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1- AADA\2- 2025\Herat\Vertical\2026\Renovation of Herat 7 FHHs\Sent to Eng. Ezat\Received\"/>
    </mc:Choice>
  </mc:AlternateContent>
  <xr:revisionPtr revIDLastSave="0" documentId="13_ncr:1_{67A2C1F9-D631-457C-9078-BADA509F9A86}" xr6:coauthVersionLast="47" xr6:coauthVersionMax="47" xr10:uidLastSave="{00000000-0000-0000-0000-000000000000}"/>
  <bookViews>
    <workbookView xWindow="-108" yWindow="-108" windowWidth="23256" windowHeight="12456" tabRatio="987" firstSheet="1" activeTab="1" xr2:uid="{00000000-000D-0000-FFFF-FFFF00000000}"/>
  </bookViews>
  <sheets>
    <sheet name="BoQ#2 Soler for Herat FHHs" sheetId="30" state="hidden" r:id="rId1"/>
    <sheet name="FHHs Summary " sheetId="1" r:id="rId2"/>
    <sheet name="BoQ#1 Kabgan FHH" sheetId="31" r:id="rId3"/>
    <sheet name="BoQ#2 Salma FHH" sheetId="32" r:id="rId4"/>
    <sheet name="BoQ#3 Qazal Islam FHH" sheetId="33" r:id="rId5"/>
    <sheet name="BoQ#4  Kamanah FHH" sheetId="34" r:id="rId6"/>
    <sheet name="BoQ#5 Asya Dayab FHH" sheetId="35" r:id="rId7"/>
    <sheet name="BoQ#6 Regab FHH" sheetId="36" r:id="rId8"/>
    <sheet name="BoQ#7 Nangabad FHH" sheetId="3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____________Oo62" localSheetId="2">#REF!</definedName>
    <definedName name="____________Oo62" localSheetId="3">#REF!</definedName>
    <definedName name="____________Oo62" localSheetId="4">#REF!</definedName>
    <definedName name="____________Oo62" localSheetId="5">#REF!</definedName>
    <definedName name="____________Oo62" localSheetId="6">#REF!</definedName>
    <definedName name="____________Oo62" localSheetId="7">#REF!</definedName>
    <definedName name="____________Oo62" localSheetId="8">#REF!</definedName>
    <definedName name="____________Oo62">#REF!</definedName>
    <definedName name="________YR1" localSheetId="2">#REF!</definedName>
    <definedName name="________YR1" localSheetId="3">#REF!</definedName>
    <definedName name="________YR1" localSheetId="4">#REF!</definedName>
    <definedName name="________YR1" localSheetId="5">#REF!</definedName>
    <definedName name="________YR1" localSheetId="6">#REF!</definedName>
    <definedName name="________YR1" localSheetId="7">#REF!</definedName>
    <definedName name="________YR1" localSheetId="8">#REF!</definedName>
    <definedName name="________YR1">#REF!</definedName>
    <definedName name="________YR2" localSheetId="2">#REF!</definedName>
    <definedName name="________YR2" localSheetId="3">#REF!</definedName>
    <definedName name="________YR2" localSheetId="4">#REF!</definedName>
    <definedName name="________YR2" localSheetId="5">#REF!</definedName>
    <definedName name="________YR2" localSheetId="6">#REF!</definedName>
    <definedName name="________YR2" localSheetId="7">#REF!</definedName>
    <definedName name="________YR2" localSheetId="8">#REF!</definedName>
    <definedName name="________YR2">#REF!</definedName>
    <definedName name="_______YR1" localSheetId="2">#REF!</definedName>
    <definedName name="_______YR1" localSheetId="3">#REF!</definedName>
    <definedName name="_______YR1" localSheetId="4">#REF!</definedName>
    <definedName name="_______YR1" localSheetId="5">#REF!</definedName>
    <definedName name="_______YR1" localSheetId="6">#REF!</definedName>
    <definedName name="_______YR1" localSheetId="7">#REF!</definedName>
    <definedName name="_______YR1" localSheetId="8">#REF!</definedName>
    <definedName name="_______YR1">#REF!</definedName>
    <definedName name="_______YR2" localSheetId="2">#REF!</definedName>
    <definedName name="_______YR2" localSheetId="3">#REF!</definedName>
    <definedName name="_______YR2" localSheetId="4">#REF!</definedName>
    <definedName name="_______YR2" localSheetId="5">#REF!</definedName>
    <definedName name="_______YR2" localSheetId="6">#REF!</definedName>
    <definedName name="_______YR2" localSheetId="7">#REF!</definedName>
    <definedName name="_______YR2" localSheetId="8">#REF!</definedName>
    <definedName name="_______YR2">#REF!</definedName>
    <definedName name="______YR1" localSheetId="2">#REF!</definedName>
    <definedName name="______YR1" localSheetId="3">#REF!</definedName>
    <definedName name="______YR1" localSheetId="4">#REF!</definedName>
    <definedName name="______YR1" localSheetId="5">#REF!</definedName>
    <definedName name="______YR1" localSheetId="6">#REF!</definedName>
    <definedName name="______YR1" localSheetId="7">#REF!</definedName>
    <definedName name="______YR1" localSheetId="8">#REF!</definedName>
    <definedName name="______YR1">#REF!</definedName>
    <definedName name="______YR2" localSheetId="2">#REF!</definedName>
    <definedName name="______YR2" localSheetId="3">#REF!</definedName>
    <definedName name="______YR2" localSheetId="4">#REF!</definedName>
    <definedName name="______YR2" localSheetId="5">#REF!</definedName>
    <definedName name="______YR2" localSheetId="6">#REF!</definedName>
    <definedName name="______YR2" localSheetId="7">#REF!</definedName>
    <definedName name="______YR2" localSheetId="8">#REF!</definedName>
    <definedName name="______YR2">#REF!</definedName>
    <definedName name="_____YR1" localSheetId="2">#REF!</definedName>
    <definedName name="_____YR1" localSheetId="3">#REF!</definedName>
    <definedName name="_____YR1" localSheetId="4">#REF!</definedName>
    <definedName name="_____YR1" localSheetId="5">#REF!</definedName>
    <definedName name="_____YR1" localSheetId="6">#REF!</definedName>
    <definedName name="_____YR1" localSheetId="7">#REF!</definedName>
    <definedName name="_____YR1" localSheetId="8">#REF!</definedName>
    <definedName name="_____YR1">#REF!</definedName>
    <definedName name="_____YR2" localSheetId="2">#REF!</definedName>
    <definedName name="_____YR2" localSheetId="3">#REF!</definedName>
    <definedName name="_____YR2" localSheetId="4">#REF!</definedName>
    <definedName name="_____YR2" localSheetId="5">#REF!</definedName>
    <definedName name="_____YR2" localSheetId="6">#REF!</definedName>
    <definedName name="_____YR2" localSheetId="7">#REF!</definedName>
    <definedName name="_____YR2" localSheetId="8">#REF!</definedName>
    <definedName name="_____YR2">#REF!</definedName>
    <definedName name="____GTQ1" localSheetId="2">'[1] CCP Real'!#REF!</definedName>
    <definedName name="____GTQ1" localSheetId="3">'[1] CCP Real'!#REF!</definedName>
    <definedName name="____GTQ1" localSheetId="4">'[1] CCP Real'!#REF!</definedName>
    <definedName name="____GTQ1" localSheetId="5">'[1] CCP Real'!#REF!</definedName>
    <definedName name="____GTQ1" localSheetId="6">'[1] CCP Real'!#REF!</definedName>
    <definedName name="____GTQ1" localSheetId="7">'[1] CCP Real'!#REF!</definedName>
    <definedName name="____GTQ1" localSheetId="8">'[1] CCP Real'!#REF!</definedName>
    <definedName name="____GTQ1">'[1] CCP Real'!#REF!</definedName>
    <definedName name="____YR1" localSheetId="2">#REF!</definedName>
    <definedName name="____YR1" localSheetId="3">#REF!</definedName>
    <definedName name="____YR1" localSheetId="4">#REF!</definedName>
    <definedName name="____YR1" localSheetId="5">#REF!</definedName>
    <definedName name="____YR1" localSheetId="6">#REF!</definedName>
    <definedName name="____YR1" localSheetId="7">#REF!</definedName>
    <definedName name="____YR1" localSheetId="8">#REF!</definedName>
    <definedName name="____YR1">#REF!</definedName>
    <definedName name="____YR2" localSheetId="2">#REF!</definedName>
    <definedName name="____YR2" localSheetId="3">#REF!</definedName>
    <definedName name="____YR2" localSheetId="4">#REF!</definedName>
    <definedName name="____YR2" localSheetId="5">#REF!</definedName>
    <definedName name="____YR2" localSheetId="6">#REF!</definedName>
    <definedName name="____YR2" localSheetId="7">#REF!</definedName>
    <definedName name="____YR2" localSheetId="8">#REF!</definedName>
    <definedName name="____YR2">#REF!</definedName>
    <definedName name="___NT2" localSheetId="2">#REF!</definedName>
    <definedName name="___NT2" localSheetId="3">#REF!</definedName>
    <definedName name="___NT2" localSheetId="4">#REF!</definedName>
    <definedName name="___NT2" localSheetId="5">#REF!</definedName>
    <definedName name="___NT2" localSheetId="6">#REF!</definedName>
    <definedName name="___NT2" localSheetId="7">#REF!</definedName>
    <definedName name="___NT2" localSheetId="8">#REF!</definedName>
    <definedName name="___NT2">#REF!</definedName>
    <definedName name="___YR1" localSheetId="2">#REF!</definedName>
    <definedName name="___YR1" localSheetId="3">#REF!</definedName>
    <definedName name="___YR1" localSheetId="4">#REF!</definedName>
    <definedName name="___YR1" localSheetId="5">#REF!</definedName>
    <definedName name="___YR1" localSheetId="6">#REF!</definedName>
    <definedName name="___YR1" localSheetId="7">#REF!</definedName>
    <definedName name="___YR1" localSheetId="8">#REF!</definedName>
    <definedName name="___YR1">#REF!</definedName>
    <definedName name="___YR2" localSheetId="2">#REF!</definedName>
    <definedName name="___YR2" localSheetId="3">#REF!</definedName>
    <definedName name="___YR2" localSheetId="4">#REF!</definedName>
    <definedName name="___YR2" localSheetId="5">#REF!</definedName>
    <definedName name="___YR2" localSheetId="6">#REF!</definedName>
    <definedName name="___YR2" localSheetId="7">#REF!</definedName>
    <definedName name="___YR2" localSheetId="8">#REF!</definedName>
    <definedName name="___YR2">#REF!</definedName>
    <definedName name="__ale2">[2]renvoi!$A$52</definedName>
    <definedName name="__GTQ1" localSheetId="2">'[1] CCP Real'!#REF!</definedName>
    <definedName name="__GTQ1" localSheetId="3">'[1] CCP Real'!#REF!</definedName>
    <definedName name="__GTQ1" localSheetId="4">'[1] CCP Real'!#REF!</definedName>
    <definedName name="__GTQ1" localSheetId="5">'[1] CCP Real'!#REF!</definedName>
    <definedName name="__GTQ1" localSheetId="6">'[1] CCP Real'!#REF!</definedName>
    <definedName name="__GTQ1" localSheetId="7">'[1] CCP Real'!#REF!</definedName>
    <definedName name="__GTQ1" localSheetId="8">'[1] CCP Real'!#REF!</definedName>
    <definedName name="__GTQ1">'[1] CCP Real'!#REF!</definedName>
    <definedName name="__IntlFixup" hidden="1">TRUE</definedName>
    <definedName name="__Oo62" localSheetId="2">#REF!</definedName>
    <definedName name="__Oo62" localSheetId="3">#REF!</definedName>
    <definedName name="__Oo62" localSheetId="4">#REF!</definedName>
    <definedName name="__Oo62" localSheetId="5">#REF!</definedName>
    <definedName name="__Oo62" localSheetId="6">#REF!</definedName>
    <definedName name="__Oo62" localSheetId="7">#REF!</definedName>
    <definedName name="__Oo62" localSheetId="8">#REF!</definedName>
    <definedName name="__Oo62">#REF!</definedName>
    <definedName name="__tot67000">[3]Specification!$F$191</definedName>
    <definedName name="__YR1" localSheetId="2">#REF!</definedName>
    <definedName name="__YR1" localSheetId="3">#REF!</definedName>
    <definedName name="__YR1" localSheetId="4">#REF!</definedName>
    <definedName name="__YR1" localSheetId="5">#REF!</definedName>
    <definedName name="__YR1" localSheetId="6">#REF!</definedName>
    <definedName name="__YR1" localSheetId="7">#REF!</definedName>
    <definedName name="__YR1" localSheetId="8">#REF!</definedName>
    <definedName name="__YR1">#REF!</definedName>
    <definedName name="__YR2" localSheetId="2">#REF!</definedName>
    <definedName name="__YR2" localSheetId="3">#REF!</definedName>
    <definedName name="__YR2" localSheetId="4">#REF!</definedName>
    <definedName name="__YR2" localSheetId="5">#REF!</definedName>
    <definedName name="__YR2" localSheetId="6">#REF!</definedName>
    <definedName name="__YR2" localSheetId="7">#REF!</definedName>
    <definedName name="__YR2" localSheetId="8">#REF!</definedName>
    <definedName name="__YR2">#REF!</definedName>
    <definedName name="_1" localSheetId="2">#REF!</definedName>
    <definedName name="_1" localSheetId="3">#REF!</definedName>
    <definedName name="_1" localSheetId="4">#REF!</definedName>
    <definedName name="_1" localSheetId="5">#REF!</definedName>
    <definedName name="_1" localSheetId="6">#REF!</definedName>
    <definedName name="_1" localSheetId="7">#REF!</definedName>
    <definedName name="_1" localSheetId="8">#REF!</definedName>
    <definedName name="_1">#REF!</definedName>
    <definedName name="_6488" localSheetId="2">#REF!</definedName>
    <definedName name="_6488" localSheetId="3">#REF!</definedName>
    <definedName name="_6488" localSheetId="4">#REF!</definedName>
    <definedName name="_6488" localSheetId="5">#REF!</definedName>
    <definedName name="_6488" localSheetId="6">#REF!</definedName>
    <definedName name="_6488" localSheetId="7">#REF!</definedName>
    <definedName name="_6488" localSheetId="8">#REF!</definedName>
    <definedName name="_6488">#REF!</definedName>
    <definedName name="_a" localSheetId="2">'[4]D2 IMres'!#REF!</definedName>
    <definedName name="_a" localSheetId="3">'[4]D2 IMres'!#REF!</definedName>
    <definedName name="_a" localSheetId="4">'[4]D2 IMres'!#REF!</definedName>
    <definedName name="_a" localSheetId="5">'[4]D2 IMres'!#REF!</definedName>
    <definedName name="_a" localSheetId="6">'[4]D2 IMres'!#REF!</definedName>
    <definedName name="_a" localSheetId="7">'[4]D2 IMres'!#REF!</definedName>
    <definedName name="_a" localSheetId="8">'[4]D2 IMres'!#REF!</definedName>
    <definedName name="_a">'[4]D2 IMres'!#REF!</definedName>
    <definedName name="_ale2">[2]renvoi!$A$52</definedName>
    <definedName name="_b" localSheetId="2">!#REF!</definedName>
    <definedName name="_b" localSheetId="3">!#REF!</definedName>
    <definedName name="_b" localSheetId="4">!#REF!</definedName>
    <definedName name="_b" localSheetId="5">!#REF!</definedName>
    <definedName name="_b" localSheetId="6">!#REF!</definedName>
    <definedName name="_b" localSheetId="7">!#REF!</definedName>
    <definedName name="_b" localSheetId="8">!#REF!</definedName>
    <definedName name="_b">!#REF!</definedName>
    <definedName name="_Consolidated1">[5]PARAMETRES!$C$3:$C$12</definedName>
    <definedName name="_dec98" localSheetId="2">#REF!</definedName>
    <definedName name="_dec98" localSheetId="3">#REF!</definedName>
    <definedName name="_dec98" localSheetId="4">#REF!</definedName>
    <definedName name="_dec98" localSheetId="5">#REF!</definedName>
    <definedName name="_dec98" localSheetId="6">#REF!</definedName>
    <definedName name="_dec98" localSheetId="7">#REF!</definedName>
    <definedName name="_dec98" localSheetId="8">#REF!</definedName>
    <definedName name="_dec98">#REF!</definedName>
    <definedName name="_Fill" localSheetId="2">#REF!</definedName>
    <definedName name="_Fill" localSheetId="3">#REF!</definedName>
    <definedName name="_Fill" localSheetId="4">#REF!</definedName>
    <definedName name="_Fill" localSheetId="5">#REF!</definedName>
    <definedName name="_Fill" localSheetId="6">#REF!</definedName>
    <definedName name="_Fill" localSheetId="7">#REF!</definedName>
    <definedName name="_Fill" localSheetId="8">#REF!</definedName>
    <definedName name="_Fill">#REF!</definedName>
    <definedName name="_Key1" localSheetId="2">#REF!</definedName>
    <definedName name="_Key1" localSheetId="3">#REF!</definedName>
    <definedName name="_Key1" localSheetId="4">#REF!</definedName>
    <definedName name="_Key1" localSheetId="5">#REF!</definedName>
    <definedName name="_Key1" localSheetId="6">#REF!</definedName>
    <definedName name="_Key1" localSheetId="7">#REF!</definedName>
    <definedName name="_Key1" localSheetId="8">#REF!</definedName>
    <definedName name="_Key1">#REF!</definedName>
    <definedName name="_Key2" localSheetId="2">#REF!</definedName>
    <definedName name="_Key2" localSheetId="3">#REF!</definedName>
    <definedName name="_Key2" localSheetId="4">#REF!</definedName>
    <definedName name="_Key2" localSheetId="5">#REF!</definedName>
    <definedName name="_Key2" localSheetId="6">#REF!</definedName>
    <definedName name="_Key2" localSheetId="7">#REF!</definedName>
    <definedName name="_Key2" localSheetId="8">#REF!</definedName>
    <definedName name="_Key2">#REF!</definedName>
    <definedName name="_LA1" localSheetId="2">#REF!</definedName>
    <definedName name="_LA1" localSheetId="3">#REF!</definedName>
    <definedName name="_LA1" localSheetId="4">#REF!</definedName>
    <definedName name="_LA1" localSheetId="5">#REF!</definedName>
    <definedName name="_LA1" localSheetId="6">#REF!</definedName>
    <definedName name="_LA1" localSheetId="7">#REF!</definedName>
    <definedName name="_LA1" localSheetId="8">#REF!</definedName>
    <definedName name="_LA1">#REF!</definedName>
    <definedName name="_LA2" localSheetId="2">#REF!</definedName>
    <definedName name="_LA2" localSheetId="3">#REF!</definedName>
    <definedName name="_LA2" localSheetId="4">#REF!</definedName>
    <definedName name="_LA2" localSheetId="5">#REF!</definedName>
    <definedName name="_LA2" localSheetId="6">#REF!</definedName>
    <definedName name="_LA2" localSheetId="7">#REF!</definedName>
    <definedName name="_LA2" localSheetId="8">#REF!</definedName>
    <definedName name="_LA2">#REF!</definedName>
    <definedName name="_LB1" localSheetId="2">#REF!</definedName>
    <definedName name="_LB1" localSheetId="3">#REF!</definedName>
    <definedName name="_LB1" localSheetId="4">#REF!</definedName>
    <definedName name="_LB1" localSheetId="5">#REF!</definedName>
    <definedName name="_LB1" localSheetId="6">#REF!</definedName>
    <definedName name="_LB1" localSheetId="7">#REF!</definedName>
    <definedName name="_LB1" localSheetId="8">#REF!</definedName>
    <definedName name="_LB1">#REF!</definedName>
    <definedName name="_LB2" localSheetId="2">#REF!</definedName>
    <definedName name="_LB2" localSheetId="3">#REF!</definedName>
    <definedName name="_LB2" localSheetId="4">#REF!</definedName>
    <definedName name="_LB2" localSheetId="5">#REF!</definedName>
    <definedName name="_LB2" localSheetId="6">#REF!</definedName>
    <definedName name="_LB2" localSheetId="7">#REF!</definedName>
    <definedName name="_LB2" localSheetId="8">#REF!</definedName>
    <definedName name="_LB2">#REF!</definedName>
    <definedName name="_LD1" localSheetId="2">#REF!</definedName>
    <definedName name="_LD1" localSheetId="3">#REF!</definedName>
    <definedName name="_LD1" localSheetId="4">#REF!</definedName>
    <definedName name="_LD1" localSheetId="5">#REF!</definedName>
    <definedName name="_LD1" localSheetId="6">#REF!</definedName>
    <definedName name="_LD1" localSheetId="7">#REF!</definedName>
    <definedName name="_LD1" localSheetId="8">#REF!</definedName>
    <definedName name="_LD1">#REF!</definedName>
    <definedName name="_LD2" localSheetId="2">#REF!</definedName>
    <definedName name="_LD2" localSheetId="3">#REF!</definedName>
    <definedName name="_LD2" localSheetId="4">#REF!</definedName>
    <definedName name="_LD2" localSheetId="5">#REF!</definedName>
    <definedName name="_LD2" localSheetId="6">#REF!</definedName>
    <definedName name="_LD2" localSheetId="7">#REF!</definedName>
    <definedName name="_LD2" localSheetId="8">#REF!</definedName>
    <definedName name="_LD2">#REF!</definedName>
    <definedName name="_LE1" localSheetId="2">#REF!</definedName>
    <definedName name="_LE1" localSheetId="3">#REF!</definedName>
    <definedName name="_LE1" localSheetId="4">#REF!</definedName>
    <definedName name="_LE1" localSheetId="5">#REF!</definedName>
    <definedName name="_LE1" localSheetId="6">#REF!</definedName>
    <definedName name="_LE1" localSheetId="7">#REF!</definedName>
    <definedName name="_LE1" localSheetId="8">#REF!</definedName>
    <definedName name="_LE1">#REF!</definedName>
    <definedName name="_LE2" localSheetId="2">#REF!</definedName>
    <definedName name="_LE2" localSheetId="3">#REF!</definedName>
    <definedName name="_LE2" localSheetId="4">#REF!</definedName>
    <definedName name="_LE2" localSheetId="5">#REF!</definedName>
    <definedName name="_LE2" localSheetId="6">#REF!</definedName>
    <definedName name="_LE2" localSheetId="7">#REF!</definedName>
    <definedName name="_LE2" localSheetId="8">#REF!</definedName>
    <definedName name="_LE2">#REF!</definedName>
    <definedName name="_LeC1" localSheetId="2">#REF!</definedName>
    <definedName name="_LeC1" localSheetId="3">#REF!</definedName>
    <definedName name="_LeC1" localSheetId="4">#REF!</definedName>
    <definedName name="_LeC1" localSheetId="5">#REF!</definedName>
    <definedName name="_LeC1" localSheetId="6">#REF!</definedName>
    <definedName name="_LeC1" localSheetId="7">#REF!</definedName>
    <definedName name="_LeC1" localSheetId="8">#REF!</definedName>
    <definedName name="_LeC1">#REF!</definedName>
    <definedName name="_lEC2" localSheetId="2">#REF!</definedName>
    <definedName name="_lEC2" localSheetId="3">#REF!</definedName>
    <definedName name="_lEC2" localSheetId="4">#REF!</definedName>
    <definedName name="_lEC2" localSheetId="5">#REF!</definedName>
    <definedName name="_lEC2" localSheetId="6">#REF!</definedName>
    <definedName name="_lEC2" localSheetId="7">#REF!</definedName>
    <definedName name="_lEC2" localSheetId="8">#REF!</definedName>
    <definedName name="_lEC2">#REF!</definedName>
    <definedName name="_LF1" localSheetId="2">#REF!</definedName>
    <definedName name="_LF1" localSheetId="3">#REF!</definedName>
    <definedName name="_LF1" localSheetId="4">#REF!</definedName>
    <definedName name="_LF1" localSheetId="5">#REF!</definedName>
    <definedName name="_LF1" localSheetId="6">#REF!</definedName>
    <definedName name="_LF1" localSheetId="7">#REF!</definedName>
    <definedName name="_LF1" localSheetId="8">#REF!</definedName>
    <definedName name="_LF1">#REF!</definedName>
    <definedName name="_LF2" localSheetId="2">#REF!</definedName>
    <definedName name="_LF2" localSheetId="3">#REF!</definedName>
    <definedName name="_LF2" localSheetId="4">#REF!</definedName>
    <definedName name="_LF2" localSheetId="5">#REF!</definedName>
    <definedName name="_LF2" localSheetId="6">#REF!</definedName>
    <definedName name="_LF2" localSheetId="7">#REF!</definedName>
    <definedName name="_LF2" localSheetId="8">#REF!</definedName>
    <definedName name="_LF2">#REF!</definedName>
    <definedName name="_Nov98" localSheetId="2">#REF!</definedName>
    <definedName name="_Nov98" localSheetId="3">#REF!</definedName>
    <definedName name="_Nov98" localSheetId="4">#REF!</definedName>
    <definedName name="_Nov98" localSheetId="5">#REF!</definedName>
    <definedName name="_Nov98" localSheetId="6">#REF!</definedName>
    <definedName name="_Nov98" localSheetId="7">#REF!</definedName>
    <definedName name="_Nov98" localSheetId="8">#REF!</definedName>
    <definedName name="_Nov98">#REF!</definedName>
    <definedName name="_NT2" localSheetId="2">#REF!</definedName>
    <definedName name="_NT2" localSheetId="3">#REF!</definedName>
    <definedName name="_NT2" localSheetId="4">#REF!</definedName>
    <definedName name="_NT2" localSheetId="5">#REF!</definedName>
    <definedName name="_NT2" localSheetId="6">#REF!</definedName>
    <definedName name="_NT2" localSheetId="7">#REF!</definedName>
    <definedName name="_NT2" localSheetId="8">#REF!</definedName>
    <definedName name="_NT2">#REF!</definedName>
    <definedName name="_oct98" localSheetId="2">#REF!</definedName>
    <definedName name="_oct98" localSheetId="3">#REF!</definedName>
    <definedName name="_oct98" localSheetId="4">#REF!</definedName>
    <definedName name="_oct98" localSheetId="5">#REF!</definedName>
    <definedName name="_oct98" localSheetId="6">#REF!</definedName>
    <definedName name="_oct98" localSheetId="7">#REF!</definedName>
    <definedName name="_oct98" localSheetId="8">#REF!</definedName>
    <definedName name="_oct98">#REF!</definedName>
    <definedName name="_Oo62" localSheetId="2">#REF!</definedName>
    <definedName name="_Oo62" localSheetId="3">#REF!</definedName>
    <definedName name="_Oo62" localSheetId="4">#REF!</definedName>
    <definedName name="_Oo62" localSheetId="5">#REF!</definedName>
    <definedName name="_Oo62" localSheetId="6">#REF!</definedName>
    <definedName name="_Oo62" localSheetId="7">#REF!</definedName>
    <definedName name="_Oo62" localSheetId="8">#REF!</definedName>
    <definedName name="_Oo62">#REF!</definedName>
    <definedName name="_Regression_Out" localSheetId="2" hidden="1">#REF!</definedName>
    <definedName name="_Regression_Out" localSheetId="3" hidden="1">#REF!</definedName>
    <definedName name="_Regression_Out" localSheetId="4" hidden="1">#REF!</definedName>
    <definedName name="_Regression_Out" localSheetId="5" hidden="1">#REF!</definedName>
    <definedName name="_Regression_Out" localSheetId="6" hidden="1">#REF!</definedName>
    <definedName name="_Regression_Out" localSheetId="7" hidden="1">#REF!</definedName>
    <definedName name="_Regression_Out" localSheetId="8" hidden="1">#REF!</definedName>
    <definedName name="_Regression_Out" hidden="1">#REF!</definedName>
    <definedName name="_Regression_X" localSheetId="2" hidden="1">#REF!</definedName>
    <definedName name="_Regression_X" localSheetId="3" hidden="1">#REF!</definedName>
    <definedName name="_Regression_X" localSheetId="4" hidden="1">#REF!</definedName>
    <definedName name="_Regression_X" localSheetId="5" hidden="1">#REF!</definedName>
    <definedName name="_Regression_X" localSheetId="6" hidden="1">#REF!</definedName>
    <definedName name="_Regression_X" localSheetId="7" hidden="1">#REF!</definedName>
    <definedName name="_Regression_X" localSheetId="8" hidden="1">#REF!</definedName>
    <definedName name="_Regression_X" hidden="1">#REF!</definedName>
    <definedName name="_Regression_Y" localSheetId="2" hidden="1">#REF!</definedName>
    <definedName name="_Regression_Y" localSheetId="3" hidden="1">#REF!</definedName>
    <definedName name="_Regression_Y" localSheetId="4" hidden="1">#REF!</definedName>
    <definedName name="_Regression_Y" localSheetId="5" hidden="1">#REF!</definedName>
    <definedName name="_Regression_Y" localSheetId="6" hidden="1">#REF!</definedName>
    <definedName name="_Regression_Y" localSheetId="7" hidden="1">#REF!</definedName>
    <definedName name="_Regression_Y" localSheetId="8" hidden="1">#REF!</definedName>
    <definedName name="_Regression_Y" hidden="1">#REF!</definedName>
    <definedName name="_TC1" localSheetId="2">#REF!</definedName>
    <definedName name="_TC1" localSheetId="3">#REF!</definedName>
    <definedName name="_TC1" localSheetId="4">#REF!</definedName>
    <definedName name="_TC1" localSheetId="5">#REF!</definedName>
    <definedName name="_TC1" localSheetId="6">#REF!</definedName>
    <definedName name="_TC1" localSheetId="7">#REF!</definedName>
    <definedName name="_TC1" localSheetId="8">#REF!</definedName>
    <definedName name="_TC1">#REF!</definedName>
    <definedName name="_tot67000">[3]Specification!$F$191</definedName>
    <definedName name="_TX1" localSheetId="2">#REF!</definedName>
    <definedName name="_TX1" localSheetId="3">#REF!</definedName>
    <definedName name="_TX1" localSheetId="4">#REF!</definedName>
    <definedName name="_TX1" localSheetId="5">#REF!</definedName>
    <definedName name="_TX1" localSheetId="6">#REF!</definedName>
    <definedName name="_TX1" localSheetId="7">#REF!</definedName>
    <definedName name="_TX1" localSheetId="8">#REF!</definedName>
    <definedName name="_TX1">#REF!</definedName>
    <definedName name="_tx10" localSheetId="2">#REF!</definedName>
    <definedName name="_tx10" localSheetId="3">#REF!</definedName>
    <definedName name="_tx10" localSheetId="4">#REF!</definedName>
    <definedName name="_tx10" localSheetId="5">#REF!</definedName>
    <definedName name="_tx10" localSheetId="6">#REF!</definedName>
    <definedName name="_tx10" localSheetId="7">#REF!</definedName>
    <definedName name="_tx10" localSheetId="8">#REF!</definedName>
    <definedName name="_tx10">#REF!</definedName>
    <definedName name="_tx20" localSheetId="2">#REF!</definedName>
    <definedName name="_tx20" localSheetId="3">#REF!</definedName>
    <definedName name="_tx20" localSheetId="4">#REF!</definedName>
    <definedName name="_tx20" localSheetId="5">#REF!</definedName>
    <definedName name="_tx20" localSheetId="6">#REF!</definedName>
    <definedName name="_tx20" localSheetId="7">#REF!</definedName>
    <definedName name="_tx20" localSheetId="8">#REF!</definedName>
    <definedName name="_tx20">#REF!</definedName>
    <definedName name="_tx5" localSheetId="2">#REF!</definedName>
    <definedName name="_tx5" localSheetId="3">#REF!</definedName>
    <definedName name="_tx5" localSheetId="4">#REF!</definedName>
    <definedName name="_tx5" localSheetId="5">#REF!</definedName>
    <definedName name="_tx5" localSheetId="6">#REF!</definedName>
    <definedName name="_tx5" localSheetId="7">#REF!</definedName>
    <definedName name="_tx5" localSheetId="8">#REF!</definedName>
    <definedName name="_tx5">#REF!</definedName>
    <definedName name="_YR1" localSheetId="2">#REF!</definedName>
    <definedName name="_YR1" localSheetId="3">#REF!</definedName>
    <definedName name="_YR1" localSheetId="4">#REF!</definedName>
    <definedName name="_YR1" localSheetId="5">#REF!</definedName>
    <definedName name="_YR1" localSheetId="6">#REF!</definedName>
    <definedName name="_YR1" localSheetId="7">#REF!</definedName>
    <definedName name="_YR1" localSheetId="8">#REF!</definedName>
    <definedName name="_YR1">#REF!</definedName>
    <definedName name="_YR2" localSheetId="2">#REF!</definedName>
    <definedName name="_YR2" localSheetId="3">#REF!</definedName>
    <definedName name="_YR2" localSheetId="4">#REF!</definedName>
    <definedName name="_YR2" localSheetId="5">#REF!</definedName>
    <definedName name="_YR2" localSheetId="6">#REF!</definedName>
    <definedName name="_YR2" localSheetId="7">#REF!</definedName>
    <definedName name="_YR2" localSheetId="8">#REF!</definedName>
    <definedName name="_YR2">#REF!</definedName>
    <definedName name="a" localSheetId="2">'[6]Merlin - Payments and receipts'!#REF!</definedName>
    <definedName name="a" localSheetId="3">'[6]Merlin - Payments and receipts'!#REF!</definedName>
    <definedName name="a" localSheetId="4">'[6]Merlin - Payments and receipts'!#REF!</definedName>
    <definedName name="a" localSheetId="5">'[6]Merlin - Payments and receipts'!#REF!</definedName>
    <definedName name="a" localSheetId="6">'[6]Merlin - Payments and receipts'!#REF!</definedName>
    <definedName name="a" localSheetId="7">'[6]Merlin - Payments and receipts'!#REF!</definedName>
    <definedName name="a" localSheetId="8">'[6]Merlin - Payments and receipts'!#REF!</definedName>
    <definedName name="a">'[6]Merlin - Payments and receipts'!#REF!</definedName>
    <definedName name="A1AO" localSheetId="2">#REF!</definedName>
    <definedName name="A1AO" localSheetId="3">#REF!</definedName>
    <definedName name="A1AO" localSheetId="4">#REF!</definedName>
    <definedName name="A1AO" localSheetId="5">#REF!</definedName>
    <definedName name="A1AO" localSheetId="6">#REF!</definedName>
    <definedName name="A1AO" localSheetId="7">#REF!</definedName>
    <definedName name="A1AO" localSheetId="8">#REF!</definedName>
    <definedName name="A1AO">#REF!</definedName>
    <definedName name="aa" localSheetId="2">#REF!</definedName>
    <definedName name="aa" localSheetId="3">#REF!</definedName>
    <definedName name="aa" localSheetId="4">#REF!</definedName>
    <definedName name="aa" localSheetId="5">#REF!</definedName>
    <definedName name="aa" localSheetId="6">#REF!</definedName>
    <definedName name="aa" localSheetId="7">#REF!</definedName>
    <definedName name="aa" localSheetId="8">#REF!</definedName>
    <definedName name="aa">#REF!</definedName>
    <definedName name="aaa" localSheetId="2">#REF!</definedName>
    <definedName name="aaa" localSheetId="3">#REF!</definedName>
    <definedName name="aaa" localSheetId="4">#REF!</definedName>
    <definedName name="aaa" localSheetId="5">#REF!</definedName>
    <definedName name="aaa" localSheetId="6">#REF!</definedName>
    <definedName name="aaa" localSheetId="7">#REF!</definedName>
    <definedName name="aaa" localSheetId="8">#REF!</definedName>
    <definedName name="aaa">#REF!</definedName>
    <definedName name="aaaa" localSheetId="2">#REF!</definedName>
    <definedName name="aaaa" localSheetId="3">#REF!</definedName>
    <definedName name="aaaa" localSheetId="4">#REF!</definedName>
    <definedName name="aaaa" localSheetId="5">#REF!</definedName>
    <definedName name="aaaa" localSheetId="6">#REF!</definedName>
    <definedName name="aaaa" localSheetId="7">#REF!</definedName>
    <definedName name="aaaa" localSheetId="8">#REF!</definedName>
    <definedName name="aaaa">#REF!</definedName>
    <definedName name="aaaaa" localSheetId="2">#REF!</definedName>
    <definedName name="aaaaa" localSheetId="3">#REF!</definedName>
    <definedName name="aaaaa" localSheetId="4">#REF!</definedName>
    <definedName name="aaaaa" localSheetId="5">#REF!</definedName>
    <definedName name="aaaaa" localSheetId="6">#REF!</definedName>
    <definedName name="aaaaa" localSheetId="7">#REF!</definedName>
    <definedName name="aaaaa" localSheetId="8">#REF!</definedName>
    <definedName name="aaaaa">#REF!</definedName>
    <definedName name="aaaaaa">[7]Nominal!$A:$A</definedName>
    <definedName name="aada" localSheetId="2">#REF!</definedName>
    <definedName name="aada" localSheetId="3">#REF!</definedName>
    <definedName name="aada" localSheetId="4">#REF!</definedName>
    <definedName name="aada" localSheetId="5">#REF!</definedName>
    <definedName name="aada" localSheetId="6">#REF!</definedName>
    <definedName name="aada" localSheetId="7">#REF!</definedName>
    <definedName name="aada" localSheetId="8">#REF!</definedName>
    <definedName name="aada">#REF!</definedName>
    <definedName name="ABCD" localSheetId="2">#REF!</definedName>
    <definedName name="ABCD" localSheetId="3">#REF!</definedName>
    <definedName name="ABCD" localSheetId="4">#REF!</definedName>
    <definedName name="ABCD" localSheetId="5">#REF!</definedName>
    <definedName name="ABCD" localSheetId="6">#REF!</definedName>
    <definedName name="ABCD" localSheetId="7">#REF!</definedName>
    <definedName name="ABCD" localSheetId="8">#REF!</definedName>
    <definedName name="ABCD">#REF!</definedName>
    <definedName name="Abdara" localSheetId="2">#REF!</definedName>
    <definedName name="Abdara" localSheetId="3">#REF!</definedName>
    <definedName name="Abdara" localSheetId="4">#REF!</definedName>
    <definedName name="Abdara" localSheetId="5">#REF!</definedName>
    <definedName name="Abdara" localSheetId="6">#REF!</definedName>
    <definedName name="Abdara" localSheetId="7">#REF!</definedName>
    <definedName name="Abdara" localSheetId="8">#REF!</definedName>
    <definedName name="Abdara">#REF!</definedName>
    <definedName name="AccessDatabase" hidden="1">"C:\Mis documentos\Julián\Finiquito Jocotán v4.mdb"</definedName>
    <definedName name="account" localSheetId="2">#REF!</definedName>
    <definedName name="account" localSheetId="3">#REF!</definedName>
    <definedName name="account" localSheetId="4">#REF!</definedName>
    <definedName name="account" localSheetId="5">#REF!</definedName>
    <definedName name="account" localSheetId="6">#REF!</definedName>
    <definedName name="account" localSheetId="7">#REF!</definedName>
    <definedName name="account" localSheetId="8">#REF!</definedName>
    <definedName name="account">#REF!</definedName>
    <definedName name="Account_Attribute">'[8]1.BudgetFollowup'!$H$13:$H$213</definedName>
    <definedName name="ACCOUNTS">[9]Accounts!$A:$A</definedName>
    <definedName name="ActivityColumn2" localSheetId="2">#REF!</definedName>
    <definedName name="ActivityColumn2" localSheetId="3">#REF!</definedName>
    <definedName name="ActivityColumn2" localSheetId="4">#REF!</definedName>
    <definedName name="ActivityColumn2" localSheetId="5">#REF!</definedName>
    <definedName name="ActivityColumn2" localSheetId="6">#REF!</definedName>
    <definedName name="ActivityColumn2" localSheetId="7">#REF!</definedName>
    <definedName name="ActivityColumn2" localSheetId="8">#REF!</definedName>
    <definedName name="ActivityColumn2">#REF!</definedName>
    <definedName name="ActivityStart2" localSheetId="2">#REF!</definedName>
    <definedName name="ActivityStart2" localSheetId="3">#REF!</definedName>
    <definedName name="ActivityStart2" localSheetId="4">#REF!</definedName>
    <definedName name="ActivityStart2" localSheetId="5">#REF!</definedName>
    <definedName name="ActivityStart2" localSheetId="6">#REF!</definedName>
    <definedName name="ActivityStart2" localSheetId="7">#REF!</definedName>
    <definedName name="ActivityStart2" localSheetId="8">#REF!</definedName>
    <definedName name="ActivityStart2">#REF!</definedName>
    <definedName name="adasdada" localSheetId="2">'[10]Italian Trauma Kit A'!#REF!</definedName>
    <definedName name="adasdada" localSheetId="3">'[10]Italian Trauma Kit A'!#REF!</definedName>
    <definedName name="adasdada" localSheetId="4">'[10]Italian Trauma Kit A'!#REF!</definedName>
    <definedName name="adasdada" localSheetId="5">'[10]Italian Trauma Kit A'!#REF!</definedName>
    <definedName name="adasdada" localSheetId="6">'[10]Italian Trauma Kit A'!#REF!</definedName>
    <definedName name="adasdada" localSheetId="7">'[10]Italian Trauma Kit A'!#REF!</definedName>
    <definedName name="adasdada" localSheetId="8">'[10]Italian Trauma Kit A'!#REF!</definedName>
    <definedName name="adasdada">'[10]Italian Trauma Kit A'!#REF!</definedName>
    <definedName name="adfa" localSheetId="2">#REF!</definedName>
    <definedName name="adfa" localSheetId="3">#REF!</definedName>
    <definedName name="adfa" localSheetId="4">#REF!</definedName>
    <definedName name="adfa" localSheetId="5">#REF!</definedName>
    <definedName name="adfa" localSheetId="6">#REF!</definedName>
    <definedName name="adfa" localSheetId="7">#REF!</definedName>
    <definedName name="adfa" localSheetId="8">#REF!</definedName>
    <definedName name="adfa">#REF!</definedName>
    <definedName name="aduit" localSheetId="2">#REF!</definedName>
    <definedName name="aduit" localSheetId="3">#REF!</definedName>
    <definedName name="aduit" localSheetId="4">#REF!</definedName>
    <definedName name="aduit" localSheetId="5">#REF!</definedName>
    <definedName name="aduit" localSheetId="6">#REF!</definedName>
    <definedName name="aduit" localSheetId="7">#REF!</definedName>
    <definedName name="aduit" localSheetId="8">#REF!</definedName>
    <definedName name="aduit">#REF!</definedName>
    <definedName name="advances" localSheetId="2">#REF!</definedName>
    <definedName name="advances" localSheetId="3">#REF!</definedName>
    <definedName name="advances" localSheetId="4">#REF!</definedName>
    <definedName name="advances" localSheetId="5">#REF!</definedName>
    <definedName name="advances" localSheetId="6">#REF!</definedName>
    <definedName name="advances" localSheetId="7">#REF!</definedName>
    <definedName name="advances" localSheetId="8">#REF!</definedName>
    <definedName name="advances">#REF!</definedName>
    <definedName name="AdvMonth" localSheetId="2">#REF!</definedName>
    <definedName name="AdvMonth" localSheetId="3">#REF!</definedName>
    <definedName name="AdvMonth" localSheetId="4">#REF!</definedName>
    <definedName name="AdvMonth" localSheetId="5">#REF!</definedName>
    <definedName name="AdvMonth" localSheetId="6">#REF!</definedName>
    <definedName name="AdvMonth" localSheetId="7">#REF!</definedName>
    <definedName name="AdvMonth" localSheetId="8">#REF!</definedName>
    <definedName name="AdvMonth">#REF!</definedName>
    <definedName name="AdvPendingGrant" localSheetId="2">#REF!</definedName>
    <definedName name="AdvPendingGrant" localSheetId="3">#REF!</definedName>
    <definedName name="AdvPendingGrant" localSheetId="4">#REF!</definedName>
    <definedName name="AdvPendingGrant" localSheetId="5">#REF!</definedName>
    <definedName name="AdvPendingGrant" localSheetId="6">#REF!</definedName>
    <definedName name="AdvPendingGrant" localSheetId="7">#REF!</definedName>
    <definedName name="AdvPendingGrant" localSheetId="8">#REF!</definedName>
    <definedName name="AdvPendingGrant">#REF!</definedName>
    <definedName name="AdvPendingMonth" localSheetId="2">#REF!</definedName>
    <definedName name="AdvPendingMonth" localSheetId="3">#REF!</definedName>
    <definedName name="AdvPendingMonth" localSheetId="4">#REF!</definedName>
    <definedName name="AdvPendingMonth" localSheetId="5">#REF!</definedName>
    <definedName name="AdvPendingMonth" localSheetId="6">#REF!</definedName>
    <definedName name="AdvPendingMonth" localSheetId="7">#REF!</definedName>
    <definedName name="AdvPendingMonth" localSheetId="8">#REF!</definedName>
    <definedName name="AdvPendingMonth">#REF!</definedName>
    <definedName name="adwawdawdawd" localSheetId="2">[11]Sheet7!#REF!</definedName>
    <definedName name="adwawdawdawd" localSheetId="3">[11]Sheet7!#REF!</definedName>
    <definedName name="adwawdawdawd" localSheetId="4">[11]Sheet7!#REF!</definedName>
    <definedName name="adwawdawdawd" localSheetId="5">[11]Sheet7!#REF!</definedName>
    <definedName name="adwawdawdawd" localSheetId="6">[11]Sheet7!#REF!</definedName>
    <definedName name="adwawdawdawd" localSheetId="7">[11]Sheet7!#REF!</definedName>
    <definedName name="adwawdawdawd" localSheetId="8">[11]Sheet7!#REF!</definedName>
    <definedName name="adwawdawdawd">[11]Sheet7!#REF!</definedName>
    <definedName name="afa" localSheetId="2">#REF!</definedName>
    <definedName name="afa" localSheetId="3">#REF!</definedName>
    <definedName name="afa" localSheetId="4">#REF!</definedName>
    <definedName name="afa" localSheetId="5">#REF!</definedName>
    <definedName name="afa" localSheetId="6">#REF!</definedName>
    <definedName name="afa" localSheetId="7">#REF!</definedName>
    <definedName name="afa" localSheetId="8">#REF!</definedName>
    <definedName name="afa">#REF!</definedName>
    <definedName name="AFG00ACATEGORIES_13" localSheetId="2">#REF!</definedName>
    <definedName name="AFG00ACATEGORIES_13" localSheetId="3">#REF!</definedName>
    <definedName name="AFG00ACATEGORIES_13" localSheetId="4">#REF!</definedName>
    <definedName name="AFG00ACATEGORIES_13" localSheetId="5">#REF!</definedName>
    <definedName name="AFG00ACATEGORIES_13" localSheetId="6">#REF!</definedName>
    <definedName name="AFG00ACATEGORIES_13" localSheetId="7">#REF!</definedName>
    <definedName name="AFG00ACATEGORIES_13" localSheetId="8">#REF!</definedName>
    <definedName name="AFG00ACATEGORIES_13">#REF!</definedName>
    <definedName name="AFG36ACATEGORIES">'[12]Variables AFG36A'!$A$1:$B$1119</definedName>
    <definedName name="AFG36ACATEGORIES_12" localSheetId="2">#REF!</definedName>
    <definedName name="AFG36ACATEGORIES_12" localSheetId="3">#REF!</definedName>
    <definedName name="AFG36ACATEGORIES_12" localSheetId="4">#REF!</definedName>
    <definedName name="AFG36ACATEGORIES_12" localSheetId="5">#REF!</definedName>
    <definedName name="AFG36ACATEGORIES_12" localSheetId="6">#REF!</definedName>
    <definedName name="AFG36ACATEGORIES_12" localSheetId="7">#REF!</definedName>
    <definedName name="AFG36ACATEGORIES_12" localSheetId="8">#REF!</definedName>
    <definedName name="AFG36ACATEGORIES_12">#REF!</definedName>
    <definedName name="AFG36ACATEGORIES_13" localSheetId="2">#REF!</definedName>
    <definedName name="AFG36ACATEGORIES_13" localSheetId="3">#REF!</definedName>
    <definedName name="AFG36ACATEGORIES_13" localSheetId="4">#REF!</definedName>
    <definedName name="AFG36ACATEGORIES_13" localSheetId="5">#REF!</definedName>
    <definedName name="AFG36ACATEGORIES_13" localSheetId="6">#REF!</definedName>
    <definedName name="AFG36ACATEGORIES_13" localSheetId="7">#REF!</definedName>
    <definedName name="AFG36ACATEGORIES_13" localSheetId="8">#REF!</definedName>
    <definedName name="AFG36ACATEGORIES_13">#REF!</definedName>
    <definedName name="AFG36ACATEGORIES_14" localSheetId="2">#REF!</definedName>
    <definedName name="AFG36ACATEGORIES_14" localSheetId="3">#REF!</definedName>
    <definedName name="AFG36ACATEGORIES_14" localSheetId="4">#REF!</definedName>
    <definedName name="AFG36ACATEGORIES_14" localSheetId="5">#REF!</definedName>
    <definedName name="AFG36ACATEGORIES_14" localSheetId="6">#REF!</definedName>
    <definedName name="AFG36ACATEGORIES_14" localSheetId="7">#REF!</definedName>
    <definedName name="AFG36ACATEGORIES_14" localSheetId="8">#REF!</definedName>
    <definedName name="AFG36ACATEGORIES_14">#REF!</definedName>
    <definedName name="AFG36ACATEGORIES_15" localSheetId="2">#REF!</definedName>
    <definedName name="AFG36ACATEGORIES_15" localSheetId="3">#REF!</definedName>
    <definedName name="AFG36ACATEGORIES_15" localSheetId="4">#REF!</definedName>
    <definedName name="AFG36ACATEGORIES_15" localSheetId="5">#REF!</definedName>
    <definedName name="AFG36ACATEGORIES_15" localSheetId="6">#REF!</definedName>
    <definedName name="AFG36ACATEGORIES_15" localSheetId="7">#REF!</definedName>
    <definedName name="AFG36ACATEGORIES_15" localSheetId="8">#REF!</definedName>
    <definedName name="AFG36ACATEGORIES_15">#REF!</definedName>
    <definedName name="AFG36ACATEGORIES_16" localSheetId="2">#REF!</definedName>
    <definedName name="AFG36ACATEGORIES_16" localSheetId="3">#REF!</definedName>
    <definedName name="AFG36ACATEGORIES_16" localSheetId="4">#REF!</definedName>
    <definedName name="AFG36ACATEGORIES_16" localSheetId="5">#REF!</definedName>
    <definedName name="AFG36ACATEGORIES_16" localSheetId="6">#REF!</definedName>
    <definedName name="AFG36ACATEGORIES_16" localSheetId="7">#REF!</definedName>
    <definedName name="AFG36ACATEGORIES_16" localSheetId="8">#REF!</definedName>
    <definedName name="AFG36ACATEGORIES_16">#REF!</definedName>
    <definedName name="AFG36ACATEGORIES_17" localSheetId="2">#REF!</definedName>
    <definedName name="AFG36ACATEGORIES_17" localSheetId="3">#REF!</definedName>
    <definedName name="AFG36ACATEGORIES_17" localSheetId="4">#REF!</definedName>
    <definedName name="AFG36ACATEGORIES_17" localSheetId="5">#REF!</definedName>
    <definedName name="AFG36ACATEGORIES_17" localSheetId="6">#REF!</definedName>
    <definedName name="AFG36ACATEGORIES_17" localSheetId="7">#REF!</definedName>
    <definedName name="AFG36ACATEGORIES_17" localSheetId="8">#REF!</definedName>
    <definedName name="AFG36ACATEGORIES_17">#REF!</definedName>
    <definedName name="AFG36ACATEGORIES_18" localSheetId="2">#REF!</definedName>
    <definedName name="AFG36ACATEGORIES_18" localSheetId="3">#REF!</definedName>
    <definedName name="AFG36ACATEGORIES_18" localSheetId="4">#REF!</definedName>
    <definedName name="AFG36ACATEGORIES_18" localSheetId="5">#REF!</definedName>
    <definedName name="AFG36ACATEGORIES_18" localSheetId="6">#REF!</definedName>
    <definedName name="AFG36ACATEGORIES_18" localSheetId="7">#REF!</definedName>
    <definedName name="AFG36ACATEGORIES_18" localSheetId="8">#REF!</definedName>
    <definedName name="AFG36ACATEGORIES_18">#REF!</definedName>
    <definedName name="AFG36ACATEGORIES_20" localSheetId="2">#REF!</definedName>
    <definedName name="AFG36ACATEGORIES_20" localSheetId="3">#REF!</definedName>
    <definedName name="AFG36ACATEGORIES_20" localSheetId="4">#REF!</definedName>
    <definedName name="AFG36ACATEGORIES_20" localSheetId="5">#REF!</definedName>
    <definedName name="AFG36ACATEGORIES_20" localSheetId="6">#REF!</definedName>
    <definedName name="AFG36ACATEGORIES_20" localSheetId="7">#REF!</definedName>
    <definedName name="AFG36ACATEGORIES_20" localSheetId="8">#REF!</definedName>
    <definedName name="AFG36ACATEGORIES_20">#REF!</definedName>
    <definedName name="AFG36BCATEGORIES">'[13]Variables AFG36B'!$A$1:$B$93</definedName>
    <definedName name="AFG36BCATEGORIES_12" localSheetId="2">#REF!</definedName>
    <definedName name="AFG36BCATEGORIES_12" localSheetId="3">#REF!</definedName>
    <definedName name="AFG36BCATEGORIES_12" localSheetId="4">#REF!</definedName>
    <definedName name="AFG36BCATEGORIES_12" localSheetId="5">#REF!</definedName>
    <definedName name="AFG36BCATEGORIES_12" localSheetId="6">#REF!</definedName>
    <definedName name="AFG36BCATEGORIES_12" localSheetId="7">#REF!</definedName>
    <definedName name="AFG36BCATEGORIES_12" localSheetId="8">#REF!</definedName>
    <definedName name="AFG36BCATEGORIES_12">#REF!</definedName>
    <definedName name="AFG36BCATEGORIES_13" localSheetId="2">#REF!</definedName>
    <definedName name="AFG36BCATEGORIES_13" localSheetId="3">#REF!</definedName>
    <definedName name="AFG36BCATEGORIES_13" localSheetId="4">#REF!</definedName>
    <definedName name="AFG36BCATEGORIES_13" localSheetId="5">#REF!</definedName>
    <definedName name="AFG36BCATEGORIES_13" localSheetId="6">#REF!</definedName>
    <definedName name="AFG36BCATEGORIES_13" localSheetId="7">#REF!</definedName>
    <definedName name="AFG36BCATEGORIES_13" localSheetId="8">#REF!</definedName>
    <definedName name="AFG36BCATEGORIES_13">#REF!</definedName>
    <definedName name="AFG36BCATEGORIES_14" localSheetId="2">#REF!</definedName>
    <definedName name="AFG36BCATEGORIES_14" localSheetId="3">#REF!</definedName>
    <definedName name="AFG36BCATEGORIES_14" localSheetId="4">#REF!</definedName>
    <definedName name="AFG36BCATEGORIES_14" localSheetId="5">#REF!</definedName>
    <definedName name="AFG36BCATEGORIES_14" localSheetId="6">#REF!</definedName>
    <definedName name="AFG36BCATEGORIES_14" localSheetId="7">#REF!</definedName>
    <definedName name="AFG36BCATEGORIES_14" localSheetId="8">#REF!</definedName>
    <definedName name="AFG36BCATEGORIES_14">#REF!</definedName>
    <definedName name="AFG36BCATEGORIES_15" localSheetId="2">#REF!</definedName>
    <definedName name="AFG36BCATEGORIES_15" localSheetId="3">#REF!</definedName>
    <definedName name="AFG36BCATEGORIES_15" localSheetId="4">#REF!</definedName>
    <definedName name="AFG36BCATEGORIES_15" localSheetId="5">#REF!</definedName>
    <definedName name="AFG36BCATEGORIES_15" localSheetId="6">#REF!</definedName>
    <definedName name="AFG36BCATEGORIES_15" localSheetId="7">#REF!</definedName>
    <definedName name="AFG36BCATEGORIES_15" localSheetId="8">#REF!</definedName>
    <definedName name="AFG36BCATEGORIES_15">#REF!</definedName>
    <definedName name="AFG36BCATEGORIES_16" localSheetId="2">#REF!</definedName>
    <definedName name="AFG36BCATEGORIES_16" localSheetId="3">#REF!</definedName>
    <definedName name="AFG36BCATEGORIES_16" localSheetId="4">#REF!</definedName>
    <definedName name="AFG36BCATEGORIES_16" localSheetId="5">#REF!</definedName>
    <definedName name="AFG36BCATEGORIES_16" localSheetId="6">#REF!</definedName>
    <definedName name="AFG36BCATEGORIES_16" localSheetId="7">#REF!</definedName>
    <definedName name="AFG36BCATEGORIES_16" localSheetId="8">#REF!</definedName>
    <definedName name="AFG36BCATEGORIES_16">#REF!</definedName>
    <definedName name="AFG36BCATEGORIES_17" localSheetId="2">#REF!</definedName>
    <definedName name="AFG36BCATEGORIES_17" localSheetId="3">#REF!</definedName>
    <definedName name="AFG36BCATEGORIES_17" localSheetId="4">#REF!</definedName>
    <definedName name="AFG36BCATEGORIES_17" localSheetId="5">#REF!</definedName>
    <definedName name="AFG36BCATEGORIES_17" localSheetId="6">#REF!</definedName>
    <definedName name="AFG36BCATEGORIES_17" localSheetId="7">#REF!</definedName>
    <definedName name="AFG36BCATEGORIES_17" localSheetId="8">#REF!</definedName>
    <definedName name="AFG36BCATEGORIES_17">#REF!</definedName>
    <definedName name="AFG36BCATEGORIES_18" localSheetId="2">#REF!</definedName>
    <definedName name="AFG36BCATEGORIES_18" localSheetId="3">#REF!</definedName>
    <definedName name="AFG36BCATEGORIES_18" localSheetId="4">#REF!</definedName>
    <definedName name="AFG36BCATEGORIES_18" localSheetId="5">#REF!</definedName>
    <definedName name="AFG36BCATEGORIES_18" localSheetId="6">#REF!</definedName>
    <definedName name="AFG36BCATEGORIES_18" localSheetId="7">#REF!</definedName>
    <definedName name="AFG36BCATEGORIES_18" localSheetId="8">#REF!</definedName>
    <definedName name="AFG36BCATEGORIES_18">#REF!</definedName>
    <definedName name="AFG36BCATEGORIES_20" localSheetId="2">#REF!</definedName>
    <definedName name="AFG36BCATEGORIES_20" localSheetId="3">#REF!</definedName>
    <definedName name="AFG36BCATEGORIES_20" localSheetId="4">#REF!</definedName>
    <definedName name="AFG36BCATEGORIES_20" localSheetId="5">#REF!</definedName>
    <definedName name="AFG36BCATEGORIES_20" localSheetId="6">#REF!</definedName>
    <definedName name="AFG36BCATEGORIES_20" localSheetId="7">#REF!</definedName>
    <definedName name="AFG36BCATEGORIES_20" localSheetId="8">#REF!</definedName>
    <definedName name="AFG36BCATEGORIES_20">#REF!</definedName>
    <definedName name="ahmad" localSheetId="2">#REF!</definedName>
    <definedName name="ahmad" localSheetId="3">#REF!</definedName>
    <definedName name="ahmad" localSheetId="4">#REF!</definedName>
    <definedName name="ahmad" localSheetId="5">#REF!</definedName>
    <definedName name="ahmad" localSheetId="6">#REF!</definedName>
    <definedName name="ahmad" localSheetId="7">#REF!</definedName>
    <definedName name="ahmad" localSheetId="8">#REF!</definedName>
    <definedName name="ahmad">#REF!</definedName>
    <definedName name="AJUSTE" localSheetId="2">#REF!</definedName>
    <definedName name="AJUSTE" localSheetId="3">#REF!</definedName>
    <definedName name="AJUSTE" localSheetId="4">#REF!</definedName>
    <definedName name="AJUSTE" localSheetId="5">#REF!</definedName>
    <definedName name="AJUSTE" localSheetId="6">#REF!</definedName>
    <definedName name="AJUSTE" localSheetId="7">#REF!</definedName>
    <definedName name="AJUSTE" localSheetId="8">#REF!</definedName>
    <definedName name="AJUSTE">#REF!</definedName>
    <definedName name="ale">[2]renvoi!$A$56</definedName>
    <definedName name="Allow_Parms" localSheetId="2">[14]Parameters!#REF!</definedName>
    <definedName name="Allow_Parms" localSheetId="3">[14]Parameters!#REF!</definedName>
    <definedName name="Allow_Parms" localSheetId="4">[14]Parameters!#REF!</definedName>
    <definedName name="Allow_Parms" localSheetId="5">[14]Parameters!#REF!</definedName>
    <definedName name="Allow_Parms" localSheetId="6">[14]Parameters!#REF!</definedName>
    <definedName name="Allow_Parms" localSheetId="7">[14]Parameters!#REF!</definedName>
    <definedName name="Allow_Parms" localSheetId="8">[14]Parameters!#REF!</definedName>
    <definedName name="Allow_Parms">[14]Parameters!#REF!</definedName>
    <definedName name="Almar" localSheetId="2">#REF!</definedName>
    <definedName name="Almar" localSheetId="3">#REF!</definedName>
    <definedName name="Almar" localSheetId="4">#REF!</definedName>
    <definedName name="Almar" localSheetId="5">#REF!</definedName>
    <definedName name="Almar" localSheetId="6">#REF!</definedName>
    <definedName name="Almar" localSheetId="7">#REF!</definedName>
    <definedName name="Almar" localSheetId="8">#REF!</definedName>
    <definedName name="Almar">#REF!</definedName>
    <definedName name="Amad" localSheetId="2">'[15]I.A. - Intl Staff'!#REF!</definedName>
    <definedName name="Amad" localSheetId="3">'[15]I.A. - Intl Staff'!#REF!</definedName>
    <definedName name="Amad" localSheetId="4">'[15]I.A. - Intl Staff'!#REF!</definedName>
    <definedName name="Amad" localSheetId="5">'[15]I.A. - Intl Staff'!#REF!</definedName>
    <definedName name="Amad" localSheetId="6">'[15]I.A. - Intl Staff'!#REF!</definedName>
    <definedName name="Amad" localSheetId="7">'[15]I.A. - Intl Staff'!#REF!</definedName>
    <definedName name="Amad" localSheetId="8">'[15]I.A. - Intl Staff'!#REF!</definedName>
    <definedName name="Amad">'[15]I.A. - Intl Staff'!#REF!</definedName>
    <definedName name="Aman" localSheetId="2">#REF!</definedName>
    <definedName name="Aman" localSheetId="3">#REF!</definedName>
    <definedName name="Aman" localSheetId="4">#REF!</definedName>
    <definedName name="Aman" localSheetId="5">#REF!</definedName>
    <definedName name="Aman" localSheetId="6">#REF!</definedName>
    <definedName name="Aman" localSheetId="7">#REF!</definedName>
    <definedName name="Aman" localSheetId="8">#REF!</definedName>
    <definedName name="Aman">#REF!</definedName>
    <definedName name="amendment" localSheetId="2">#REF!</definedName>
    <definedName name="amendment" localSheetId="3">#REF!</definedName>
    <definedName name="amendment" localSheetId="4">#REF!</definedName>
    <definedName name="amendment" localSheetId="5">#REF!</definedName>
    <definedName name="amendment" localSheetId="6">#REF!</definedName>
    <definedName name="amendment" localSheetId="7">#REF!</definedName>
    <definedName name="amendment" localSheetId="8">#REF!</definedName>
    <definedName name="amendment">#REF!</definedName>
    <definedName name="AmtPendingNoAdv" localSheetId="2">#REF!</definedName>
    <definedName name="AmtPendingNoAdv" localSheetId="3">#REF!</definedName>
    <definedName name="AmtPendingNoAdv" localSheetId="4">#REF!</definedName>
    <definedName name="AmtPendingNoAdv" localSheetId="5">#REF!</definedName>
    <definedName name="AmtPendingNoAdv" localSheetId="6">#REF!</definedName>
    <definedName name="AmtPendingNoAdv" localSheetId="7">#REF!</definedName>
    <definedName name="AmtPendingNoAdv" localSheetId="8">#REF!</definedName>
    <definedName name="AmtPendingNoAdv">#REF!</definedName>
    <definedName name="AmtReimNoAdv" localSheetId="2">#REF!</definedName>
    <definedName name="AmtReimNoAdv" localSheetId="3">#REF!</definedName>
    <definedName name="AmtReimNoAdv" localSheetId="4">#REF!</definedName>
    <definedName name="AmtReimNoAdv" localSheetId="5">#REF!</definedName>
    <definedName name="AmtReimNoAdv" localSheetId="6">#REF!</definedName>
    <definedName name="AmtReimNoAdv" localSheetId="7">#REF!</definedName>
    <definedName name="AmtReimNoAdv" localSheetId="8">#REF!</definedName>
    <definedName name="AmtReimNoAdv">#REF!</definedName>
    <definedName name="Anawa" localSheetId="2">#REF!</definedName>
    <definedName name="Anawa" localSheetId="3">#REF!</definedName>
    <definedName name="Anawa" localSheetId="4">#REF!</definedName>
    <definedName name="Anawa" localSheetId="5">#REF!</definedName>
    <definedName name="Anawa" localSheetId="6">#REF!</definedName>
    <definedName name="Anawa" localSheetId="7">#REF!</definedName>
    <definedName name="Anawa" localSheetId="8">#REF!</definedName>
    <definedName name="Anawa">#REF!</definedName>
    <definedName name="Area">'[16]Tagging data'!$B$2:$B$57</definedName>
    <definedName name="arrete">[17]renvoi!$A$56</definedName>
    <definedName name="as" localSheetId="2">#REF!</definedName>
    <definedName name="as" localSheetId="3">#REF!</definedName>
    <definedName name="as" localSheetId="4">#REF!</definedName>
    <definedName name="as" localSheetId="5">#REF!</definedName>
    <definedName name="as" localSheetId="6">#REF!</definedName>
    <definedName name="as" localSheetId="7">#REF!</definedName>
    <definedName name="as" localSheetId="8">#REF!</definedName>
    <definedName name="as">#REF!</definedName>
    <definedName name="AS2DocOpenMode" hidden="1">"AS2DocumentEdit"</definedName>
    <definedName name="AS2ReportLS" hidden="1">1</definedName>
    <definedName name="AS2SyncStepLS" hidden="1">0</definedName>
    <definedName name="AS2TickmarkLS" localSheetId="2" hidden="1">#REF!</definedName>
    <definedName name="AS2TickmarkLS" localSheetId="3" hidden="1">#REF!</definedName>
    <definedName name="AS2TickmarkLS" localSheetId="4" hidden="1">#REF!</definedName>
    <definedName name="AS2TickmarkLS" localSheetId="5" hidden="1">#REF!</definedName>
    <definedName name="AS2TickmarkLS" localSheetId="6" hidden="1">#REF!</definedName>
    <definedName name="AS2TickmarkLS" localSheetId="7" hidden="1">#REF!</definedName>
    <definedName name="AS2TickmarkLS" localSheetId="8" hidden="1">#REF!</definedName>
    <definedName name="AS2TickmarkLS" hidden="1">#REF!</definedName>
    <definedName name="AS2VersionLS" hidden="1">300</definedName>
    <definedName name="ASAS" localSheetId="2">#REF!</definedName>
    <definedName name="ASAS" localSheetId="3">#REF!</definedName>
    <definedName name="ASAS" localSheetId="4">#REF!</definedName>
    <definedName name="ASAS" localSheetId="5">#REF!</definedName>
    <definedName name="ASAS" localSheetId="6">#REF!</definedName>
    <definedName name="ASAS" localSheetId="7">#REF!</definedName>
    <definedName name="ASAS" localSheetId="8">#REF!</definedName>
    <definedName name="ASAS">#REF!</definedName>
    <definedName name="asdasdasdasdasdaasdsdf" localSheetId="2">#REF!</definedName>
    <definedName name="asdasdasdasdasdaasdsdf" localSheetId="3">#REF!</definedName>
    <definedName name="asdasdasdasdasdaasdsdf" localSheetId="4">#REF!</definedName>
    <definedName name="asdasdasdasdasdaasdsdf" localSheetId="5">#REF!</definedName>
    <definedName name="asdasdasdasdasdaasdsdf" localSheetId="6">#REF!</definedName>
    <definedName name="asdasdasdasdasdaasdsdf" localSheetId="7">#REF!</definedName>
    <definedName name="asdasdasdasdasdaasdsdf" localSheetId="8">#REF!</definedName>
    <definedName name="asdasdasdasdasdaasdsdf">#REF!</definedName>
    <definedName name="assdf" localSheetId="2">'[4]D2 IMres'!#REF!</definedName>
    <definedName name="assdf" localSheetId="3">'[4]D2 IMres'!#REF!</definedName>
    <definedName name="assdf" localSheetId="4">'[4]D2 IMres'!#REF!</definedName>
    <definedName name="assdf" localSheetId="5">'[4]D2 IMres'!#REF!</definedName>
    <definedName name="assdf" localSheetId="6">'[4]D2 IMres'!#REF!</definedName>
    <definedName name="assdf" localSheetId="7">'[4]D2 IMres'!#REF!</definedName>
    <definedName name="assdf" localSheetId="8">'[4]D2 IMres'!#REF!</definedName>
    <definedName name="assdf">'[4]D2 IMres'!#REF!</definedName>
    <definedName name="assessment">'[18]Data Input'!$R$2:$R$7</definedName>
    <definedName name="astatus">'[18]Data Input'!$Q$2:$Q$7</definedName>
    <definedName name="audit" localSheetId="2">#REF!</definedName>
    <definedName name="audit" localSheetId="3">#REF!</definedName>
    <definedName name="audit" localSheetId="4">#REF!</definedName>
    <definedName name="audit" localSheetId="5">#REF!</definedName>
    <definedName name="audit" localSheetId="6">#REF!</definedName>
    <definedName name="audit" localSheetId="7">#REF!</definedName>
    <definedName name="audit" localSheetId="8">#REF!</definedName>
    <definedName name="audit">#REF!</definedName>
    <definedName name="aug" localSheetId="2">#REF!</definedName>
    <definedName name="aug" localSheetId="3">#REF!</definedName>
    <definedName name="aug" localSheetId="4">#REF!</definedName>
    <definedName name="aug" localSheetId="5">#REF!</definedName>
    <definedName name="aug" localSheetId="6">#REF!</definedName>
    <definedName name="aug" localSheetId="7">#REF!</definedName>
    <definedName name="aug" localSheetId="8">#REF!</definedName>
    <definedName name="aug">#REF!</definedName>
    <definedName name="autre" hidden="1">{"Yr1",#N/A,FALSE,"Budget Detail";"Yr2",#N/A,FALSE,"Budget Detail";"Yr3",#N/A,FALSE,"Budget Detail";"Yr4",#N/A,FALSE,"Budget Detail";"Yr5",#N/A,FALSE,"Budget Detail";"Total",#N/A,FALSE,"Budget Detail"}</definedName>
    <definedName name="autres" hidden="1">{"Yr1",#N/A,FALSE,"Budget Detail";"Yr2",#N/A,FALSE,"Budget Detail";"Yr3",#N/A,FALSE,"Budget Detail";"Yr4",#N/A,FALSE,"Budget Detail";"Yr5",#N/A,FALSE,"Budget Detail";"Total",#N/A,FALSE,"Budget Detail"}</definedName>
    <definedName name="AVG_AMT">'[8]1.BudgetFollowup'!$I$13:$I$213</definedName>
    <definedName name="awdawx" localSheetId="2">#REF!</definedName>
    <definedName name="awdawx" localSheetId="3">#REF!</definedName>
    <definedName name="awdawx" localSheetId="4">#REF!</definedName>
    <definedName name="awdawx" localSheetId="5">#REF!</definedName>
    <definedName name="awdawx" localSheetId="6">#REF!</definedName>
    <definedName name="awdawx" localSheetId="7">#REF!</definedName>
    <definedName name="awdawx" localSheetId="8">#REF!</definedName>
    <definedName name="awdawx">#REF!</definedName>
    <definedName name="awdwaaw" localSheetId="2">OFFSET(#REF!,0,0,MATCH("*",#REF!, -1)-2,1)</definedName>
    <definedName name="awdwaaw" localSheetId="3">OFFSET(#REF!,0,0,MATCH("*",#REF!, -1)-2,1)</definedName>
    <definedName name="awdwaaw" localSheetId="4">OFFSET(#REF!,0,0,MATCH("*",#REF!, -1)-2,1)</definedName>
    <definedName name="awdwaaw" localSheetId="5">OFFSET(#REF!,0,0,MATCH("*",#REF!, -1)-2,1)</definedName>
    <definedName name="awdwaaw" localSheetId="6">OFFSET(#REF!,0,0,MATCH("*",#REF!, -1)-2,1)</definedName>
    <definedName name="awdwaaw" localSheetId="7">OFFSET(#REF!,0,0,MATCH("*",#REF!, -1)-2,1)</definedName>
    <definedName name="awdwaaw" localSheetId="8">OFFSET(#REF!,0,0,MATCH("*",#REF!, -1)-2,1)</definedName>
    <definedName name="awdwaaw">OFFSET(#REF!,0,0,MATCH("*",#REF!, -1)-2,1)</definedName>
    <definedName name="awdwad" localSheetId="2">#REF!</definedName>
    <definedName name="awdwad" localSheetId="3">#REF!</definedName>
    <definedName name="awdwad" localSheetId="4">#REF!</definedName>
    <definedName name="awdwad" localSheetId="5">#REF!</definedName>
    <definedName name="awdwad" localSheetId="6">#REF!</definedName>
    <definedName name="awdwad" localSheetId="7">#REF!</definedName>
    <definedName name="awdwad" localSheetId="8">#REF!</definedName>
    <definedName name="awdwad">#REF!</definedName>
    <definedName name="awdwadwa" localSheetId="2">[19]Admin!#REF!</definedName>
    <definedName name="awdwadwa" localSheetId="3">[19]Admin!#REF!</definedName>
    <definedName name="awdwadwa" localSheetId="4">[19]Admin!#REF!</definedName>
    <definedName name="awdwadwa" localSheetId="5">[19]Admin!#REF!</definedName>
    <definedName name="awdwadwa" localSheetId="6">[19]Admin!#REF!</definedName>
    <definedName name="awdwadwa" localSheetId="7">[19]Admin!#REF!</definedName>
    <definedName name="awdwadwa" localSheetId="8">[19]Admin!#REF!</definedName>
    <definedName name="awdwadwa">[19]Admin!#REF!</definedName>
    <definedName name="b">[20]Demography!$D$4</definedName>
    <definedName name="B2AF">[5]PARAMETRES!$C$3:$C$12</definedName>
    <definedName name="ba" localSheetId="2">#REF!</definedName>
    <definedName name="ba" localSheetId="3">#REF!</definedName>
    <definedName name="ba" localSheetId="4">#REF!</definedName>
    <definedName name="ba" localSheetId="5">#REF!</definedName>
    <definedName name="ba" localSheetId="6">#REF!</definedName>
    <definedName name="ba" localSheetId="7">#REF!</definedName>
    <definedName name="ba" localSheetId="8">#REF!</definedName>
    <definedName name="ba">#REF!</definedName>
    <definedName name="Back" localSheetId="2">#REF!</definedName>
    <definedName name="Back" localSheetId="3">#REF!</definedName>
    <definedName name="Back" localSheetId="4">#REF!</definedName>
    <definedName name="Back" localSheetId="5">#REF!</definedName>
    <definedName name="Back" localSheetId="6">#REF!</definedName>
    <definedName name="Back" localSheetId="7">#REF!</definedName>
    <definedName name="Back" localSheetId="8">#REF!</definedName>
    <definedName name="Back">#REF!</definedName>
    <definedName name="baghak" localSheetId="2">#REF!</definedName>
    <definedName name="baghak" localSheetId="3">#REF!</definedName>
    <definedName name="baghak" localSheetId="4">#REF!</definedName>
    <definedName name="baghak" localSheetId="5">#REF!</definedName>
    <definedName name="baghak" localSheetId="6">#REF!</definedName>
    <definedName name="baghak" localSheetId="7">#REF!</definedName>
    <definedName name="baghak" localSheetId="8">#REF!</definedName>
    <definedName name="baghak">#REF!</definedName>
    <definedName name="balance" localSheetId="2">#REF!</definedName>
    <definedName name="balance" localSheetId="3">#REF!</definedName>
    <definedName name="balance" localSheetId="4">#REF!</definedName>
    <definedName name="balance" localSheetId="5">#REF!</definedName>
    <definedName name="balance" localSheetId="6">#REF!</definedName>
    <definedName name="balance" localSheetId="7">#REF!</definedName>
    <definedName name="balance" localSheetId="8">#REF!</definedName>
    <definedName name="balance">#REF!</definedName>
    <definedName name="balance_sheet" localSheetId="2">#REF!</definedName>
    <definedName name="balance_sheet" localSheetId="3">#REF!</definedName>
    <definedName name="balance_sheet" localSheetId="4">#REF!</definedName>
    <definedName name="balance_sheet" localSheetId="5">#REF!</definedName>
    <definedName name="balance_sheet" localSheetId="6">#REF!</definedName>
    <definedName name="balance_sheet" localSheetId="7">#REF!</definedName>
    <definedName name="balance_sheet" localSheetId="8">#REF!</definedName>
    <definedName name="balance_sheet">#REF!</definedName>
    <definedName name="BalSheet" localSheetId="2">#REF!</definedName>
    <definedName name="BalSheet" localSheetId="3">#REF!</definedName>
    <definedName name="BalSheet" localSheetId="4">#REF!</definedName>
    <definedName name="BalSheet" localSheetId="5">#REF!</definedName>
    <definedName name="BalSheet" localSheetId="6">#REF!</definedName>
    <definedName name="BalSheet" localSheetId="7">#REF!</definedName>
    <definedName name="BalSheet" localSheetId="8">#REF!</definedName>
    <definedName name="BalSheet">#REF!</definedName>
    <definedName name="BALZAC" localSheetId="2">#REF!</definedName>
    <definedName name="BALZAC" localSheetId="3">#REF!</definedName>
    <definedName name="BALZAC" localSheetId="4">#REF!</definedName>
    <definedName name="BALZAC" localSheetId="5">#REF!</definedName>
    <definedName name="BALZAC" localSheetId="6">#REF!</definedName>
    <definedName name="BALZAC" localSheetId="7">#REF!</definedName>
    <definedName name="BALZAC" localSheetId="8">#REF!</definedName>
    <definedName name="BALZAC">#REF!</definedName>
    <definedName name="base">[5]PARAMETRES!$C$3:$C$12</definedName>
    <definedName name="BayanO" localSheetId="2">#REF!</definedName>
    <definedName name="BayanO" localSheetId="3">#REF!</definedName>
    <definedName name="BayanO" localSheetId="4">#REF!</definedName>
    <definedName name="BayanO" localSheetId="5">#REF!</definedName>
    <definedName name="BayanO" localSheetId="6">#REF!</definedName>
    <definedName name="BayanO" localSheetId="7">#REF!</definedName>
    <definedName name="BayanO" localSheetId="8">#REF!</definedName>
    <definedName name="BayanO">#REF!</definedName>
    <definedName name="BCProject" localSheetId="2">#REF!</definedName>
    <definedName name="BCProject" localSheetId="3">#REF!</definedName>
    <definedName name="BCProject" localSheetId="4">#REF!</definedName>
    <definedName name="BCProject" localSheetId="5">#REF!</definedName>
    <definedName name="BCProject" localSheetId="6">#REF!</definedName>
    <definedName name="BCProject" localSheetId="7">#REF!</definedName>
    <definedName name="BCProject" localSheetId="8">#REF!</definedName>
    <definedName name="BCProject">#REF!</definedName>
    <definedName name="BegBal" localSheetId="2">#REF!</definedName>
    <definedName name="BegBal" localSheetId="3">#REF!</definedName>
    <definedName name="BegBal" localSheetId="4">#REF!</definedName>
    <definedName name="BegBal" localSheetId="5">#REF!</definedName>
    <definedName name="BegBal" localSheetId="6">#REF!</definedName>
    <definedName name="BegBal" localSheetId="7">#REF!</definedName>
    <definedName name="BegBal" localSheetId="8">#REF!</definedName>
    <definedName name="BegBal">#REF!</definedName>
    <definedName name="BeneficiaryType" localSheetId="2">#REF!</definedName>
    <definedName name="BeneficiaryType" localSheetId="3">#REF!</definedName>
    <definedName name="BeneficiaryType" localSheetId="4">#REF!</definedName>
    <definedName name="BeneficiaryType" localSheetId="5">#REF!</definedName>
    <definedName name="BeneficiaryType" localSheetId="6">#REF!</definedName>
    <definedName name="BeneficiaryType" localSheetId="7">#REF!</definedName>
    <definedName name="BeneficiaryType" localSheetId="8">#REF!</definedName>
    <definedName name="BeneficiaryType">#REF!</definedName>
    <definedName name="bentype">'[18]Data Input'!$I$2:$I$3</definedName>
    <definedName name="BG_Del" hidden="1">15</definedName>
    <definedName name="BG_Ins" hidden="1">4</definedName>
    <definedName name="BG_Mod" hidden="1">6</definedName>
    <definedName name="Billable_Flag" localSheetId="2">#REF!</definedName>
    <definedName name="Billable_Flag" localSheetId="3">#REF!</definedName>
    <definedName name="Billable_Flag" localSheetId="4">#REF!</definedName>
    <definedName name="Billable_Flag" localSheetId="5">#REF!</definedName>
    <definedName name="Billable_Flag" localSheetId="6">#REF!</definedName>
    <definedName name="Billable_Flag" localSheetId="7">#REF!</definedName>
    <definedName name="Billable_Flag" localSheetId="8">#REF!</definedName>
    <definedName name="Billable_Flag">#REF!</definedName>
    <definedName name="BILLETAGE" localSheetId="2">#REF!</definedName>
    <definedName name="BILLETAGE" localSheetId="3">#REF!</definedName>
    <definedName name="BILLETAGE" localSheetId="4">#REF!</definedName>
    <definedName name="BILLETAGE" localSheetId="5">#REF!</definedName>
    <definedName name="BILLETAGE" localSheetId="6">#REF!</definedName>
    <definedName name="BILLETAGE" localSheetId="7">#REF!</definedName>
    <definedName name="BILLETAGE" localSheetId="8">#REF!</definedName>
    <definedName name="BILLETAGE">#REF!</definedName>
    <definedName name="bk" localSheetId="2">#REF!</definedName>
    <definedName name="bk" localSheetId="3">#REF!</definedName>
    <definedName name="bk" localSheetId="4">#REF!</definedName>
    <definedName name="bk" localSheetId="5">#REF!</definedName>
    <definedName name="bk" localSheetId="6">#REF!</definedName>
    <definedName name="bk" localSheetId="7">#REF!</definedName>
    <definedName name="bk" localSheetId="8">#REF!</definedName>
    <definedName name="bk">#REF!</definedName>
    <definedName name="bnb" localSheetId="2">#REF!</definedName>
    <definedName name="bnb" localSheetId="3">#REF!</definedName>
    <definedName name="bnb" localSheetId="4">#REF!</definedName>
    <definedName name="bnb" localSheetId="5">#REF!</definedName>
    <definedName name="bnb" localSheetId="6">#REF!</definedName>
    <definedName name="bnb" localSheetId="7">#REF!</definedName>
    <definedName name="bnb" localSheetId="8">#REF!</definedName>
    <definedName name="bnb">#REF!</definedName>
    <definedName name="Both" localSheetId="2">#REF!</definedName>
    <definedName name="Both" localSheetId="3">#REF!</definedName>
    <definedName name="Both" localSheetId="4">#REF!</definedName>
    <definedName name="Both" localSheetId="5">#REF!</definedName>
    <definedName name="Both" localSheetId="6">#REF!</definedName>
    <definedName name="Both" localSheetId="7">#REF!</definedName>
    <definedName name="Both" localSheetId="8">#REF!</definedName>
    <definedName name="Both">#REF!</definedName>
    <definedName name="BRATE" localSheetId="2">'[21]I.A. - Intl Staff'!#REF!</definedName>
    <definedName name="BRATE" localSheetId="3">'[21]I.A. - Intl Staff'!#REF!</definedName>
    <definedName name="BRATE" localSheetId="4">'[21]I.A. - Intl Staff'!#REF!</definedName>
    <definedName name="BRATE" localSheetId="5">'[21]I.A. - Intl Staff'!#REF!</definedName>
    <definedName name="BRATE" localSheetId="6">'[21]I.A. - Intl Staff'!#REF!</definedName>
    <definedName name="BRATE" localSheetId="7">'[21]I.A. - Intl Staff'!#REF!</definedName>
    <definedName name="BRATE" localSheetId="8">'[21]I.A. - Intl Staff'!#REF!</definedName>
    <definedName name="BRATE">'[21]I.A. - Intl Staff'!#REF!</definedName>
    <definedName name="BRATE." localSheetId="2">'[15]I.A. - Intl Staff'!#REF!</definedName>
    <definedName name="BRATE." localSheetId="3">'[15]I.A. - Intl Staff'!#REF!</definedName>
    <definedName name="BRATE." localSheetId="4">'[15]I.A. - Intl Staff'!#REF!</definedName>
    <definedName name="BRATE." localSheetId="5">'[15]I.A. - Intl Staff'!#REF!</definedName>
    <definedName name="BRATE." localSheetId="6">'[15]I.A. - Intl Staff'!#REF!</definedName>
    <definedName name="BRATE." localSheetId="7">'[15]I.A. - Intl Staff'!#REF!</definedName>
    <definedName name="BRATE." localSheetId="8">'[15]I.A. - Intl Staff'!#REF!</definedName>
    <definedName name="BRATE.">'[15]I.A. - Intl Staff'!#REF!</definedName>
    <definedName name="BRATE.." localSheetId="2">'[15]I.A. - Intl Staff'!#REF!</definedName>
    <definedName name="BRATE.." localSheetId="3">'[15]I.A. - Intl Staff'!#REF!</definedName>
    <definedName name="BRATE.." localSheetId="4">'[15]I.A. - Intl Staff'!#REF!</definedName>
    <definedName name="BRATE.." localSheetId="5">'[15]I.A. - Intl Staff'!#REF!</definedName>
    <definedName name="BRATE.." localSheetId="6">'[15]I.A. - Intl Staff'!#REF!</definedName>
    <definedName name="BRATE.." localSheetId="7">'[15]I.A. - Intl Staff'!#REF!</definedName>
    <definedName name="BRATE.." localSheetId="8">'[15]I.A. - Intl Staff'!#REF!</definedName>
    <definedName name="BRATE..">'[15]I.A. - Intl Staff'!#REF!</definedName>
    <definedName name="BRATE...." localSheetId="2">'[15]I.A. - Intl Staff'!#REF!</definedName>
    <definedName name="BRATE...." localSheetId="3">'[15]I.A. - Intl Staff'!#REF!</definedName>
    <definedName name="BRATE...." localSheetId="4">'[15]I.A. - Intl Staff'!#REF!</definedName>
    <definedName name="BRATE...." localSheetId="5">'[15]I.A. - Intl Staff'!#REF!</definedName>
    <definedName name="BRATE...." localSheetId="6">'[15]I.A. - Intl Staff'!#REF!</definedName>
    <definedName name="BRATE...." localSheetId="7">'[15]I.A. - Intl Staff'!#REF!</definedName>
    <definedName name="BRATE...." localSheetId="8">'[15]I.A. - Intl Staff'!#REF!</definedName>
    <definedName name="BRATE....">'[15]I.A. - Intl Staff'!#REF!</definedName>
    <definedName name="budget" localSheetId="2">#REF!</definedName>
    <definedName name="budget" localSheetId="3">#REF!</definedName>
    <definedName name="budget" localSheetId="4">#REF!</definedName>
    <definedName name="budget" localSheetId="5">#REF!</definedName>
    <definedName name="budget" localSheetId="6">#REF!</definedName>
    <definedName name="budget" localSheetId="7">#REF!</definedName>
    <definedName name="budget" localSheetId="8">#REF!</definedName>
    <definedName name="budget">#REF!</definedName>
    <definedName name="BudgetType">[14]Parameters!$D$3</definedName>
    <definedName name="burnrate" localSheetId="2">#REF!</definedName>
    <definedName name="burnrate" localSheetId="3">#REF!</definedName>
    <definedName name="burnrate" localSheetId="4">#REF!</definedName>
    <definedName name="burnrate" localSheetId="5">#REF!</definedName>
    <definedName name="burnrate" localSheetId="6">#REF!</definedName>
    <definedName name="burnrate" localSheetId="7">#REF!</definedName>
    <definedName name="burnrate" localSheetId="8">#REF!</definedName>
    <definedName name="burnrate">#REF!</definedName>
    <definedName name="Button_67">"Finiquito_Jocotán_v4_Datos_List"</definedName>
    <definedName name="button_area_1" localSheetId="2">#REF!</definedName>
    <definedName name="button_area_1" localSheetId="3">#REF!</definedName>
    <definedName name="button_area_1" localSheetId="4">#REF!</definedName>
    <definedName name="button_area_1" localSheetId="5">#REF!</definedName>
    <definedName name="button_area_1" localSheetId="6">#REF!</definedName>
    <definedName name="button_area_1" localSheetId="7">#REF!</definedName>
    <definedName name="button_area_1" localSheetId="8">#REF!</definedName>
    <definedName name="button_area_1">#REF!</definedName>
    <definedName name="cambio1">'[22]A3.TC'!$D$6</definedName>
    <definedName name="cambio2">'[22]A3.TC'!$D$7</definedName>
    <definedName name="cambio3">'[22]A3.TC'!$D$8</definedName>
    <definedName name="cambio4">'[22]A3.TC'!$D$9</definedName>
    <definedName name="cambio5">'[22]A3.TC'!$D$10</definedName>
    <definedName name="cambio6">'[22]A3.TC'!$D$11</definedName>
    <definedName name="cambio7">'[22]A3.TC'!$D$12</definedName>
    <definedName name="cambio8">'[22]A3.TC'!$D$13</definedName>
    <definedName name="CASH_FLOW_USD" localSheetId="2">#REF!</definedName>
    <definedName name="CASH_FLOW_USD" localSheetId="3">#REF!</definedName>
    <definedName name="CASH_FLOW_USD" localSheetId="4">#REF!</definedName>
    <definedName name="CASH_FLOW_USD" localSheetId="5">#REF!</definedName>
    <definedName name="CASH_FLOW_USD" localSheetId="6">#REF!</definedName>
    <definedName name="CASH_FLOW_USD" localSheetId="7">#REF!</definedName>
    <definedName name="CASH_FLOW_USD" localSheetId="8">#REF!</definedName>
    <definedName name="CASH_FLOW_USD">#REF!</definedName>
    <definedName name="CASH_INFLOW_INR" localSheetId="2">#REF!</definedName>
    <definedName name="CASH_INFLOW_INR" localSheetId="3">#REF!</definedName>
    <definedName name="CASH_INFLOW_INR" localSheetId="4">#REF!</definedName>
    <definedName name="CASH_INFLOW_INR" localSheetId="5">#REF!</definedName>
    <definedName name="CASH_INFLOW_INR" localSheetId="6">#REF!</definedName>
    <definedName name="CASH_INFLOW_INR" localSheetId="7">#REF!</definedName>
    <definedName name="CASH_INFLOW_INR" localSheetId="8">#REF!</definedName>
    <definedName name="CASH_INFLOW_INR">#REF!</definedName>
    <definedName name="Cash_paid_from_Kabul_main_office" localSheetId="2">#REF!</definedName>
    <definedName name="Cash_paid_from_Kabul_main_office" localSheetId="3">#REF!</definedName>
    <definedName name="Cash_paid_from_Kabul_main_office" localSheetId="4">#REF!</definedName>
    <definedName name="Cash_paid_from_Kabul_main_office" localSheetId="5">#REF!</definedName>
    <definedName name="Cash_paid_from_Kabul_main_office" localSheetId="6">#REF!</definedName>
    <definedName name="Cash_paid_from_Kabul_main_office" localSheetId="7">#REF!</definedName>
    <definedName name="Cash_paid_from_Kabul_main_office" localSheetId="8">#REF!</definedName>
    <definedName name="Cash_paid_from_Kabul_main_office">#REF!</definedName>
    <definedName name="Cash_Paid_on_Account_of" localSheetId="2">#REF!</definedName>
    <definedName name="Cash_Paid_on_Account_of" localSheetId="3">#REF!</definedName>
    <definedName name="Cash_Paid_on_Account_of" localSheetId="4">#REF!</definedName>
    <definedName name="Cash_Paid_on_Account_of" localSheetId="5">#REF!</definedName>
    <definedName name="Cash_Paid_on_Account_of" localSheetId="6">#REF!</definedName>
    <definedName name="Cash_Paid_on_Account_of" localSheetId="7">#REF!</definedName>
    <definedName name="Cash_Paid_on_Account_of" localSheetId="8">#REF!</definedName>
    <definedName name="Cash_Paid_on_Account_of">#REF!</definedName>
    <definedName name="Cashflow" localSheetId="2">#REF!</definedName>
    <definedName name="Cashflow" localSheetId="3">#REF!</definedName>
    <definedName name="Cashflow" localSheetId="4">#REF!</definedName>
    <definedName name="Cashflow" localSheetId="5">#REF!</definedName>
    <definedName name="Cashflow" localSheetId="6">#REF!</definedName>
    <definedName name="Cashflow" localSheetId="7">#REF!</definedName>
    <definedName name="Cashflow" localSheetId="8">#REF!</definedName>
    <definedName name="Cashflow">#REF!</definedName>
    <definedName name="cashflowINR" localSheetId="2">#REF!</definedName>
    <definedName name="cashflowINR" localSheetId="3">#REF!</definedName>
    <definedName name="cashflowINR" localSheetId="4">#REF!</definedName>
    <definedName name="cashflowINR" localSheetId="5">#REF!</definedName>
    <definedName name="cashflowINR" localSheetId="6">#REF!</definedName>
    <definedName name="cashflowINR" localSheetId="7">#REF!</definedName>
    <definedName name="cashflowINR" localSheetId="8">#REF!</definedName>
    <definedName name="cashflowINR">#REF!</definedName>
    <definedName name="Cat" localSheetId="2">#REF!</definedName>
    <definedName name="Cat" localSheetId="3">#REF!</definedName>
    <definedName name="Cat" localSheetId="4">#REF!</definedName>
    <definedName name="Cat" localSheetId="5">#REF!</definedName>
    <definedName name="Cat" localSheetId="6">#REF!</definedName>
    <definedName name="Cat" localSheetId="7">#REF!</definedName>
    <definedName name="Cat" localSheetId="8">#REF!</definedName>
    <definedName name="Cat">#REF!</definedName>
    <definedName name="cat_cpta" localSheetId="2">'[23]Projets+Rates'!#REF!</definedName>
    <definedName name="cat_cpta" localSheetId="3">'[23]Projets+Rates'!#REF!</definedName>
    <definedName name="cat_cpta" localSheetId="4">'[23]Projets+Rates'!#REF!</definedName>
    <definedName name="cat_cpta" localSheetId="5">'[23]Projets+Rates'!#REF!</definedName>
    <definedName name="cat_cpta" localSheetId="6">'[23]Projets+Rates'!#REF!</definedName>
    <definedName name="cat_cpta" localSheetId="7">'[23]Projets+Rates'!#REF!</definedName>
    <definedName name="cat_cpta" localSheetId="8">'[23]Projets+Rates'!#REF!</definedName>
    <definedName name="cat_cpta">'[23]Projets+Rates'!#REF!</definedName>
    <definedName name="category" localSheetId="2">#REF!</definedName>
    <definedName name="category" localSheetId="3">#REF!</definedName>
    <definedName name="category" localSheetId="4">#REF!</definedName>
    <definedName name="category" localSheetId="5">#REF!</definedName>
    <definedName name="category" localSheetId="6">#REF!</definedName>
    <definedName name="category" localSheetId="7">#REF!</definedName>
    <definedName name="category" localSheetId="8">#REF!</definedName>
    <definedName name="category">#REF!</definedName>
    <definedName name="cc" localSheetId="2">#REF!</definedName>
    <definedName name="cc" localSheetId="3">#REF!</definedName>
    <definedName name="cc" localSheetId="4">#REF!</definedName>
    <definedName name="cc" localSheetId="5">#REF!</definedName>
    <definedName name="cc" localSheetId="6">#REF!</definedName>
    <definedName name="cc" localSheetId="7">#REF!</definedName>
    <definedName name="cc" localSheetId="8">#REF!</definedName>
    <definedName name="cc">#REF!</definedName>
    <definedName name="ccc" localSheetId="2">#REF!</definedName>
    <definedName name="ccc" localSheetId="3">#REF!</definedName>
    <definedName name="ccc" localSheetId="4">#REF!</definedName>
    <definedName name="ccc" localSheetId="5">#REF!</definedName>
    <definedName name="ccc" localSheetId="6">#REF!</definedName>
    <definedName name="ccc" localSheetId="7">#REF!</definedName>
    <definedName name="ccc" localSheetId="8">#REF!</definedName>
    <definedName name="ccc">#REF!</definedName>
    <definedName name="celltips_area" localSheetId="2">#REF!</definedName>
    <definedName name="celltips_area" localSheetId="3">#REF!</definedName>
    <definedName name="celltips_area" localSheetId="4">#REF!</definedName>
    <definedName name="celltips_area" localSheetId="5">#REF!</definedName>
    <definedName name="celltips_area" localSheetId="6">#REF!</definedName>
    <definedName name="celltips_area" localSheetId="7">#REF!</definedName>
    <definedName name="celltips_area" localSheetId="8">#REF!</definedName>
    <definedName name="celltips_area">#REF!</definedName>
    <definedName name="ch" localSheetId="2">'[6]Merlin - Payments and receipts'!#REF!</definedName>
    <definedName name="ch" localSheetId="3">'[6]Merlin - Payments and receipts'!#REF!</definedName>
    <definedName name="ch" localSheetId="4">'[6]Merlin - Payments and receipts'!#REF!</definedName>
    <definedName name="ch" localSheetId="5">'[6]Merlin - Payments and receipts'!#REF!</definedName>
    <definedName name="ch" localSheetId="6">'[6]Merlin - Payments and receipts'!#REF!</definedName>
    <definedName name="ch" localSheetId="7">'[6]Merlin - Payments and receipts'!#REF!</definedName>
    <definedName name="ch" localSheetId="8">'[6]Merlin - Payments and receipts'!#REF!</definedName>
    <definedName name="ch">'[6]Merlin - Payments and receipts'!#REF!</definedName>
    <definedName name="CHANGE">[24]renvoi!$A$8</definedName>
    <definedName name="change_year" localSheetId="2">#REF!</definedName>
    <definedName name="change_year" localSheetId="3">#REF!</definedName>
    <definedName name="change_year" localSheetId="4">#REF!</definedName>
    <definedName name="change_year" localSheetId="5">#REF!</definedName>
    <definedName name="change_year" localSheetId="6">#REF!</definedName>
    <definedName name="change_year" localSheetId="7">#REF!</definedName>
    <definedName name="change_year" localSheetId="8">#REF!</definedName>
    <definedName name="change_year">#REF!</definedName>
    <definedName name="Chart_account">'[25]5c. Control sheet'!$H$2:$H$136</definedName>
    <definedName name="Clin_Opt_1" localSheetId="2">#REF!</definedName>
    <definedName name="Clin_Opt_1" localSheetId="3">#REF!</definedName>
    <definedName name="Clin_Opt_1" localSheetId="4">#REF!</definedName>
    <definedName name="Clin_Opt_1" localSheetId="5">#REF!</definedName>
    <definedName name="Clin_Opt_1" localSheetId="6">#REF!</definedName>
    <definedName name="Clin_Opt_1" localSheetId="7">#REF!</definedName>
    <definedName name="Clin_Opt_1" localSheetId="8">#REF!</definedName>
    <definedName name="Clin_Opt_1">#REF!</definedName>
    <definedName name="Clin_Opt_2" localSheetId="2">#REF!</definedName>
    <definedName name="Clin_Opt_2" localSheetId="3">#REF!</definedName>
    <definedName name="Clin_Opt_2" localSheetId="4">#REF!</definedName>
    <definedName name="Clin_Opt_2" localSheetId="5">#REF!</definedName>
    <definedName name="Clin_Opt_2" localSheetId="6">#REF!</definedName>
    <definedName name="Clin_Opt_2" localSheetId="7">#REF!</definedName>
    <definedName name="Clin_Opt_2" localSheetId="8">#REF!</definedName>
    <definedName name="Clin_Opt_2">#REF!</definedName>
    <definedName name="Clin_Opt_3" localSheetId="2">#REF!</definedName>
    <definedName name="Clin_Opt_3" localSheetId="3">#REF!</definedName>
    <definedName name="Clin_Opt_3" localSheetId="4">#REF!</definedName>
    <definedName name="Clin_Opt_3" localSheetId="5">#REF!</definedName>
    <definedName name="Clin_Opt_3" localSheetId="6">#REF!</definedName>
    <definedName name="Clin_Opt_3" localSheetId="7">#REF!</definedName>
    <definedName name="Clin_Opt_3" localSheetId="8">#REF!</definedName>
    <definedName name="Clin_Opt_3">#REF!</definedName>
    <definedName name="Clin_Opt_4" localSheetId="2">#REF!</definedName>
    <definedName name="Clin_Opt_4" localSheetId="3">#REF!</definedName>
    <definedName name="Clin_Opt_4" localSheetId="4">#REF!</definedName>
    <definedName name="Clin_Opt_4" localSheetId="5">#REF!</definedName>
    <definedName name="Clin_Opt_4" localSheetId="6">#REF!</definedName>
    <definedName name="Clin_Opt_4" localSheetId="7">#REF!</definedName>
    <definedName name="Clin_Opt_4" localSheetId="8">#REF!</definedName>
    <definedName name="Clin_Opt_4">#REF!</definedName>
    <definedName name="clin_pctBlank" localSheetId="2">#REF!</definedName>
    <definedName name="clin_pctBlank" localSheetId="3">#REF!</definedName>
    <definedName name="clin_pctBlank" localSheetId="4">#REF!</definedName>
    <definedName name="clin_pctBlank" localSheetId="5">#REF!</definedName>
    <definedName name="clin_pctBlank" localSheetId="6">#REF!</definedName>
    <definedName name="clin_pctBlank" localSheetId="7">#REF!</definedName>
    <definedName name="clin_pctBlank" localSheetId="8">#REF!</definedName>
    <definedName name="clin_pctBlank">#REF!</definedName>
    <definedName name="Clin_Percent" localSheetId="2">[14]MSH!#REF!</definedName>
    <definedName name="Clin_Percent" localSheetId="3">[14]MSH!#REF!</definedName>
    <definedName name="Clin_Percent" localSheetId="4">[14]MSH!#REF!</definedName>
    <definedName name="Clin_Percent" localSheetId="5">[14]MSH!#REF!</definedName>
    <definedName name="Clin_Percent" localSheetId="6">[14]MSH!#REF!</definedName>
    <definedName name="Clin_Percent" localSheetId="7">[14]MSH!#REF!</definedName>
    <definedName name="Clin_Percent" localSheetId="8">[14]MSH!#REF!</definedName>
    <definedName name="Clin_Percent">[14]MSH!#REF!</definedName>
    <definedName name="Clin_Subrow" localSheetId="2">#REF!</definedName>
    <definedName name="Clin_Subrow" localSheetId="3">#REF!</definedName>
    <definedName name="Clin_Subrow" localSheetId="4">#REF!</definedName>
    <definedName name="Clin_Subrow" localSheetId="5">#REF!</definedName>
    <definedName name="Clin_Subrow" localSheetId="6">#REF!</definedName>
    <definedName name="Clin_Subrow" localSheetId="7">#REF!</definedName>
    <definedName name="Clin_Subrow" localSheetId="8">#REF!</definedName>
    <definedName name="Clin_Subrow">#REF!</definedName>
    <definedName name="Clin_Sum" localSheetId="2">#REF!</definedName>
    <definedName name="Clin_Sum" localSheetId="3">#REF!</definedName>
    <definedName name="Clin_Sum" localSheetId="4">#REF!</definedName>
    <definedName name="Clin_Sum" localSheetId="5">#REF!</definedName>
    <definedName name="Clin_Sum" localSheetId="6">#REF!</definedName>
    <definedName name="Clin_Sum" localSheetId="7">#REF!</definedName>
    <definedName name="Clin_Sum" localSheetId="8">#REF!</definedName>
    <definedName name="Clin_Sum">#REF!</definedName>
    <definedName name="Clin_Totals" localSheetId="2">#REF!</definedName>
    <definedName name="Clin_Totals" localSheetId="3">#REF!</definedName>
    <definedName name="Clin_Totals" localSheetId="4">#REF!</definedName>
    <definedName name="Clin_Totals" localSheetId="5">#REF!</definedName>
    <definedName name="Clin_Totals" localSheetId="6">#REF!</definedName>
    <definedName name="Clin_Totals" localSheetId="7">#REF!</definedName>
    <definedName name="Clin_Totals" localSheetId="8">#REF!</definedName>
    <definedName name="Clin_Totals">#REF!</definedName>
    <definedName name="Clin_Year_2" localSheetId="2">#REF!</definedName>
    <definedName name="Clin_Year_2" localSheetId="3">#REF!</definedName>
    <definedName name="Clin_Year_2" localSheetId="4">#REF!</definedName>
    <definedName name="Clin_Year_2" localSheetId="5">#REF!</definedName>
    <definedName name="Clin_Year_2" localSheetId="6">#REF!</definedName>
    <definedName name="Clin_Year_2" localSheetId="7">#REF!</definedName>
    <definedName name="Clin_Year_2" localSheetId="8">#REF!</definedName>
    <definedName name="Clin_Year_2">#REF!</definedName>
    <definedName name="Clin_Year_3" localSheetId="2">#REF!</definedName>
    <definedName name="Clin_Year_3" localSheetId="3">#REF!</definedName>
    <definedName name="Clin_Year_3" localSheetId="4">#REF!</definedName>
    <definedName name="Clin_Year_3" localSheetId="5">#REF!</definedName>
    <definedName name="Clin_Year_3" localSheetId="6">#REF!</definedName>
    <definedName name="Clin_Year_3" localSheetId="7">#REF!</definedName>
    <definedName name="Clin_Year_3" localSheetId="8">#REF!</definedName>
    <definedName name="Clin_Year_3">#REF!</definedName>
    <definedName name="Clin_Year_4" localSheetId="2">#REF!</definedName>
    <definedName name="Clin_Year_4" localSheetId="3">#REF!</definedName>
    <definedName name="Clin_Year_4" localSheetId="4">#REF!</definedName>
    <definedName name="Clin_Year_4" localSheetId="5">#REF!</definedName>
    <definedName name="Clin_Year_4" localSheetId="6">#REF!</definedName>
    <definedName name="Clin_Year_4" localSheetId="7">#REF!</definedName>
    <definedName name="Clin_Year_4" localSheetId="8">#REF!</definedName>
    <definedName name="Clin_Year_4">#REF!</definedName>
    <definedName name="Clin_Year_5" localSheetId="2">#REF!</definedName>
    <definedName name="Clin_Year_5" localSheetId="3">#REF!</definedName>
    <definedName name="Clin_Year_5" localSheetId="4">#REF!</definedName>
    <definedName name="Clin_Year_5" localSheetId="5">#REF!</definedName>
    <definedName name="Clin_Year_5" localSheetId="6">#REF!</definedName>
    <definedName name="Clin_Year_5" localSheetId="7">#REF!</definedName>
    <definedName name="Clin_Year_5" localSheetId="8">#REF!</definedName>
    <definedName name="Clin_Year_5">#REF!</definedName>
    <definedName name="Clins" localSheetId="2">#REF!</definedName>
    <definedName name="Clins" localSheetId="3">#REF!</definedName>
    <definedName name="Clins" localSheetId="4">#REF!</definedName>
    <definedName name="Clins" localSheetId="5">#REF!</definedName>
    <definedName name="Clins" localSheetId="6">#REF!</definedName>
    <definedName name="Clins" localSheetId="7">#REF!</definedName>
    <definedName name="Clins" localSheetId="8">#REF!</definedName>
    <definedName name="Clins">#REF!</definedName>
    <definedName name="ClinSalSub" localSheetId="2">#REF!</definedName>
    <definedName name="ClinSalSub" localSheetId="3">#REF!</definedName>
    <definedName name="ClinSalSub" localSheetId="4">#REF!</definedName>
    <definedName name="ClinSalSub" localSheetId="5">#REF!</definedName>
    <definedName name="ClinSalSub" localSheetId="6">#REF!</definedName>
    <definedName name="ClinSalSub" localSheetId="7">#REF!</definedName>
    <definedName name="ClinSalSub" localSheetId="8">#REF!</definedName>
    <definedName name="ClinSalSub">#REF!</definedName>
    <definedName name="Cod.Pptal">[26]Facturas!$C$2:$C$63158</definedName>
    <definedName name="codes" localSheetId="2">#REF!</definedName>
    <definedName name="codes" localSheetId="3">#REF!</definedName>
    <definedName name="codes" localSheetId="4">#REF!</definedName>
    <definedName name="codes" localSheetId="5">#REF!</definedName>
    <definedName name="codes" localSheetId="6">#REF!</definedName>
    <definedName name="codes" localSheetId="7">#REF!</definedName>
    <definedName name="codes" localSheetId="8">#REF!</definedName>
    <definedName name="codes">#REF!</definedName>
    <definedName name="CommodityType2">'[27]General Information'!$F$1:$F$5</definedName>
    <definedName name="Commulative" localSheetId="2">#REF!</definedName>
    <definedName name="Commulative" localSheetId="3">#REF!</definedName>
    <definedName name="Commulative" localSheetId="4">#REF!</definedName>
    <definedName name="Commulative" localSheetId="5">#REF!</definedName>
    <definedName name="Commulative" localSheetId="6">#REF!</definedName>
    <definedName name="Commulative" localSheetId="7">#REF!</definedName>
    <definedName name="Commulative" localSheetId="8">#REF!</definedName>
    <definedName name="Commulative">#REF!</definedName>
    <definedName name="ComonSectors" localSheetId="2">#REF!</definedName>
    <definedName name="ComonSectors" localSheetId="3">#REF!</definedName>
    <definedName name="ComonSectors" localSheetId="4">#REF!</definedName>
    <definedName name="ComonSectors" localSheetId="5">#REF!</definedName>
    <definedName name="ComonSectors" localSheetId="6">#REF!</definedName>
    <definedName name="ComonSectors" localSheetId="7">#REF!</definedName>
    <definedName name="ComonSectors" localSheetId="8">#REF!</definedName>
    <definedName name="ComonSectors">#REF!</definedName>
    <definedName name="company" localSheetId="2">#REF!</definedName>
    <definedName name="company" localSheetId="3">#REF!</definedName>
    <definedName name="company" localSheetId="4">#REF!</definedName>
    <definedName name="company" localSheetId="5">#REF!</definedName>
    <definedName name="company" localSheetId="6">#REF!</definedName>
    <definedName name="company" localSheetId="7">#REF!</definedName>
    <definedName name="company" localSheetId="8">#REF!</definedName>
    <definedName name="company">#REF!</definedName>
    <definedName name="COMPTEUR" localSheetId="2">'[28]Sampwe Staff'!#REF!</definedName>
    <definedName name="COMPTEUR" localSheetId="3">'[28]Sampwe Staff'!#REF!</definedName>
    <definedName name="COMPTEUR" localSheetId="4">'[28]Sampwe Staff'!#REF!</definedName>
    <definedName name="COMPTEUR" localSheetId="5">'[28]Sampwe Staff'!#REF!</definedName>
    <definedName name="COMPTEUR" localSheetId="6">'[28]Sampwe Staff'!#REF!</definedName>
    <definedName name="COMPTEUR" localSheetId="7">'[28]Sampwe Staff'!#REF!</definedName>
    <definedName name="COMPTEUR" localSheetId="8">'[28]Sampwe Staff'!#REF!</definedName>
    <definedName name="COMPTEUR">'[28]Sampwe Staff'!#REF!</definedName>
    <definedName name="Concatenate_fields">'[8]3.ExportSAGA'!$BD:$BD</definedName>
    <definedName name="Constructions_List" localSheetId="2">#REF!</definedName>
    <definedName name="Constructions_List" localSheetId="3">#REF!</definedName>
    <definedName name="Constructions_List" localSheetId="4">#REF!</definedName>
    <definedName name="Constructions_List" localSheetId="5">#REF!</definedName>
    <definedName name="Constructions_List" localSheetId="6">#REF!</definedName>
    <definedName name="Constructions_List" localSheetId="7">#REF!</definedName>
    <definedName name="Constructions_List" localSheetId="8">#REF!</definedName>
    <definedName name="Constructions_List">#REF!</definedName>
    <definedName name="Constructions_services" localSheetId="2">#REF!</definedName>
    <definedName name="Constructions_services" localSheetId="3">#REF!</definedName>
    <definedName name="Constructions_services" localSheetId="4">#REF!</definedName>
    <definedName name="Constructions_services" localSheetId="5">#REF!</definedName>
    <definedName name="Constructions_services" localSheetId="6">#REF!</definedName>
    <definedName name="Constructions_services" localSheetId="7">#REF!</definedName>
    <definedName name="Constructions_services" localSheetId="8">#REF!</definedName>
    <definedName name="Constructions_services">#REF!</definedName>
    <definedName name="Constructions_services_List" localSheetId="2">#REF!</definedName>
    <definedName name="Constructions_services_List" localSheetId="3">#REF!</definedName>
    <definedName name="Constructions_services_List" localSheetId="4">#REF!</definedName>
    <definedName name="Constructions_services_List" localSheetId="5">#REF!</definedName>
    <definedName name="Constructions_services_List" localSheetId="6">#REF!</definedName>
    <definedName name="Constructions_services_List" localSheetId="7">#REF!</definedName>
    <definedName name="Constructions_services_List" localSheetId="8">#REF!</definedName>
    <definedName name="Constructions_services_List">#REF!</definedName>
    <definedName name="Contract" localSheetId="2">#REF!</definedName>
    <definedName name="Contract" localSheetId="3">#REF!</definedName>
    <definedName name="Contract" localSheetId="4">#REF!</definedName>
    <definedName name="Contract" localSheetId="5">#REF!</definedName>
    <definedName name="Contract" localSheetId="6">#REF!</definedName>
    <definedName name="Contract" localSheetId="7">#REF!</definedName>
    <definedName name="Contract" localSheetId="8">#REF!</definedName>
    <definedName name="Contract">#REF!</definedName>
    <definedName name="Contracts" localSheetId="2">#REF!</definedName>
    <definedName name="Contracts" localSheetId="3">#REF!</definedName>
    <definedName name="Contracts" localSheetId="4">#REF!</definedName>
    <definedName name="Contracts" localSheetId="5">#REF!</definedName>
    <definedName name="Contracts" localSheetId="6">#REF!</definedName>
    <definedName name="Contracts" localSheetId="7">#REF!</definedName>
    <definedName name="Contracts" localSheetId="8">#REF!</definedName>
    <definedName name="Contracts">#REF!</definedName>
    <definedName name="contrats" localSheetId="2">#REF!</definedName>
    <definedName name="contrats" localSheetId="3">#REF!</definedName>
    <definedName name="contrats" localSheetId="4">#REF!</definedName>
    <definedName name="contrats" localSheetId="5">#REF!</definedName>
    <definedName name="contrats" localSheetId="6">#REF!</definedName>
    <definedName name="contrats" localSheetId="7">#REF!</definedName>
    <definedName name="contrats" localSheetId="8">#REF!</definedName>
    <definedName name="contrats">#REF!</definedName>
    <definedName name="conv" localSheetId="2">#REF!</definedName>
    <definedName name="conv" localSheetId="3">#REF!</definedName>
    <definedName name="conv" localSheetId="4">#REF!</definedName>
    <definedName name="conv" localSheetId="5">#REF!</definedName>
    <definedName name="conv" localSheetId="6">#REF!</definedName>
    <definedName name="conv" localSheetId="7">#REF!</definedName>
    <definedName name="conv" localSheetId="8">#REF!</definedName>
    <definedName name="conv">#REF!</definedName>
    <definedName name="Conversion" localSheetId="2">#REF!</definedName>
    <definedName name="Conversion" localSheetId="3">#REF!</definedName>
    <definedName name="Conversion" localSheetId="4">#REF!</definedName>
    <definedName name="Conversion" localSheetId="5">#REF!</definedName>
    <definedName name="Conversion" localSheetId="6">#REF!</definedName>
    <definedName name="Conversion" localSheetId="7">#REF!</definedName>
    <definedName name="Conversion" localSheetId="8">#REF!</definedName>
    <definedName name="Conversion">#REF!</definedName>
    <definedName name="copy" localSheetId="2">'[15]I.A. - Intl Staff'!#REF!</definedName>
    <definedName name="copy" localSheetId="3">'[15]I.A. - Intl Staff'!#REF!</definedName>
    <definedName name="copy" localSheetId="4">'[15]I.A. - Intl Staff'!#REF!</definedName>
    <definedName name="copy" localSheetId="5">'[15]I.A. - Intl Staff'!#REF!</definedName>
    <definedName name="copy" localSheetId="6">'[15]I.A. - Intl Staff'!#REF!</definedName>
    <definedName name="copy" localSheetId="7">'[15]I.A. - Intl Staff'!#REF!</definedName>
    <definedName name="copy" localSheetId="8">'[15]I.A. - Intl Staff'!#REF!</definedName>
    <definedName name="copy">'[15]I.A. - Intl Staff'!#REF!</definedName>
    <definedName name="Cost_Category">[29]Definitions!$F$1:$F$15</definedName>
    <definedName name="costcenter" localSheetId="2">#REF!</definedName>
    <definedName name="costcenter" localSheetId="3">#REF!</definedName>
    <definedName name="costcenter" localSheetId="4">#REF!</definedName>
    <definedName name="costcenter" localSheetId="5">#REF!</definedName>
    <definedName name="costcenter" localSheetId="6">#REF!</definedName>
    <definedName name="costcenter" localSheetId="7">#REF!</definedName>
    <definedName name="costcenter" localSheetId="8">#REF!</definedName>
    <definedName name="costcenter">#REF!</definedName>
    <definedName name="Counter" localSheetId="2">#REF!</definedName>
    <definedName name="Counter" localSheetId="3">#REF!</definedName>
    <definedName name="Counter" localSheetId="4">#REF!</definedName>
    <definedName name="Counter" localSheetId="5">#REF!</definedName>
    <definedName name="Counter" localSheetId="6">#REF!</definedName>
    <definedName name="Counter" localSheetId="7">#REF!</definedName>
    <definedName name="Counter" localSheetId="8">#REF!</definedName>
    <definedName name="Counter">#REF!</definedName>
    <definedName name="country" localSheetId="2">#REF!</definedName>
    <definedName name="country" localSheetId="3">#REF!</definedName>
    <definedName name="country" localSheetId="4">#REF!</definedName>
    <definedName name="country" localSheetId="5">#REF!</definedName>
    <definedName name="country" localSheetId="6">#REF!</definedName>
    <definedName name="country" localSheetId="7">#REF!</definedName>
    <definedName name="country" localSheetId="8">#REF!</definedName>
    <definedName name="country">#REF!</definedName>
    <definedName name="CountryCode" localSheetId="2">#REF!</definedName>
    <definedName name="CountryCode" localSheetId="3">#REF!</definedName>
    <definedName name="CountryCode" localSheetId="4">#REF!</definedName>
    <definedName name="CountryCode" localSheetId="5">#REF!</definedName>
    <definedName name="CountryCode" localSheetId="6">#REF!</definedName>
    <definedName name="CountryCode" localSheetId="7">#REF!</definedName>
    <definedName name="CountryCode" localSheetId="8">#REF!</definedName>
    <definedName name="CountryCode">#REF!</definedName>
    <definedName name="CP" localSheetId="2">#REF!</definedName>
    <definedName name="CP" localSheetId="3">#REF!</definedName>
    <definedName name="CP" localSheetId="4">#REF!</definedName>
    <definedName name="CP" localSheetId="5">#REF!</definedName>
    <definedName name="CP" localSheetId="6">#REF!</definedName>
    <definedName name="CP" localSheetId="7">#REF!</definedName>
    <definedName name="CP" localSheetId="8">#REF!</definedName>
    <definedName name="CP">#REF!</definedName>
    <definedName name="crosscheck" localSheetId="2">#REF!</definedName>
    <definedName name="crosscheck" localSheetId="3">#REF!</definedName>
    <definedName name="crosscheck" localSheetId="4">#REF!</definedName>
    <definedName name="crosscheck" localSheetId="5">#REF!</definedName>
    <definedName name="crosscheck" localSheetId="6">#REF!</definedName>
    <definedName name="crosscheck" localSheetId="7">#REF!</definedName>
    <definedName name="crosscheck" localSheetId="8">#REF!</definedName>
    <definedName name="crosscheck">#REF!</definedName>
    <definedName name="CURRENCY">'[30]Exchange rates'!$A:$A</definedName>
    <definedName name="cycle" localSheetId="2">#REF!</definedName>
    <definedName name="cycle" localSheetId="3">#REF!</definedName>
    <definedName name="cycle" localSheetId="4">#REF!</definedName>
    <definedName name="cycle" localSheetId="5">#REF!</definedName>
    <definedName name="cycle" localSheetId="6">#REF!</definedName>
    <definedName name="cycle" localSheetId="7">#REF!</definedName>
    <definedName name="cycle" localSheetId="8">#REF!</definedName>
    <definedName name="cycle">#REF!</definedName>
    <definedName name="d" localSheetId="2">'[6]Merlin - Payments and receipts'!#REF!</definedName>
    <definedName name="d" localSheetId="3">'[6]Merlin - Payments and receipts'!#REF!</definedName>
    <definedName name="d" localSheetId="4">'[6]Merlin - Payments and receipts'!#REF!</definedName>
    <definedName name="d" localSheetId="5">'[6]Merlin - Payments and receipts'!#REF!</definedName>
    <definedName name="d" localSheetId="6">'[6]Merlin - Payments and receipts'!#REF!</definedName>
    <definedName name="d" localSheetId="7">'[6]Merlin - Payments and receipts'!#REF!</definedName>
    <definedName name="d" localSheetId="8">'[6]Merlin - Payments and receipts'!#REF!</definedName>
    <definedName name="d">'[6]Merlin - Payments and receipts'!#REF!</definedName>
    <definedName name="d_lai" localSheetId="2">#REF!</definedName>
    <definedName name="d_lai" localSheetId="3">#REF!</definedName>
    <definedName name="d_lai" localSheetId="4">#REF!</definedName>
    <definedName name="d_lai" localSheetId="5">#REF!</definedName>
    <definedName name="d_lai" localSheetId="6">#REF!</definedName>
    <definedName name="d_lai" localSheetId="7">#REF!</definedName>
    <definedName name="d_lai" localSheetId="8">#REF!</definedName>
    <definedName name="d_lai">#REF!</definedName>
    <definedName name="D5AX" localSheetId="2">#REF!</definedName>
    <definedName name="D5AX" localSheetId="3">#REF!</definedName>
    <definedName name="D5AX" localSheetId="4">#REF!</definedName>
    <definedName name="D5AX" localSheetId="5">#REF!</definedName>
    <definedName name="D5AX" localSheetId="6">#REF!</definedName>
    <definedName name="D5AX" localSheetId="7">#REF!</definedName>
    <definedName name="D5AX" localSheetId="8">#REF!</definedName>
    <definedName name="D5AX">#REF!</definedName>
    <definedName name="data" localSheetId="2">#REF!</definedName>
    <definedName name="data" localSheetId="3">#REF!</definedName>
    <definedName name="data" localSheetId="4">#REF!</definedName>
    <definedName name="data" localSheetId="5">#REF!</definedName>
    <definedName name="data" localSheetId="6">#REF!</definedName>
    <definedName name="data" localSheetId="7">#REF!</definedName>
    <definedName name="data" localSheetId="8">#REF!</definedName>
    <definedName name="data">#REF!</definedName>
    <definedName name="DATA1">[31]Barêmes!$V$3:$AL$13</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dataRange" localSheetId="2">#REF!</definedName>
    <definedName name="dataRange" localSheetId="3">#REF!</definedName>
    <definedName name="dataRange" localSheetId="4">#REF!</definedName>
    <definedName name="dataRange" localSheetId="5">#REF!</definedName>
    <definedName name="dataRange" localSheetId="6">#REF!</definedName>
    <definedName name="dataRange" localSheetId="7">#REF!</definedName>
    <definedName name="dataRange" localSheetId="8">#REF!</definedName>
    <definedName name="dataRange">#REF!</definedName>
    <definedName name="date" localSheetId="2">#REF!</definedName>
    <definedName name="date" localSheetId="3">#REF!</definedName>
    <definedName name="date" localSheetId="4">#REF!</definedName>
    <definedName name="date" localSheetId="5">#REF!</definedName>
    <definedName name="date" localSheetId="6">#REF!</definedName>
    <definedName name="date" localSheetId="7">#REF!</definedName>
    <definedName name="date" localSheetId="8">#REF!</definedName>
    <definedName name="date">#REF!</definedName>
    <definedName name="Date1">[3]Summary!$E$6</definedName>
    <definedName name="Date2">[3]Summary!$E$7</definedName>
    <definedName name="Dates" localSheetId="2">#REF!</definedName>
    <definedName name="Dates" localSheetId="3">#REF!</definedName>
    <definedName name="Dates" localSheetId="4">#REF!</definedName>
    <definedName name="Dates" localSheetId="5">#REF!</definedName>
    <definedName name="Dates" localSheetId="6">#REF!</definedName>
    <definedName name="Dates" localSheetId="7">#REF!</definedName>
    <definedName name="Dates" localSheetId="8">#REF!</definedName>
    <definedName name="Dates">#REF!</definedName>
    <definedName name="DatesMonday" localSheetId="2">#REF!</definedName>
    <definedName name="DatesMonday" localSheetId="3">#REF!</definedName>
    <definedName name="DatesMonday" localSheetId="4">#REF!</definedName>
    <definedName name="DatesMonday" localSheetId="5">#REF!</definedName>
    <definedName name="DatesMonday" localSheetId="6">#REF!</definedName>
    <definedName name="DatesMonday" localSheetId="7">#REF!</definedName>
    <definedName name="DatesMonday" localSheetId="8">#REF!</definedName>
    <definedName name="DatesMonday">#REF!</definedName>
    <definedName name="dawxwqwxwwqw" localSheetId="2">#REF!</definedName>
    <definedName name="dawxwqwxwwqw" localSheetId="3">#REF!</definedName>
    <definedName name="dawxwqwxwwqw" localSheetId="4">#REF!</definedName>
    <definedName name="dawxwqwxwwqw" localSheetId="5">#REF!</definedName>
    <definedName name="dawxwqwxwwqw" localSheetId="6">#REF!</definedName>
    <definedName name="dawxwqwxwwqw" localSheetId="7">#REF!</definedName>
    <definedName name="dawxwqwxwwqw" localSheetId="8">#REF!</definedName>
    <definedName name="dawxwqwxwwqw">#REF!</definedName>
    <definedName name="DBA" localSheetId="2">[14]MSH!#REF!</definedName>
    <definedName name="DBA" localSheetId="3">[14]MSH!#REF!</definedName>
    <definedName name="DBA" localSheetId="4">[14]MSH!#REF!</definedName>
    <definedName name="DBA" localSheetId="5">[14]MSH!#REF!</definedName>
    <definedName name="DBA" localSheetId="6">[14]MSH!#REF!</definedName>
    <definedName name="DBA" localSheetId="7">[14]MSH!#REF!</definedName>
    <definedName name="DBA" localSheetId="8">[14]MSH!#REF!</definedName>
    <definedName name="DBA">[14]MSH!#REF!</definedName>
    <definedName name="DBAclin" localSheetId="2">#REF!</definedName>
    <definedName name="DBAclin" localSheetId="3">#REF!</definedName>
    <definedName name="DBAclin" localSheetId="4">#REF!</definedName>
    <definedName name="DBAclin" localSheetId="5">#REF!</definedName>
    <definedName name="DBAclin" localSheetId="6">#REF!</definedName>
    <definedName name="DBAclin" localSheetId="7">#REF!</definedName>
    <definedName name="DBAclin" localSheetId="8">#REF!</definedName>
    <definedName name="DBAclin">#REF!</definedName>
    <definedName name="dd" localSheetId="2">'[4]D2 IMres'!#REF!</definedName>
    <definedName name="dd" localSheetId="3">'[4]D2 IMres'!#REF!</definedName>
    <definedName name="dd" localSheetId="4">'[4]D2 IMres'!#REF!</definedName>
    <definedName name="dd" localSheetId="5">'[4]D2 IMres'!#REF!</definedName>
    <definedName name="dd" localSheetId="6">'[4]D2 IMres'!#REF!</definedName>
    <definedName name="dd" localSheetId="7">'[4]D2 IMres'!#REF!</definedName>
    <definedName name="dd" localSheetId="8">'[4]D2 IMres'!#REF!</definedName>
    <definedName name="dd">'[4]D2 IMres'!#REF!</definedName>
    <definedName name="ddd" localSheetId="2">'[10]Italian Trauma Kit A'!#REF!</definedName>
    <definedName name="ddd" localSheetId="3">'[10]Italian Trauma Kit A'!#REF!</definedName>
    <definedName name="ddd" localSheetId="4">'[10]Italian Trauma Kit A'!#REF!</definedName>
    <definedName name="ddd" localSheetId="5">'[10]Italian Trauma Kit A'!#REF!</definedName>
    <definedName name="ddd" localSheetId="6">'[10]Italian Trauma Kit A'!#REF!</definedName>
    <definedName name="ddd" localSheetId="7">'[10]Italian Trauma Kit A'!#REF!</definedName>
    <definedName name="ddd" localSheetId="8">'[10]Italian Trauma Kit A'!#REF!</definedName>
    <definedName name="ddd">'[10]Italian Trauma Kit A'!#REF!</definedName>
    <definedName name="dddd" localSheetId="2">#REF!</definedName>
    <definedName name="dddd" localSheetId="3">#REF!</definedName>
    <definedName name="dddd" localSheetId="4">#REF!</definedName>
    <definedName name="dddd" localSheetId="5">#REF!</definedName>
    <definedName name="dddd" localSheetId="6">#REF!</definedName>
    <definedName name="dddd" localSheetId="7">#REF!</definedName>
    <definedName name="dddd" localSheetId="8">#REF!</definedName>
    <definedName name="dddd">#REF!</definedName>
    <definedName name="Debali" localSheetId="2">#REF!</definedName>
    <definedName name="Debali" localSheetId="3">#REF!</definedName>
    <definedName name="Debali" localSheetId="4">#REF!</definedName>
    <definedName name="Debali" localSheetId="5">#REF!</definedName>
    <definedName name="Debali" localSheetId="6">#REF!</definedName>
    <definedName name="Debali" localSheetId="7">#REF!</definedName>
    <definedName name="Debali" localSheetId="8">#REF!</definedName>
    <definedName name="Debali">#REF!</definedName>
    <definedName name="délai" localSheetId="2">#REF!</definedName>
    <definedName name="délai" localSheetId="3">#REF!</definedName>
    <definedName name="délai" localSheetId="4">#REF!</definedName>
    <definedName name="délai" localSheetId="5">#REF!</definedName>
    <definedName name="délai" localSheetId="6">#REF!</definedName>
    <definedName name="délai" localSheetId="7">#REF!</definedName>
    <definedName name="délai" localSheetId="8">#REF!</definedName>
    <definedName name="délai">#REF!</definedName>
    <definedName name="DEP" localSheetId="2">#REF!</definedName>
    <definedName name="DEP" localSheetId="3">#REF!</definedName>
    <definedName name="DEP" localSheetId="4">#REF!</definedName>
    <definedName name="DEP" localSheetId="5">#REF!</definedName>
    <definedName name="DEP" localSheetId="6">#REF!</definedName>
    <definedName name="DEP" localSheetId="7">#REF!</definedName>
    <definedName name="DEP" localSheetId="8">#REF!</definedName>
    <definedName name="DEP">#REF!</definedName>
    <definedName name="DEPT" localSheetId="2">#REF!</definedName>
    <definedName name="DEPT" localSheetId="3">#REF!</definedName>
    <definedName name="DEPT" localSheetId="4">#REF!</definedName>
    <definedName name="DEPT" localSheetId="5">#REF!</definedName>
    <definedName name="DEPT" localSheetId="6">#REF!</definedName>
    <definedName name="DEPT" localSheetId="7">#REF!</definedName>
    <definedName name="DEPT" localSheetId="8">#REF!</definedName>
    <definedName name="DEPT">#REF!</definedName>
    <definedName name="DestinCodes" localSheetId="2">#REF!</definedName>
    <definedName name="DestinCodes" localSheetId="3">#REF!</definedName>
    <definedName name="DestinCodes" localSheetId="4">#REF!</definedName>
    <definedName name="DestinCodes" localSheetId="5">#REF!</definedName>
    <definedName name="DestinCodes" localSheetId="6">#REF!</definedName>
    <definedName name="DestinCodes" localSheetId="7">#REF!</definedName>
    <definedName name="DestinCodes" localSheetId="8">#REF!</definedName>
    <definedName name="DestinCodes">#REF!</definedName>
    <definedName name="Detaild" localSheetId="2">#REF!</definedName>
    <definedName name="Detaild" localSheetId="3">#REF!</definedName>
    <definedName name="Detaild" localSheetId="4">#REF!</definedName>
    <definedName name="Detaild" localSheetId="5">#REF!</definedName>
    <definedName name="Detaild" localSheetId="6">#REF!</definedName>
    <definedName name="Detaild" localSheetId="7">#REF!</definedName>
    <definedName name="Detaild" localSheetId="8">#REF!</definedName>
    <definedName name="Detaild">#REF!</definedName>
    <definedName name="dewddewdrffetgtrh" localSheetId="2">'[15]I.A. - Intl Staff'!#REF!</definedName>
    <definedName name="dewddewdrffetgtrh" localSheetId="3">'[15]I.A. - Intl Staff'!#REF!</definedName>
    <definedName name="dewddewdrffetgtrh" localSheetId="4">'[15]I.A. - Intl Staff'!#REF!</definedName>
    <definedName name="dewddewdrffetgtrh" localSheetId="5">'[15]I.A. - Intl Staff'!#REF!</definedName>
    <definedName name="dewddewdrffetgtrh" localSheetId="6">'[15]I.A. - Intl Staff'!#REF!</definedName>
    <definedName name="dewddewdrffetgtrh" localSheetId="7">'[15]I.A. - Intl Staff'!#REF!</definedName>
    <definedName name="dewddewdrffetgtrh" localSheetId="8">'[15]I.A. - Intl Staff'!#REF!</definedName>
    <definedName name="dewddewdrffetgtrh">'[15]I.A. - Intl Staff'!#REF!</definedName>
    <definedName name="DFATD_Codes">[32]Combo!$A:$A</definedName>
    <definedName name="dfdfdff" localSheetId="2">#REF!</definedName>
    <definedName name="dfdfdff" localSheetId="3">#REF!</definedName>
    <definedName name="dfdfdff" localSheetId="4">#REF!</definedName>
    <definedName name="dfdfdff" localSheetId="5">#REF!</definedName>
    <definedName name="dfdfdff" localSheetId="6">#REF!</definedName>
    <definedName name="dfdfdff" localSheetId="7">#REF!</definedName>
    <definedName name="dfdfdff" localSheetId="8">#REF!</definedName>
    <definedName name="dfdfdff">#REF!</definedName>
    <definedName name="dflt4">'[33]Customize Your Invoice'!$E$26</definedName>
    <definedName name="dflt5">'[33]Customize Your Invoice'!$E$27</definedName>
    <definedName name="dflt6">'[33]Customize Your Invoice'!$D$28</definedName>
    <definedName name="dfsdfsdfds" localSheetId="2">#REF!</definedName>
    <definedName name="dfsdfsdfds" localSheetId="3">#REF!</definedName>
    <definedName name="dfsdfsdfds" localSheetId="4">#REF!</definedName>
    <definedName name="dfsdfsdfds" localSheetId="5">#REF!</definedName>
    <definedName name="dfsdfsdfds" localSheetId="6">#REF!</definedName>
    <definedName name="dfsdfsdfds" localSheetId="7">#REF!</definedName>
    <definedName name="dfsdfsdfds" localSheetId="8">#REF!</definedName>
    <definedName name="dfsdfsdfds">#REF!</definedName>
    <definedName name="dfsdfsdfsd" localSheetId="2">#REF!</definedName>
    <definedName name="dfsdfsdfsd" localSheetId="3">#REF!</definedName>
    <definedName name="dfsdfsdfsd" localSheetId="4">#REF!</definedName>
    <definedName name="dfsdfsdfsd" localSheetId="5">#REF!</definedName>
    <definedName name="dfsdfsdfsd" localSheetId="6">#REF!</definedName>
    <definedName name="dfsdfsdfsd" localSheetId="7">#REF!</definedName>
    <definedName name="dfsdfsdfsd" localSheetId="8">#REF!</definedName>
    <definedName name="dfsdfsdfsd">#REF!</definedName>
    <definedName name="dh" localSheetId="2">#REF!</definedName>
    <definedName name="dh" localSheetId="3">#REF!</definedName>
    <definedName name="dh" localSheetId="4">#REF!</definedName>
    <definedName name="dh" localSheetId="5">#REF!</definedName>
    <definedName name="dh" localSheetId="6">#REF!</definedName>
    <definedName name="dh" localSheetId="7">#REF!</definedName>
    <definedName name="dh" localSheetId="8">#REF!</definedName>
    <definedName name="dh">#REF!</definedName>
    <definedName name="Distributions" localSheetId="2">#REF!</definedName>
    <definedName name="Distributions" localSheetId="3">#REF!</definedName>
    <definedName name="Distributions" localSheetId="4">#REF!</definedName>
    <definedName name="Distributions" localSheetId="5">#REF!</definedName>
    <definedName name="Distributions" localSheetId="6">#REF!</definedName>
    <definedName name="Distributions" localSheetId="7">#REF!</definedName>
    <definedName name="Distributions" localSheetId="8">#REF!</definedName>
    <definedName name="Distributions">#REF!</definedName>
    <definedName name="Distributions_Constructions_services_List" localSheetId="2">#REF!</definedName>
    <definedName name="Distributions_Constructions_services_List" localSheetId="3">#REF!</definedName>
    <definedName name="Distributions_Constructions_services_List" localSheetId="4">#REF!</definedName>
    <definedName name="Distributions_Constructions_services_List" localSheetId="5">#REF!</definedName>
    <definedName name="Distributions_Constructions_services_List" localSheetId="6">#REF!</definedName>
    <definedName name="Distributions_Constructions_services_List" localSheetId="7">#REF!</definedName>
    <definedName name="Distributions_Constructions_services_List" localSheetId="8">#REF!</definedName>
    <definedName name="Distributions_Constructions_services_List">#REF!</definedName>
    <definedName name="district" localSheetId="2">#REF!</definedName>
    <definedName name="district" localSheetId="3">#REF!</definedName>
    <definedName name="district" localSheetId="4">#REF!</definedName>
    <definedName name="district" localSheetId="5">#REF!</definedName>
    <definedName name="district" localSheetId="6">#REF!</definedName>
    <definedName name="district" localSheetId="7">#REF!</definedName>
    <definedName name="district" localSheetId="8">#REF!</definedName>
    <definedName name="district">#REF!</definedName>
    <definedName name="DistrictStart" localSheetId="2">#REF!</definedName>
    <definedName name="DistrictStart" localSheetId="3">#REF!</definedName>
    <definedName name="DistrictStart" localSheetId="4">#REF!</definedName>
    <definedName name="DistrictStart" localSheetId="5">#REF!</definedName>
    <definedName name="DistrictStart" localSheetId="6">#REF!</definedName>
    <definedName name="DistrictStart" localSheetId="7">#REF!</definedName>
    <definedName name="DistrictStart" localSheetId="8">#REF!</definedName>
    <definedName name="DistrictStart">#REF!</definedName>
    <definedName name="djkkjkjkjkk" localSheetId="2">#REF!</definedName>
    <definedName name="djkkjkjkjkk" localSheetId="3">#REF!</definedName>
    <definedName name="djkkjkjkjkk" localSheetId="4">#REF!</definedName>
    <definedName name="djkkjkjkjkk" localSheetId="5">#REF!</definedName>
    <definedName name="djkkjkjkjkk" localSheetId="6">#REF!</definedName>
    <definedName name="djkkjkjkjkk" localSheetId="7">#REF!</definedName>
    <definedName name="djkkjkjkjkk" localSheetId="8">#REF!</definedName>
    <definedName name="djkkjkjkjkk">#REF!</definedName>
    <definedName name="DME_BeforeCloseCompleted_NRC_20579_2_.xls" hidden="1">"False"</definedName>
    <definedName name="DME_BeforeCloseCompleted_NRC_58752_4_.xls" hidden="1">"False"</definedName>
    <definedName name="DME_Dirty" hidden="1">"True"</definedName>
    <definedName name="DME_Dirty_NRC_20579_2_.xls" hidden="1">"True"</definedName>
    <definedName name="DME_Dirty_NRC_58752_4_.xls" hidden="1">"True"</definedName>
    <definedName name="DME_DocumentFlags" hidden="1">"1"</definedName>
    <definedName name="DME_DocumentFlags_NRC_20579_2_.xls" hidden="1">"1"</definedName>
    <definedName name="DME_DocumentFlags_NRC_58752_4_.xls" hidden="1">"1"</definedName>
    <definedName name="DME_DocumentID" hidden="1">"::ODMA\DME-MSE\NRC-58752"</definedName>
    <definedName name="DME_DocumentID_NRC_20579_2_.xls" hidden="1">"::ODMA\DME-MSE\NRC-20579"</definedName>
    <definedName name="DME_DocumentID_NRC_58752_4_.xls" hidden="1">"::ODMA\DME-MSE\NRC-58752"</definedName>
    <definedName name="DME_DocumentOpened" hidden="1">"True"</definedName>
    <definedName name="DME_DocumentOpened_NRC_20579_2_.xls" hidden="1">"True"</definedName>
    <definedName name="DME_DocumentOpened_NRC_58752_4_.xls" hidden="1">"True"</definedName>
    <definedName name="DME_DocumentTitle" hidden="1">"NRC-58752 - P-info Budgeting Template ECHO"</definedName>
    <definedName name="DME_DocumentTitle_NRC_20579_2_.xls" hidden="1">"NRC-20579 - P-info Budgeting Template"</definedName>
    <definedName name="DME_DocumentTitle_NRC_58752_4_.xls" hidden="1">"NRC-58752 - P-info Budgeting Template ECHO"</definedName>
    <definedName name="DME_LocalFile" hidden="1">"False"</definedName>
    <definedName name="DME_LocalFile_NRC_20579_2_.xls" hidden="1">"False"</definedName>
    <definedName name="DME_LocalFile_NRC_58752_4_.xls" hidden="1">"False"</definedName>
    <definedName name="DME_NextWindowNumber" hidden="1">"2"</definedName>
    <definedName name="DME_NextWindowNumber_NRC_20579_2_.xls" hidden="1">"2"</definedName>
    <definedName name="DME_NextWindowNumber_NRC_58752_4_.xls" hidden="1">"2"</definedName>
    <definedName name="DollarLC" localSheetId="2">'[34]Range Page'!#REF!</definedName>
    <definedName name="DollarLC" localSheetId="3">'[34]Range Page'!#REF!</definedName>
    <definedName name="DollarLC" localSheetId="4">'[34]Range Page'!#REF!</definedName>
    <definedName name="DollarLC" localSheetId="5">'[34]Range Page'!#REF!</definedName>
    <definedName name="DollarLC" localSheetId="6">'[34]Range Page'!#REF!</definedName>
    <definedName name="DollarLC" localSheetId="7">'[34]Range Page'!#REF!</definedName>
    <definedName name="DollarLC" localSheetId="8">'[34]Range Page'!#REF!</definedName>
    <definedName name="DollarLC">'[34]Range Page'!#REF!</definedName>
    <definedName name="Donor_Table_mini">[35]Index!$M$5:$P$13</definedName>
    <definedName name="dr" localSheetId="2">'[10]Italian Trauma Kit A'!#REF!</definedName>
    <definedName name="dr" localSheetId="3">'[10]Italian Trauma Kit A'!#REF!</definedName>
    <definedName name="dr" localSheetId="4">'[10]Italian Trauma Kit A'!#REF!</definedName>
    <definedName name="dr" localSheetId="5">'[10]Italian Trauma Kit A'!#REF!</definedName>
    <definedName name="dr" localSheetId="6">'[10]Italian Trauma Kit A'!#REF!</definedName>
    <definedName name="dr" localSheetId="7">'[10]Italian Trauma Kit A'!#REF!</definedName>
    <definedName name="dr" localSheetId="8">'[10]Italian Trauma Kit A'!#REF!</definedName>
    <definedName name="dr">'[10]Italian Trauma Kit A'!#REF!</definedName>
    <definedName name="dt_AC" localSheetId="2">'[10]Italian Trauma Kit A'!#REF!</definedName>
    <definedName name="dt_AC" localSheetId="3">'[10]Italian Trauma Kit A'!#REF!</definedName>
    <definedName name="dt_AC" localSheetId="4">'[10]Italian Trauma Kit A'!#REF!</definedName>
    <definedName name="dt_AC" localSheetId="5">'[10]Italian Trauma Kit A'!#REF!</definedName>
    <definedName name="dt_AC" localSheetId="6">'[10]Italian Trauma Kit A'!#REF!</definedName>
    <definedName name="dt_AC" localSheetId="7">'[10]Italian Trauma Kit A'!#REF!</definedName>
    <definedName name="dt_AC" localSheetId="8">'[10]Italian Trauma Kit A'!#REF!</definedName>
    <definedName name="dt_AC">'[10]Italian Trauma Kit A'!#REF!</definedName>
    <definedName name="dt_ART_ID_NR" localSheetId="2">'[10]Italian Trauma Kit A'!#REF!</definedName>
    <definedName name="dt_ART_ID_NR" localSheetId="3">'[10]Italian Trauma Kit A'!#REF!</definedName>
    <definedName name="dt_ART_ID_NR" localSheetId="4">'[10]Italian Trauma Kit A'!#REF!</definedName>
    <definedName name="dt_ART_ID_NR" localSheetId="5">'[10]Italian Trauma Kit A'!#REF!</definedName>
    <definedName name="dt_ART_ID_NR" localSheetId="6">'[10]Italian Trauma Kit A'!#REF!</definedName>
    <definedName name="dt_ART_ID_NR" localSheetId="7">'[10]Italian Trauma Kit A'!#REF!</definedName>
    <definedName name="dt_ART_ID_NR" localSheetId="8">'[10]Italian Trauma Kit A'!#REF!</definedName>
    <definedName name="dt_ART_ID_NR">'[10]Italian Trauma Kit A'!#REF!</definedName>
    <definedName name="dt_CERTIFICAAT" localSheetId="2">'[10]Italian Trauma Kit A'!#REF!</definedName>
    <definedName name="dt_CERTIFICAAT" localSheetId="3">'[10]Italian Trauma Kit A'!#REF!</definedName>
    <definedName name="dt_CERTIFICAAT" localSheetId="4">'[10]Italian Trauma Kit A'!#REF!</definedName>
    <definedName name="dt_CERTIFICAAT" localSheetId="5">'[10]Italian Trauma Kit A'!#REF!</definedName>
    <definedName name="dt_CERTIFICAAT" localSheetId="6">'[10]Italian Trauma Kit A'!#REF!</definedName>
    <definedName name="dt_CERTIFICAAT" localSheetId="7">'[10]Italian Trauma Kit A'!#REF!</definedName>
    <definedName name="dt_CERTIFICAAT" localSheetId="8">'[10]Italian Trauma Kit A'!#REF!</definedName>
    <definedName name="dt_CERTIFICAAT">'[10]Italian Trauma Kit A'!#REF!</definedName>
    <definedName name="dt_FABRIKANT" localSheetId="2">'[10]Italian Trauma Kit A'!#REF!</definedName>
    <definedName name="dt_FABRIKANT" localSheetId="3">'[10]Italian Trauma Kit A'!#REF!</definedName>
    <definedName name="dt_FABRIKANT" localSheetId="4">'[10]Italian Trauma Kit A'!#REF!</definedName>
    <definedName name="dt_FABRIKANT" localSheetId="5">'[10]Italian Trauma Kit A'!#REF!</definedName>
    <definedName name="dt_FABRIKANT" localSheetId="6">'[10]Italian Trauma Kit A'!#REF!</definedName>
    <definedName name="dt_FABRIKANT" localSheetId="7">'[10]Italian Trauma Kit A'!#REF!</definedName>
    <definedName name="dt_FABRIKANT" localSheetId="8">'[10]Italian Trauma Kit A'!#REF!</definedName>
    <definedName name="dt_FABRIKANT">'[10]Italian Trauma Kit A'!#REF!</definedName>
    <definedName name="dt_HOUDBAARHEID" localSheetId="2">'[10]Italian Trauma Kit A'!#REF!</definedName>
    <definedName name="dt_HOUDBAARHEID" localSheetId="3">'[10]Italian Trauma Kit A'!#REF!</definedName>
    <definedName name="dt_HOUDBAARHEID" localSheetId="4">'[10]Italian Trauma Kit A'!#REF!</definedName>
    <definedName name="dt_HOUDBAARHEID" localSheetId="5">'[10]Italian Trauma Kit A'!#REF!</definedName>
    <definedName name="dt_HOUDBAARHEID" localSheetId="6">'[10]Italian Trauma Kit A'!#REF!</definedName>
    <definedName name="dt_HOUDBAARHEID" localSheetId="7">'[10]Italian Trauma Kit A'!#REF!</definedName>
    <definedName name="dt_HOUDBAARHEID" localSheetId="8">'[10]Italian Trauma Kit A'!#REF!</definedName>
    <definedName name="dt_HOUDBAARHEID">'[10]Italian Trauma Kit A'!#REF!</definedName>
    <definedName name="dt_LEVERTIJD" localSheetId="2">'[10]Italian Trauma Kit A'!#REF!</definedName>
    <definedName name="dt_LEVERTIJD" localSheetId="3">'[10]Italian Trauma Kit A'!#REF!</definedName>
    <definedName name="dt_LEVERTIJD" localSheetId="4">'[10]Italian Trauma Kit A'!#REF!</definedName>
    <definedName name="dt_LEVERTIJD" localSheetId="5">'[10]Italian Trauma Kit A'!#REF!</definedName>
    <definedName name="dt_LEVERTIJD" localSheetId="6">'[10]Italian Trauma Kit A'!#REF!</definedName>
    <definedName name="dt_LEVERTIJD" localSheetId="7">'[10]Italian Trauma Kit A'!#REF!</definedName>
    <definedName name="dt_LEVERTIJD" localSheetId="8">'[10]Italian Trauma Kit A'!#REF!</definedName>
    <definedName name="dt_LEVERTIJD">'[10]Italian Trauma Kit A'!#REF!</definedName>
    <definedName name="dt_MAN_SITE" localSheetId="2">'[10]Italian Trauma Kit A'!#REF!</definedName>
    <definedName name="dt_MAN_SITE" localSheetId="3">'[10]Italian Trauma Kit A'!#REF!</definedName>
    <definedName name="dt_MAN_SITE" localSheetId="4">'[10]Italian Trauma Kit A'!#REF!</definedName>
    <definedName name="dt_MAN_SITE" localSheetId="5">'[10]Italian Trauma Kit A'!#REF!</definedName>
    <definedName name="dt_MAN_SITE" localSheetId="6">'[10]Italian Trauma Kit A'!#REF!</definedName>
    <definedName name="dt_MAN_SITE" localSheetId="7">'[10]Italian Trauma Kit A'!#REF!</definedName>
    <definedName name="dt_MAN_SITE" localSheetId="8">'[10]Italian Trauma Kit A'!#REF!</definedName>
    <definedName name="dt_MAN_SITE">'[10]Italian Trauma Kit A'!#REF!</definedName>
    <definedName name="dt_NOTITIE_EXTERN" localSheetId="2">'[10]Italian Trauma Kit A'!#REF!</definedName>
    <definedName name="dt_NOTITIE_EXTERN" localSheetId="3">'[10]Italian Trauma Kit A'!#REF!</definedName>
    <definedName name="dt_NOTITIE_EXTERN" localSheetId="4">'[10]Italian Trauma Kit A'!#REF!</definedName>
    <definedName name="dt_NOTITIE_EXTERN" localSheetId="5">'[10]Italian Trauma Kit A'!#REF!</definedName>
    <definedName name="dt_NOTITIE_EXTERN" localSheetId="6">'[10]Italian Trauma Kit A'!#REF!</definedName>
    <definedName name="dt_NOTITIE_EXTERN" localSheetId="7">'[10]Italian Trauma Kit A'!#REF!</definedName>
    <definedName name="dt_NOTITIE_EXTERN" localSheetId="8">'[10]Italian Trauma Kit A'!#REF!</definedName>
    <definedName name="dt_NOTITIE_EXTERN">'[10]Italian Trauma Kit A'!#REF!</definedName>
    <definedName name="dt_ORIGINE" localSheetId="2">'[10]Italian Trauma Kit A'!#REF!</definedName>
    <definedName name="dt_ORIGINE" localSheetId="3">'[10]Italian Trauma Kit A'!#REF!</definedName>
    <definedName name="dt_ORIGINE" localSheetId="4">'[10]Italian Trauma Kit A'!#REF!</definedName>
    <definedName name="dt_ORIGINE" localSheetId="5">'[10]Italian Trauma Kit A'!#REF!</definedName>
    <definedName name="dt_ORIGINE" localSheetId="6">'[10]Italian Trauma Kit A'!#REF!</definedName>
    <definedName name="dt_ORIGINE" localSheetId="7">'[10]Italian Trauma Kit A'!#REF!</definedName>
    <definedName name="dt_ORIGINE" localSheetId="8">'[10]Italian Trauma Kit A'!#REF!</definedName>
    <definedName name="dt_ORIGINE">'[10]Italian Trauma Kit A'!#REF!</definedName>
    <definedName name="dt_PHARMACOPEE" localSheetId="2">'[10]Italian Trauma Kit A'!#REF!</definedName>
    <definedName name="dt_PHARMACOPEE" localSheetId="3">'[10]Italian Trauma Kit A'!#REF!</definedName>
    <definedName name="dt_PHARMACOPEE" localSheetId="4">'[10]Italian Trauma Kit A'!#REF!</definedName>
    <definedName name="dt_PHARMACOPEE" localSheetId="5">'[10]Italian Trauma Kit A'!#REF!</definedName>
    <definedName name="dt_PHARMACOPEE" localSheetId="6">'[10]Italian Trauma Kit A'!#REF!</definedName>
    <definedName name="dt_PHARMACOPEE" localSheetId="7">'[10]Italian Trauma Kit A'!#REF!</definedName>
    <definedName name="dt_PHARMACOPEE" localSheetId="8">'[10]Italian Trauma Kit A'!#REF!</definedName>
    <definedName name="dt_PHARMACOPEE">'[10]Italian Trauma Kit A'!#REF!</definedName>
    <definedName name="dt_PRIJS_LUCHT" localSheetId="2">'[10]Italian Trauma Kit A'!#REF!</definedName>
    <definedName name="dt_PRIJS_LUCHT" localSheetId="3">'[10]Italian Trauma Kit A'!#REF!</definedName>
    <definedName name="dt_PRIJS_LUCHT" localSheetId="4">'[10]Italian Trauma Kit A'!#REF!</definedName>
    <definedName name="dt_PRIJS_LUCHT" localSheetId="5">'[10]Italian Trauma Kit A'!#REF!</definedName>
    <definedName name="dt_PRIJS_LUCHT" localSheetId="6">'[10]Italian Trauma Kit A'!#REF!</definedName>
    <definedName name="dt_PRIJS_LUCHT" localSheetId="7">'[10]Italian Trauma Kit A'!#REF!</definedName>
    <definedName name="dt_PRIJS_LUCHT" localSheetId="8">'[10]Italian Trauma Kit A'!#REF!</definedName>
    <definedName name="dt_PRIJS_LUCHT">'[10]Italian Trauma Kit A'!#REF!</definedName>
    <definedName name="dt_PRIJS_ZEE" localSheetId="2">'[10]Italian Trauma Kit A'!#REF!</definedName>
    <definedName name="dt_PRIJS_ZEE" localSheetId="3">'[10]Italian Trauma Kit A'!#REF!</definedName>
    <definedName name="dt_PRIJS_ZEE" localSheetId="4">'[10]Italian Trauma Kit A'!#REF!</definedName>
    <definedName name="dt_PRIJS_ZEE" localSheetId="5">'[10]Italian Trauma Kit A'!#REF!</definedName>
    <definedName name="dt_PRIJS_ZEE" localSheetId="6">'[10]Italian Trauma Kit A'!#REF!</definedName>
    <definedName name="dt_PRIJS_ZEE" localSheetId="7">'[10]Italian Trauma Kit A'!#REF!</definedName>
    <definedName name="dt_PRIJS_ZEE" localSheetId="8">'[10]Italian Trauma Kit A'!#REF!</definedName>
    <definedName name="dt_PRIJS_ZEE">'[10]Italian Trauma Kit A'!#REF!</definedName>
    <definedName name="dt_REG_LAND" localSheetId="2">'[10]Italian Trauma Kit A'!#REF!</definedName>
    <definedName name="dt_REG_LAND" localSheetId="3">'[10]Italian Trauma Kit A'!#REF!</definedName>
    <definedName name="dt_REG_LAND" localSheetId="4">'[10]Italian Trauma Kit A'!#REF!</definedName>
    <definedName name="dt_REG_LAND" localSheetId="5">'[10]Italian Trauma Kit A'!#REF!</definedName>
    <definedName name="dt_REG_LAND" localSheetId="6">'[10]Italian Trauma Kit A'!#REF!</definedName>
    <definedName name="dt_REG_LAND" localSheetId="7">'[10]Italian Trauma Kit A'!#REF!</definedName>
    <definedName name="dt_REG_LAND" localSheetId="8">'[10]Italian Trauma Kit A'!#REF!</definedName>
    <definedName name="dt_REG_LAND">'[10]Italian Trauma Kit A'!#REF!</definedName>
    <definedName name="dt_REGISTRATIE_NR" localSheetId="2">'[10]Italian Trauma Kit A'!#REF!</definedName>
    <definedName name="dt_REGISTRATIE_NR" localSheetId="3">'[10]Italian Trauma Kit A'!#REF!</definedName>
    <definedName name="dt_REGISTRATIE_NR" localSheetId="4">'[10]Italian Trauma Kit A'!#REF!</definedName>
    <definedName name="dt_REGISTRATIE_NR" localSheetId="5">'[10]Italian Trauma Kit A'!#REF!</definedName>
    <definedName name="dt_REGISTRATIE_NR" localSheetId="6">'[10]Italian Trauma Kit A'!#REF!</definedName>
    <definedName name="dt_REGISTRATIE_NR" localSheetId="7">'[10]Italian Trauma Kit A'!#REF!</definedName>
    <definedName name="dt_REGISTRATIE_NR" localSheetId="8">'[10]Italian Trauma Kit A'!#REF!</definedName>
    <definedName name="dt_REGISTRATIE_NR">'[10]Italian Trauma Kit A'!#REF!</definedName>
    <definedName name="dt_TOT_PRIJS_LUCHT" localSheetId="2">'[10]Italian Trauma Kit A'!#REF!</definedName>
    <definedName name="dt_TOT_PRIJS_LUCHT" localSheetId="3">'[10]Italian Trauma Kit A'!#REF!</definedName>
    <definedName name="dt_TOT_PRIJS_LUCHT" localSheetId="4">'[10]Italian Trauma Kit A'!#REF!</definedName>
    <definedName name="dt_TOT_PRIJS_LUCHT" localSheetId="5">'[10]Italian Trauma Kit A'!#REF!</definedName>
    <definedName name="dt_TOT_PRIJS_LUCHT" localSheetId="6">'[10]Italian Trauma Kit A'!#REF!</definedName>
    <definedName name="dt_TOT_PRIJS_LUCHT" localSheetId="7">'[10]Italian Trauma Kit A'!#REF!</definedName>
    <definedName name="dt_TOT_PRIJS_LUCHT" localSheetId="8">'[10]Italian Trauma Kit A'!#REF!</definedName>
    <definedName name="dt_TOT_PRIJS_LUCHT">'[10]Italian Trauma Kit A'!#REF!</definedName>
    <definedName name="dt_TOT_PRIJS_ZEE" localSheetId="2">'[10]Italian Trauma Kit A'!#REF!</definedName>
    <definedName name="dt_TOT_PRIJS_ZEE" localSheetId="3">'[10]Italian Trauma Kit A'!#REF!</definedName>
    <definedName name="dt_TOT_PRIJS_ZEE" localSheetId="4">'[10]Italian Trauma Kit A'!#REF!</definedName>
    <definedName name="dt_TOT_PRIJS_ZEE" localSheetId="5">'[10]Italian Trauma Kit A'!#REF!</definedName>
    <definedName name="dt_TOT_PRIJS_ZEE" localSheetId="6">'[10]Italian Trauma Kit A'!#REF!</definedName>
    <definedName name="dt_TOT_PRIJS_ZEE" localSheetId="7">'[10]Italian Trauma Kit A'!#REF!</definedName>
    <definedName name="dt_TOT_PRIJS_ZEE" localSheetId="8">'[10]Italian Trauma Kit A'!#REF!</definedName>
    <definedName name="dt_TOT_PRIJS_ZEE">'[10]Italian Trauma Kit A'!#REF!</definedName>
    <definedName name="dt_WRAP_COLUMN_1" localSheetId="2">'[10]Italian Trauma Kit A'!#REF!</definedName>
    <definedName name="dt_WRAP_COLUMN_1" localSheetId="3">'[10]Italian Trauma Kit A'!#REF!</definedName>
    <definedName name="dt_WRAP_COLUMN_1" localSheetId="4">'[10]Italian Trauma Kit A'!#REF!</definedName>
    <definedName name="dt_WRAP_COLUMN_1" localSheetId="5">'[10]Italian Trauma Kit A'!#REF!</definedName>
    <definedName name="dt_WRAP_COLUMN_1" localSheetId="6">'[10]Italian Trauma Kit A'!#REF!</definedName>
    <definedName name="dt_WRAP_COLUMN_1" localSheetId="7">'[10]Italian Trauma Kit A'!#REF!</definedName>
    <definedName name="dt_WRAP_COLUMN_1" localSheetId="8">'[10]Italian Trauma Kit A'!#REF!</definedName>
    <definedName name="dt_WRAP_COLUMN_1">'[10]Italian Trauma Kit A'!#REF!</definedName>
    <definedName name="dt_WRAP_COLUMN_2" localSheetId="2">'[10]Italian Trauma Kit A'!#REF!</definedName>
    <definedName name="dt_WRAP_COLUMN_2" localSheetId="3">'[10]Italian Trauma Kit A'!#REF!</definedName>
    <definedName name="dt_WRAP_COLUMN_2" localSheetId="4">'[10]Italian Trauma Kit A'!#REF!</definedName>
    <definedName name="dt_WRAP_COLUMN_2" localSheetId="5">'[10]Italian Trauma Kit A'!#REF!</definedName>
    <definedName name="dt_WRAP_COLUMN_2" localSheetId="6">'[10]Italian Trauma Kit A'!#REF!</definedName>
    <definedName name="dt_WRAP_COLUMN_2" localSheetId="7">'[10]Italian Trauma Kit A'!#REF!</definedName>
    <definedName name="dt_WRAP_COLUMN_2" localSheetId="8">'[10]Italian Trauma Kit A'!#REF!</definedName>
    <definedName name="dt_WRAP_COLUMN_2">'[10]Italian Trauma Kit A'!#REF!</definedName>
    <definedName name="dwddqwwwq" localSheetId="2">#REF!</definedName>
    <definedName name="dwddqwwwq" localSheetId="3">#REF!</definedName>
    <definedName name="dwddqwwwq" localSheetId="4">#REF!</definedName>
    <definedName name="dwddqwwwq" localSheetId="5">#REF!</definedName>
    <definedName name="dwddqwwwq" localSheetId="6">#REF!</definedName>
    <definedName name="dwddqwwwq" localSheetId="7">#REF!</definedName>
    <definedName name="dwddqwwwq" localSheetId="8">#REF!</definedName>
    <definedName name="dwddqwwwq">#REF!</definedName>
    <definedName name="DXKJFH" localSheetId="2">#REF!</definedName>
    <definedName name="DXKJFH" localSheetId="3">#REF!</definedName>
    <definedName name="DXKJFH" localSheetId="4">#REF!</definedName>
    <definedName name="DXKJFH" localSheetId="5">#REF!</definedName>
    <definedName name="DXKJFH" localSheetId="6">#REF!</definedName>
    <definedName name="DXKJFH" localSheetId="7">#REF!</definedName>
    <definedName name="DXKJFH" localSheetId="8">#REF!</definedName>
    <definedName name="DXKJFH">#REF!</definedName>
    <definedName name="e" localSheetId="2">'[6]Merlin - Payments and receipts'!#REF!</definedName>
    <definedName name="e" localSheetId="3">'[6]Merlin - Payments and receipts'!#REF!</definedName>
    <definedName name="e" localSheetId="4">'[6]Merlin - Payments and receipts'!#REF!</definedName>
    <definedName name="e" localSheetId="5">'[6]Merlin - Payments and receipts'!#REF!</definedName>
    <definedName name="e" localSheetId="6">'[6]Merlin - Payments and receipts'!#REF!</definedName>
    <definedName name="e" localSheetId="7">'[6]Merlin - Payments and receipts'!#REF!</definedName>
    <definedName name="e" localSheetId="8">'[6]Merlin - Payments and receipts'!#REF!</definedName>
    <definedName name="e">'[6]Merlin - Payments and receipts'!#REF!</definedName>
    <definedName name="Echo" localSheetId="2">'[15]I.A. - Intl Staff'!#REF!</definedName>
    <definedName name="Echo" localSheetId="3">'[15]I.A. - Intl Staff'!#REF!</definedName>
    <definedName name="Echo" localSheetId="4">'[15]I.A. - Intl Staff'!#REF!</definedName>
    <definedName name="Echo" localSheetId="5">'[15]I.A. - Intl Staff'!#REF!</definedName>
    <definedName name="Echo" localSheetId="6">'[15]I.A. - Intl Staff'!#REF!</definedName>
    <definedName name="Echo" localSheetId="7">'[15]I.A. - Intl Staff'!#REF!</definedName>
    <definedName name="Echo" localSheetId="8">'[15]I.A. - Intl Staff'!#REF!</definedName>
    <definedName name="Echo">'[15]I.A. - Intl Staff'!#REF!</definedName>
    <definedName name="ECHO_Accounts" localSheetId="2">#REF!</definedName>
    <definedName name="ECHO_Accounts" localSheetId="3">#REF!</definedName>
    <definedName name="ECHO_Accounts" localSheetId="4">#REF!</definedName>
    <definedName name="ECHO_Accounts" localSheetId="5">#REF!</definedName>
    <definedName name="ECHO_Accounts" localSheetId="6">#REF!</definedName>
    <definedName name="ECHO_Accounts" localSheetId="7">#REF!</definedName>
    <definedName name="ECHO_Accounts" localSheetId="8">#REF!</definedName>
    <definedName name="ECHO_Accounts">#REF!</definedName>
    <definedName name="ECHO_Analytical">'[36]1.Settings'!$E$28:$E$42</definedName>
    <definedName name="ECHO_Attribute" localSheetId="2">#REF!</definedName>
    <definedName name="ECHO_Attribute" localSheetId="3">#REF!</definedName>
    <definedName name="ECHO_Attribute" localSheetId="4">#REF!</definedName>
    <definedName name="ECHO_Attribute" localSheetId="5">#REF!</definedName>
    <definedName name="ECHO_Attribute" localSheetId="6">#REF!</definedName>
    <definedName name="ECHO_Attribute" localSheetId="7">#REF!</definedName>
    <definedName name="ECHO_Attribute" localSheetId="8">#REF!</definedName>
    <definedName name="ECHO_Attribute">#REF!</definedName>
    <definedName name="ECHO_Currencies">'[36]1.Settings'!$D$17:$D$21</definedName>
    <definedName name="ECHO_Project_code">'[36]1.Settings'!$D$6:$D$10</definedName>
    <definedName name="EE" localSheetId="2">#REF!</definedName>
    <definedName name="EE" localSheetId="3">#REF!</definedName>
    <definedName name="EE" localSheetId="4">#REF!</definedName>
    <definedName name="EE" localSheetId="5">#REF!</definedName>
    <definedName name="EE" localSheetId="6">#REF!</definedName>
    <definedName name="EE" localSheetId="7">#REF!</definedName>
    <definedName name="EE" localSheetId="8">#REF!</definedName>
    <definedName name="EE">#REF!</definedName>
    <definedName name="EEEEEE" localSheetId="2">#REF!</definedName>
    <definedName name="EEEEEE" localSheetId="3">#REF!</definedName>
    <definedName name="EEEEEE" localSheetId="4">#REF!</definedName>
    <definedName name="EEEEEE" localSheetId="5">#REF!</definedName>
    <definedName name="EEEEEE" localSheetId="6">#REF!</definedName>
    <definedName name="EEEEEE" localSheetId="7">#REF!</definedName>
    <definedName name="EEEEEE" localSheetId="8">#REF!</definedName>
    <definedName name="EEEEEE">#REF!</definedName>
    <definedName name="ef" localSheetId="2">'[15]I.B. - Local Staff'!#REF!</definedName>
    <definedName name="ef" localSheetId="3">'[15]I.B. - Local Staff'!#REF!</definedName>
    <definedName name="ef" localSheetId="4">'[15]I.B. - Local Staff'!#REF!</definedName>
    <definedName name="ef" localSheetId="5">'[15]I.B. - Local Staff'!#REF!</definedName>
    <definedName name="ef" localSheetId="6">'[15]I.B. - Local Staff'!#REF!</definedName>
    <definedName name="ef" localSheetId="7">'[15]I.B. - Local Staff'!#REF!</definedName>
    <definedName name="ef" localSheetId="8">'[15]I.B. - Local Staff'!#REF!</definedName>
    <definedName name="ef">'[15]I.B. - Local Staff'!#REF!</definedName>
    <definedName name="effwefewfwe" localSheetId="2">'[10]Italian Trauma Kit A'!#REF!</definedName>
    <definedName name="effwefewfwe" localSheetId="3">'[10]Italian Trauma Kit A'!#REF!</definedName>
    <definedName name="effwefewfwe" localSheetId="4">'[10]Italian Trauma Kit A'!#REF!</definedName>
    <definedName name="effwefewfwe" localSheetId="5">'[10]Italian Trauma Kit A'!#REF!</definedName>
    <definedName name="effwefewfwe" localSheetId="6">'[10]Italian Trauma Kit A'!#REF!</definedName>
    <definedName name="effwefewfwe" localSheetId="7">'[10]Italian Trauma Kit A'!#REF!</definedName>
    <definedName name="effwefewfwe" localSheetId="8">'[10]Italian Trauma Kit A'!#REF!</definedName>
    <definedName name="effwefewfwe">'[10]Italian Trauma Kit A'!#REF!</definedName>
    <definedName name="efsedfsed" localSheetId="2">#REF!</definedName>
    <definedName name="efsedfsed" localSheetId="3">#REF!</definedName>
    <definedName name="efsedfsed" localSheetId="4">#REF!</definedName>
    <definedName name="efsedfsed" localSheetId="5">#REF!</definedName>
    <definedName name="efsedfsed" localSheetId="6">#REF!</definedName>
    <definedName name="efsedfsed" localSheetId="7">#REF!</definedName>
    <definedName name="efsedfsed" localSheetId="8">#REF!</definedName>
    <definedName name="efsedfsed">#REF!</definedName>
    <definedName name="end" localSheetId="2">#REF!</definedName>
    <definedName name="end" localSheetId="3">#REF!</definedName>
    <definedName name="end" localSheetId="4">#REF!</definedName>
    <definedName name="end" localSheetId="5">#REF!</definedName>
    <definedName name="end" localSheetId="6">#REF!</definedName>
    <definedName name="end" localSheetId="7">#REF!</definedName>
    <definedName name="end" localSheetId="8">#REF!</definedName>
    <definedName name="end">#REF!</definedName>
    <definedName name="er" localSheetId="2">#REF!</definedName>
    <definedName name="er" localSheetId="3">#REF!</definedName>
    <definedName name="er" localSheetId="4">#REF!</definedName>
    <definedName name="er" localSheetId="5">#REF!</definedName>
    <definedName name="er" localSheetId="6">#REF!</definedName>
    <definedName name="er" localSheetId="7">#REF!</definedName>
    <definedName name="er" localSheetId="8">#REF!</definedName>
    <definedName name="er">#REF!</definedName>
    <definedName name="ERATE" localSheetId="2">'[21]I.B. - Local Staff'!#REF!</definedName>
    <definedName name="ERATE" localSheetId="3">'[21]I.B. - Local Staff'!#REF!</definedName>
    <definedName name="ERATE" localSheetId="4">'[21]I.B. - Local Staff'!#REF!</definedName>
    <definedName name="ERATE" localSheetId="5">'[21]I.B. - Local Staff'!#REF!</definedName>
    <definedName name="ERATE" localSheetId="6">'[21]I.B. - Local Staff'!#REF!</definedName>
    <definedName name="ERATE" localSheetId="7">'[21]I.B. - Local Staff'!#REF!</definedName>
    <definedName name="ERATE" localSheetId="8">'[21]I.B. - Local Staff'!#REF!</definedName>
    <definedName name="ERATE">'[21]I.B. - Local Staff'!#REF!</definedName>
    <definedName name="ERATE." localSheetId="2">'[15]I.B. - Local Staff'!#REF!</definedName>
    <definedName name="ERATE." localSheetId="3">'[15]I.B. - Local Staff'!#REF!</definedName>
    <definedName name="ERATE." localSheetId="4">'[15]I.B. - Local Staff'!#REF!</definedName>
    <definedName name="ERATE." localSheetId="5">'[15]I.B. - Local Staff'!#REF!</definedName>
    <definedName name="ERATE." localSheetId="6">'[15]I.B. - Local Staff'!#REF!</definedName>
    <definedName name="ERATE." localSheetId="7">'[15]I.B. - Local Staff'!#REF!</definedName>
    <definedName name="ERATE." localSheetId="8">'[15]I.B. - Local Staff'!#REF!</definedName>
    <definedName name="ERATE.">'[15]I.B. - Local Staff'!#REF!</definedName>
    <definedName name="ERATE.." localSheetId="2">'[15]I.B. - Local Staff'!#REF!</definedName>
    <definedName name="ERATE.." localSheetId="3">'[15]I.B. - Local Staff'!#REF!</definedName>
    <definedName name="ERATE.." localSheetId="4">'[15]I.B. - Local Staff'!#REF!</definedName>
    <definedName name="ERATE.." localSheetId="5">'[15]I.B. - Local Staff'!#REF!</definedName>
    <definedName name="ERATE.." localSheetId="6">'[15]I.B. - Local Staff'!#REF!</definedName>
    <definedName name="ERATE.." localSheetId="7">'[15]I.B. - Local Staff'!#REF!</definedName>
    <definedName name="ERATE.." localSheetId="8">'[15]I.B. - Local Staff'!#REF!</definedName>
    <definedName name="ERATE..">'[15]I.B. - Local Staff'!#REF!</definedName>
    <definedName name="ERATE..." localSheetId="2">'[15]I.B. - Local Staff'!#REF!</definedName>
    <definedName name="ERATE..." localSheetId="3">'[15]I.B. - Local Staff'!#REF!</definedName>
    <definedName name="ERATE..." localSheetId="4">'[15]I.B. - Local Staff'!#REF!</definedName>
    <definedName name="ERATE..." localSheetId="5">'[15]I.B. - Local Staff'!#REF!</definedName>
    <definedName name="ERATE..." localSheetId="6">'[15]I.B. - Local Staff'!#REF!</definedName>
    <definedName name="ERATE..." localSheetId="7">'[15]I.B. - Local Staff'!#REF!</definedName>
    <definedName name="ERATE..." localSheetId="8">'[15]I.B. - Local Staff'!#REF!</definedName>
    <definedName name="ERATE...">'[15]I.B. - Local Staff'!#REF!</definedName>
    <definedName name="ERATE...." localSheetId="2">'[15]I.B. - Local Staff'!#REF!</definedName>
    <definedName name="ERATE...." localSheetId="3">'[15]I.B. - Local Staff'!#REF!</definedName>
    <definedName name="ERATE...." localSheetId="4">'[15]I.B. - Local Staff'!#REF!</definedName>
    <definedName name="ERATE...." localSheetId="5">'[15]I.B. - Local Staff'!#REF!</definedName>
    <definedName name="ERATE...." localSheetId="6">'[15]I.B. - Local Staff'!#REF!</definedName>
    <definedName name="ERATE...." localSheetId="7">'[15]I.B. - Local Staff'!#REF!</definedName>
    <definedName name="ERATE...." localSheetId="8">'[15]I.B. - Local Staff'!#REF!</definedName>
    <definedName name="ERATE....">'[15]I.B. - Local Staff'!#REF!</definedName>
    <definedName name="et" hidden="1">{"Yr1",#N/A,FALSE,"Budget Detail";"Yr2",#N/A,FALSE,"Budget Detail";"Yr3",#N/A,FALSE,"Budget Detail";"Yr4",#N/A,FALSE,"Budget Detail";"Yr5",#N/A,FALSE,"Budget Detail";"Total",#N/A,FALSE,"Budget Detail"}</definedName>
    <definedName name="EUR" localSheetId="2">#REF!</definedName>
    <definedName name="EUR" localSheetId="3">#REF!</definedName>
    <definedName name="EUR" localSheetId="4">#REF!</definedName>
    <definedName name="EUR" localSheetId="5">#REF!</definedName>
    <definedName name="EUR" localSheetId="6">#REF!</definedName>
    <definedName name="EUR" localSheetId="7">#REF!</definedName>
    <definedName name="EUR" localSheetId="8">#REF!</definedName>
    <definedName name="EUR">#REF!</definedName>
    <definedName name="EUR_AMT">'[8]3.ExportSAGA'!$W:$W</definedName>
    <definedName name="EURGTQ" localSheetId="2">#REF!</definedName>
    <definedName name="EURGTQ" localSheetId="3">#REF!</definedName>
    <definedName name="EURGTQ" localSheetId="4">#REF!</definedName>
    <definedName name="EURGTQ" localSheetId="5">#REF!</definedName>
    <definedName name="EURGTQ" localSheetId="6">#REF!</definedName>
    <definedName name="EURGTQ" localSheetId="7">#REF!</definedName>
    <definedName name="EURGTQ" localSheetId="8">#REF!</definedName>
    <definedName name="EURGTQ">#REF!</definedName>
    <definedName name="EV__LASTREFTIME__" hidden="1">39622.6580902778</definedName>
    <definedName name="EV__LASTREFTIME___1" hidden="1">39696.5797569444</definedName>
    <definedName name="ExactAddinConnection" hidden="1">"204"</definedName>
    <definedName name="ExactAddinConnection.204" hidden="1">"SEMED04;204 Medair;kol14996n;1"</definedName>
    <definedName name="ExactAddinReports" hidden="1">1</definedName>
    <definedName name="Expats">[14]Parameters!$B$7</definedName>
    <definedName name="f" localSheetId="2">'[6]Merlin - Payments and receipts'!#REF!</definedName>
    <definedName name="f" localSheetId="3">'[6]Merlin - Payments and receipts'!#REF!</definedName>
    <definedName name="f" localSheetId="4">'[6]Merlin - Payments and receipts'!#REF!</definedName>
    <definedName name="f" localSheetId="5">'[6]Merlin - Payments and receipts'!#REF!</definedName>
    <definedName name="f" localSheetId="6">'[6]Merlin - Payments and receipts'!#REF!</definedName>
    <definedName name="f" localSheetId="7">'[6]Merlin - Payments and receipts'!#REF!</definedName>
    <definedName name="f" localSheetId="8">'[6]Merlin - Payments and receipts'!#REF!</definedName>
    <definedName name="f">'[6]Merlin - Payments and receipts'!#REF!</definedName>
    <definedName name="fawad" localSheetId="2">#REF!</definedName>
    <definedName name="fawad" localSheetId="3">#REF!</definedName>
    <definedName name="fawad" localSheetId="4">#REF!</definedName>
    <definedName name="fawad" localSheetId="5">#REF!</definedName>
    <definedName name="fawad" localSheetId="6">#REF!</definedName>
    <definedName name="fawad" localSheetId="7">#REF!</definedName>
    <definedName name="fawad" localSheetId="8">#REF!</definedName>
    <definedName name="fawad">#REF!</definedName>
    <definedName name="FD" localSheetId="2">'[37]Staff &amp; MVD'!#REF!</definedName>
    <definedName name="FD" localSheetId="3">'[37]Staff &amp; MVD'!#REF!</definedName>
    <definedName name="FD" localSheetId="4">'[37]Staff &amp; MVD'!#REF!</definedName>
    <definedName name="FD" localSheetId="5">'[37]Staff &amp; MVD'!#REF!</definedName>
    <definedName name="FD" localSheetId="6">'[37]Staff &amp; MVD'!#REF!</definedName>
    <definedName name="FD" localSheetId="7">'[37]Staff &amp; MVD'!#REF!</definedName>
    <definedName name="FD" localSheetId="8">'[37]Staff &amp; MVD'!#REF!</definedName>
    <definedName name="FD">'[37]Staff &amp; MVD'!#REF!</definedName>
    <definedName name="FDF" localSheetId="2">#REF!</definedName>
    <definedName name="FDF" localSheetId="3">#REF!</definedName>
    <definedName name="FDF" localSheetId="4">#REF!</definedName>
    <definedName name="FDF" localSheetId="5">#REF!</definedName>
    <definedName name="FDF" localSheetId="6">#REF!</definedName>
    <definedName name="FDF" localSheetId="7">#REF!</definedName>
    <definedName name="FDF" localSheetId="8">#REF!</definedName>
    <definedName name="FDF">#REF!</definedName>
    <definedName name="fds" localSheetId="2">#REF!</definedName>
    <definedName name="fds" localSheetId="3">#REF!</definedName>
    <definedName name="fds" localSheetId="4">#REF!</definedName>
    <definedName name="fds" localSheetId="5">#REF!</definedName>
    <definedName name="fds" localSheetId="6">#REF!</definedName>
    <definedName name="fds" localSheetId="7">#REF!</definedName>
    <definedName name="fds" localSheetId="8">#REF!</definedName>
    <definedName name="fds">#REF!</definedName>
    <definedName name="Fee" localSheetId="2">[14]MSH!#REF!</definedName>
    <definedName name="Fee" localSheetId="3">[14]MSH!#REF!</definedName>
    <definedName name="Fee" localSheetId="4">[14]MSH!#REF!</definedName>
    <definedName name="Fee" localSheetId="5">[14]MSH!#REF!</definedName>
    <definedName name="Fee" localSheetId="6">[14]MSH!#REF!</definedName>
    <definedName name="Fee" localSheetId="7">[14]MSH!#REF!</definedName>
    <definedName name="Fee" localSheetId="8">[14]MSH!#REF!</definedName>
    <definedName name="Fee">[14]MSH!#REF!</definedName>
    <definedName name="fefewdew" localSheetId="2">#REF!</definedName>
    <definedName name="fefewdew" localSheetId="3">#REF!</definedName>
    <definedName name="fefewdew" localSheetId="4">#REF!</definedName>
    <definedName name="fefewdew" localSheetId="5">#REF!</definedName>
    <definedName name="fefewdew" localSheetId="6">#REF!</definedName>
    <definedName name="fefewdew" localSheetId="7">#REF!</definedName>
    <definedName name="fefewdew" localSheetId="8">#REF!</definedName>
    <definedName name="fefewdew">#REF!</definedName>
    <definedName name="ferfewfd" localSheetId="2">#REF!</definedName>
    <definedName name="ferfewfd" localSheetId="3">#REF!</definedName>
    <definedName name="ferfewfd" localSheetId="4">#REF!</definedName>
    <definedName name="ferfewfd" localSheetId="5">#REF!</definedName>
    <definedName name="ferfewfd" localSheetId="6">#REF!</definedName>
    <definedName name="ferfewfd" localSheetId="7">#REF!</definedName>
    <definedName name="ferfewfd" localSheetId="8">#REF!</definedName>
    <definedName name="ferfewfd">#REF!</definedName>
    <definedName name="ff" localSheetId="2">#REF!</definedName>
    <definedName name="ff" localSheetId="3">#REF!</definedName>
    <definedName name="ff" localSheetId="4">#REF!</definedName>
    <definedName name="ff" localSheetId="5">#REF!</definedName>
    <definedName name="ff" localSheetId="6">#REF!</definedName>
    <definedName name="ff" localSheetId="7">#REF!</definedName>
    <definedName name="ff" localSheetId="8">#REF!</definedName>
    <definedName name="ff">#REF!</definedName>
    <definedName name="ffdff" localSheetId="2">#REF!</definedName>
    <definedName name="ffdff" localSheetId="3">#REF!</definedName>
    <definedName name="ffdff" localSheetId="4">#REF!</definedName>
    <definedName name="ffdff" localSheetId="5">#REF!</definedName>
    <definedName name="ffdff" localSheetId="6">#REF!</definedName>
    <definedName name="ffdff" localSheetId="7">#REF!</definedName>
    <definedName name="ffdff" localSheetId="8">#REF!</definedName>
    <definedName name="ffdff">#REF!</definedName>
    <definedName name="FFF" localSheetId="2">#REF!</definedName>
    <definedName name="FFF" localSheetId="3">#REF!</definedName>
    <definedName name="FFF" localSheetId="4">#REF!</definedName>
    <definedName name="FFF" localSheetId="5">#REF!</definedName>
    <definedName name="FFF" localSheetId="6">#REF!</definedName>
    <definedName name="FFF" localSheetId="7">#REF!</definedName>
    <definedName name="FFF" localSheetId="8">#REF!</definedName>
    <definedName name="FFF">#REF!</definedName>
    <definedName name="FFT" localSheetId="2">#REF!</definedName>
    <definedName name="FFT" localSheetId="3">#REF!</definedName>
    <definedName name="FFT" localSheetId="4">#REF!</definedName>
    <definedName name="FFT" localSheetId="5">#REF!</definedName>
    <definedName name="FFT" localSheetId="6">#REF!</definedName>
    <definedName name="FFT" localSheetId="7">#REF!</definedName>
    <definedName name="FFT" localSheetId="8">#REF!</definedName>
    <definedName name="FFT">#REF!</definedName>
    <definedName name="FFTEEE" localSheetId="2">#REF!</definedName>
    <definedName name="FFTEEE" localSheetId="3">#REF!</definedName>
    <definedName name="FFTEEE" localSheetId="4">#REF!</definedName>
    <definedName name="FFTEEE" localSheetId="5">#REF!</definedName>
    <definedName name="FFTEEE" localSheetId="6">#REF!</definedName>
    <definedName name="FFTEEE" localSheetId="7">#REF!</definedName>
    <definedName name="FFTEEE" localSheetId="8">#REF!</definedName>
    <definedName name="FFTEEE">#REF!</definedName>
    <definedName name="fgdfgdfgd" localSheetId="2">#REF!</definedName>
    <definedName name="fgdfgdfgd" localSheetId="3">#REF!</definedName>
    <definedName name="fgdfgdfgd" localSheetId="4">#REF!</definedName>
    <definedName name="fgdfgdfgd" localSheetId="5">#REF!</definedName>
    <definedName name="fgdfgdfgd" localSheetId="6">#REF!</definedName>
    <definedName name="fgdfgdfgd" localSheetId="7">#REF!</definedName>
    <definedName name="fgdfgdfgd" localSheetId="8">#REF!</definedName>
    <definedName name="fgdfgdfgd">#REF!</definedName>
    <definedName name="FGF" localSheetId="2">#REF!</definedName>
    <definedName name="FGF" localSheetId="3">#REF!</definedName>
    <definedName name="FGF" localSheetId="4">#REF!</definedName>
    <definedName name="FGF" localSheetId="5">#REF!</definedName>
    <definedName name="FGF" localSheetId="6">#REF!</definedName>
    <definedName name="FGF" localSheetId="7">#REF!</definedName>
    <definedName name="FGF" localSheetId="8">#REF!</definedName>
    <definedName name="FGF">#REF!</definedName>
    <definedName name="FGT" localSheetId="2">#REF!</definedName>
    <definedName name="FGT" localSheetId="3">#REF!</definedName>
    <definedName name="FGT" localSheetId="4">#REF!</definedName>
    <definedName name="FGT" localSheetId="5">#REF!</definedName>
    <definedName name="FGT" localSheetId="6">#REF!</definedName>
    <definedName name="FGT" localSheetId="7">#REF!</definedName>
    <definedName name="FGT" localSheetId="8">#REF!</definedName>
    <definedName name="FGT">#REF!</definedName>
    <definedName name="FieldOffice" localSheetId="2">#REF!</definedName>
    <definedName name="FieldOffice" localSheetId="3">#REF!</definedName>
    <definedName name="FieldOffice" localSheetId="4">#REF!</definedName>
    <definedName name="FieldOffice" localSheetId="5">#REF!</definedName>
    <definedName name="FieldOffice" localSheetId="6">#REF!</definedName>
    <definedName name="FieldOffice" localSheetId="7">#REF!</definedName>
    <definedName name="FieldOffice" localSheetId="8">#REF!</definedName>
    <definedName name="FieldOffice">#REF!</definedName>
    <definedName name="FILE_NAME">[38]Reconciliation!$A$1</definedName>
    <definedName name="Finiquito_Jocot_n_v4_Datos_List" localSheetId="2">#REF!</definedName>
    <definedName name="Finiquito_Jocot_n_v4_Datos_List" localSheetId="3">#REF!</definedName>
    <definedName name="Finiquito_Jocot_n_v4_Datos_List" localSheetId="4">#REF!</definedName>
    <definedName name="Finiquito_Jocot_n_v4_Datos_List" localSheetId="5">#REF!</definedName>
    <definedName name="Finiquito_Jocot_n_v4_Datos_List" localSheetId="6">#REF!</definedName>
    <definedName name="Finiquito_Jocot_n_v4_Datos_List" localSheetId="7">#REF!</definedName>
    <definedName name="Finiquito_Jocot_n_v4_Datos_List" localSheetId="8">#REF!</definedName>
    <definedName name="Finiquito_Jocot_n_v4_Datos_List">#REF!</definedName>
    <definedName name="Finiquito_Jocotán_v4_Datos_List" localSheetId="2">#REF!</definedName>
    <definedName name="Finiquito_Jocotán_v4_Datos_List" localSheetId="3">#REF!</definedName>
    <definedName name="Finiquito_Jocotán_v4_Datos_List" localSheetId="4">#REF!</definedName>
    <definedName name="Finiquito_Jocotán_v4_Datos_List" localSheetId="5">#REF!</definedName>
    <definedName name="Finiquito_Jocotán_v4_Datos_List" localSheetId="6">#REF!</definedName>
    <definedName name="Finiquito_Jocotán_v4_Datos_List" localSheetId="7">#REF!</definedName>
    <definedName name="Finiquito_Jocotán_v4_Datos_List" localSheetId="8">#REF!</definedName>
    <definedName name="Finiquito_Jocotán_v4_Datos_List">#REF!</definedName>
    <definedName name="First_Name" localSheetId="2">#REF!</definedName>
    <definedName name="First_Name" localSheetId="3">#REF!</definedName>
    <definedName name="First_Name" localSheetId="4">#REF!</definedName>
    <definedName name="First_Name" localSheetId="5">#REF!</definedName>
    <definedName name="First_Name" localSheetId="6">#REF!</definedName>
    <definedName name="First_Name" localSheetId="7">#REF!</definedName>
    <definedName name="First_Name" localSheetId="8">#REF!</definedName>
    <definedName name="First_Name">#REF!</definedName>
    <definedName name="firstname" localSheetId="2">#REF!</definedName>
    <definedName name="firstname" localSheetId="3">#REF!</definedName>
    <definedName name="firstname" localSheetId="4">#REF!</definedName>
    <definedName name="firstname" localSheetId="5">#REF!</definedName>
    <definedName name="firstname" localSheetId="6">#REF!</definedName>
    <definedName name="firstname" localSheetId="7">#REF!</definedName>
    <definedName name="firstname" localSheetId="8">#REF!</definedName>
    <definedName name="firstname">#REF!</definedName>
    <definedName name="FO_comm" localSheetId="2">[14]MSH!#REF!</definedName>
    <definedName name="FO_comm" localSheetId="3">[14]MSH!#REF!</definedName>
    <definedName name="FO_comm" localSheetId="4">[14]MSH!#REF!</definedName>
    <definedName name="FO_comm" localSheetId="5">[14]MSH!#REF!</definedName>
    <definedName name="FO_comm" localSheetId="6">[14]MSH!#REF!</definedName>
    <definedName name="FO_comm" localSheetId="7">[14]MSH!#REF!</definedName>
    <definedName name="FO_comm" localSheetId="8">[14]MSH!#REF!</definedName>
    <definedName name="FO_comm">[14]MSH!#REF!</definedName>
    <definedName name="FO_Copying" localSheetId="2">[14]MSH!#REF!</definedName>
    <definedName name="FO_Copying" localSheetId="3">[14]MSH!#REF!</definedName>
    <definedName name="FO_Copying" localSheetId="4">[14]MSH!#REF!</definedName>
    <definedName name="FO_Copying" localSheetId="5">[14]MSH!#REF!</definedName>
    <definedName name="FO_Copying" localSheetId="6">[14]MSH!#REF!</definedName>
    <definedName name="FO_Copying" localSheetId="7">[14]MSH!#REF!</definedName>
    <definedName name="FO_Copying" localSheetId="8">[14]MSH!#REF!</definedName>
    <definedName name="FO_Copying">[14]MSH!#REF!</definedName>
    <definedName name="FO_postage" localSheetId="2">[14]MSH!#REF!</definedName>
    <definedName name="FO_postage" localSheetId="3">[14]MSH!#REF!</definedName>
    <definedName name="FO_postage" localSheetId="4">[14]MSH!#REF!</definedName>
    <definedName name="FO_postage" localSheetId="5">[14]MSH!#REF!</definedName>
    <definedName name="FO_postage" localSheetId="6">[14]MSH!#REF!</definedName>
    <definedName name="FO_postage" localSheetId="7">[14]MSH!#REF!</definedName>
    <definedName name="FO_postage" localSheetId="8">[14]MSH!#REF!</definedName>
    <definedName name="FO_postage">[14]MSH!#REF!</definedName>
    <definedName name="FO_rent" localSheetId="2">[14]MSH!#REF!</definedName>
    <definedName name="FO_rent" localSheetId="3">[14]MSH!#REF!</definedName>
    <definedName name="FO_rent" localSheetId="4">[14]MSH!#REF!</definedName>
    <definedName name="FO_rent" localSheetId="5">[14]MSH!#REF!</definedName>
    <definedName name="FO_rent" localSheetId="6">[14]MSH!#REF!</definedName>
    <definedName name="FO_rent" localSheetId="7">[14]MSH!#REF!</definedName>
    <definedName name="FO_rent" localSheetId="8">[14]MSH!#REF!</definedName>
    <definedName name="FO_rent">[14]MSH!#REF!</definedName>
    <definedName name="FO_supplies" localSheetId="2">[14]MSH!#REF!</definedName>
    <definedName name="FO_supplies" localSheetId="3">[14]MSH!#REF!</definedName>
    <definedName name="FO_supplies" localSheetId="4">[14]MSH!#REF!</definedName>
    <definedName name="FO_supplies" localSheetId="5">[14]MSH!#REF!</definedName>
    <definedName name="FO_supplies" localSheetId="6">[14]MSH!#REF!</definedName>
    <definedName name="FO_supplies" localSheetId="7">[14]MSH!#REF!</definedName>
    <definedName name="FO_supplies" localSheetId="8">[14]MSH!#REF!</definedName>
    <definedName name="FO_supplies">[14]MSH!#REF!</definedName>
    <definedName name="fob" localSheetId="2">#REF!</definedName>
    <definedName name="fob" localSheetId="3">#REF!</definedName>
    <definedName name="fob" localSheetId="4">#REF!</definedName>
    <definedName name="fob" localSheetId="5">#REF!</definedName>
    <definedName name="fob" localSheetId="6">#REF!</definedName>
    <definedName name="fob" localSheetId="7">#REF!</definedName>
    <definedName name="fob" localSheetId="8">#REF!</definedName>
    <definedName name="fob">#REF!</definedName>
    <definedName name="FOUpadded" localSheetId="2">#REF!&amp;REPT(" ",10-LEN(#REF!))</definedName>
    <definedName name="FOUpadded" localSheetId="3">#REF!&amp;REPT(" ",10-LEN(#REF!))</definedName>
    <definedName name="FOUpadded" localSheetId="4">#REF!&amp;REPT(" ",10-LEN(#REF!))</definedName>
    <definedName name="FOUpadded" localSheetId="5">#REF!&amp;REPT(" ",10-LEN(#REF!))</definedName>
    <definedName name="FOUpadded" localSheetId="6">#REF!&amp;REPT(" ",10-LEN(#REF!))</definedName>
    <definedName name="FOUpadded" localSheetId="7">#REF!&amp;REPT(" ",10-LEN(#REF!))</definedName>
    <definedName name="FOUpadded" localSheetId="8">#REF!&amp;REPT(" ",10-LEN(#REF!))</definedName>
    <definedName name="FOUpadded">#REF!&amp;REPT(" ",10-LEN(#REF!))</definedName>
    <definedName name="FRATE" localSheetId="2">'[21]I.A. - Intl Staff'!#REF!</definedName>
    <definedName name="FRATE" localSheetId="3">'[21]I.A. - Intl Staff'!#REF!</definedName>
    <definedName name="FRATE" localSheetId="4">'[21]I.A. - Intl Staff'!#REF!</definedName>
    <definedName name="FRATE" localSheetId="5">'[21]I.A. - Intl Staff'!#REF!</definedName>
    <definedName name="FRATE" localSheetId="6">'[21]I.A. - Intl Staff'!#REF!</definedName>
    <definedName name="FRATE" localSheetId="7">'[21]I.A. - Intl Staff'!#REF!</definedName>
    <definedName name="FRATE" localSheetId="8">'[21]I.A. - Intl Staff'!#REF!</definedName>
    <definedName name="FRATE">'[21]I.A. - Intl Staff'!#REF!</definedName>
    <definedName name="FRATE." localSheetId="2">'[15]I.A. - Intl Staff'!#REF!</definedName>
    <definedName name="FRATE." localSheetId="3">'[15]I.A. - Intl Staff'!#REF!</definedName>
    <definedName name="FRATE." localSheetId="4">'[15]I.A. - Intl Staff'!#REF!</definedName>
    <definedName name="FRATE." localSheetId="5">'[15]I.A. - Intl Staff'!#REF!</definedName>
    <definedName name="FRATE." localSheetId="6">'[15]I.A. - Intl Staff'!#REF!</definedName>
    <definedName name="FRATE." localSheetId="7">'[15]I.A. - Intl Staff'!#REF!</definedName>
    <definedName name="FRATE." localSheetId="8">'[15]I.A. - Intl Staff'!#REF!</definedName>
    <definedName name="FRATE.">'[15]I.A. - Intl Staff'!#REF!</definedName>
    <definedName name="FRATE.." localSheetId="2">'[15]I.A. - Intl Staff'!#REF!</definedName>
    <definedName name="FRATE.." localSheetId="3">'[15]I.A. - Intl Staff'!#REF!</definedName>
    <definedName name="FRATE.." localSheetId="4">'[15]I.A. - Intl Staff'!#REF!</definedName>
    <definedName name="FRATE.." localSheetId="5">'[15]I.A. - Intl Staff'!#REF!</definedName>
    <definedName name="FRATE.." localSheetId="6">'[15]I.A. - Intl Staff'!#REF!</definedName>
    <definedName name="FRATE.." localSheetId="7">'[15]I.A. - Intl Staff'!#REF!</definedName>
    <definedName name="FRATE.." localSheetId="8">'[15]I.A. - Intl Staff'!#REF!</definedName>
    <definedName name="FRATE..">'[15]I.A. - Intl Staff'!#REF!</definedName>
    <definedName name="FRATE..." localSheetId="2">'[15]I.A. - Intl Staff'!#REF!</definedName>
    <definedName name="FRATE..." localSheetId="3">'[15]I.A. - Intl Staff'!#REF!</definedName>
    <definedName name="FRATE..." localSheetId="4">'[15]I.A. - Intl Staff'!#REF!</definedName>
    <definedName name="FRATE..." localSheetId="5">'[15]I.A. - Intl Staff'!#REF!</definedName>
    <definedName name="FRATE..." localSheetId="6">'[15]I.A. - Intl Staff'!#REF!</definedName>
    <definedName name="FRATE..." localSheetId="7">'[15]I.A. - Intl Staff'!#REF!</definedName>
    <definedName name="FRATE..." localSheetId="8">'[15]I.A. - Intl Staff'!#REF!</definedName>
    <definedName name="FRATE...">'[15]I.A. - Intl Staff'!#REF!</definedName>
    <definedName name="FRATE...." localSheetId="2">'[15]I.A. - Intl Staff'!#REF!</definedName>
    <definedName name="FRATE...." localSheetId="3">'[15]I.A. - Intl Staff'!#REF!</definedName>
    <definedName name="FRATE...." localSheetId="4">'[15]I.A. - Intl Staff'!#REF!</definedName>
    <definedName name="FRATE...." localSheetId="5">'[15]I.A. - Intl Staff'!#REF!</definedName>
    <definedName name="FRATE...." localSheetId="6">'[15]I.A. - Intl Staff'!#REF!</definedName>
    <definedName name="FRATE...." localSheetId="7">'[15]I.A. - Intl Staff'!#REF!</definedName>
    <definedName name="FRATE...." localSheetId="8">'[15]I.A. - Intl Staff'!#REF!</definedName>
    <definedName name="FRATE....">'[15]I.A. - Intl Staff'!#REF!</definedName>
    <definedName name="Frequency">[39]Lists!$B$2:$B$3</definedName>
    <definedName name="from" localSheetId="2">'[6]Merlin - Payments and receipts'!#REF!</definedName>
    <definedName name="from" localSheetId="3">'[6]Merlin - Payments and receipts'!#REF!</definedName>
    <definedName name="from" localSheetId="4">'[6]Merlin - Payments and receipts'!#REF!</definedName>
    <definedName name="from" localSheetId="5">'[6]Merlin - Payments and receipts'!#REF!</definedName>
    <definedName name="from" localSheetId="6">'[6]Merlin - Payments and receipts'!#REF!</definedName>
    <definedName name="from" localSheetId="7">'[6]Merlin - Payments and receipts'!#REF!</definedName>
    <definedName name="from" localSheetId="8">'[6]Merlin - Payments and receipts'!#REF!</definedName>
    <definedName name="from">'[6]Merlin - Payments and receipts'!#REF!</definedName>
    <definedName name="FSL" localSheetId="2">#REF!</definedName>
    <definedName name="FSL" localSheetId="3">#REF!</definedName>
    <definedName name="FSL" localSheetId="4">#REF!</definedName>
    <definedName name="FSL" localSheetId="5">#REF!</definedName>
    <definedName name="FSL" localSheetId="6">#REF!</definedName>
    <definedName name="FSL" localSheetId="7">#REF!</definedName>
    <definedName name="FSL" localSheetId="8">#REF!</definedName>
    <definedName name="FSL">#REF!</definedName>
    <definedName name="FSL_Target" localSheetId="2">#REF!</definedName>
    <definedName name="FSL_Target" localSheetId="3">#REF!</definedName>
    <definedName name="FSL_Target" localSheetId="4">#REF!</definedName>
    <definedName name="FSL_Target" localSheetId="5">#REF!</definedName>
    <definedName name="FSL_Target" localSheetId="6">#REF!</definedName>
    <definedName name="FSL_Target" localSheetId="7">#REF!</definedName>
    <definedName name="FSL_Target" localSheetId="8">#REF!</definedName>
    <definedName name="FSL_Target">#REF!</definedName>
    <definedName name="fsvfvs" localSheetId="2">'[21]I.A. - Intl Staff'!#REF!</definedName>
    <definedName name="fsvfvs" localSheetId="3">'[21]I.A. - Intl Staff'!#REF!</definedName>
    <definedName name="fsvfvs" localSheetId="4">'[21]I.A. - Intl Staff'!#REF!</definedName>
    <definedName name="fsvfvs" localSheetId="5">'[21]I.A. - Intl Staff'!#REF!</definedName>
    <definedName name="fsvfvs" localSheetId="6">'[21]I.A. - Intl Staff'!#REF!</definedName>
    <definedName name="fsvfvs" localSheetId="7">'[21]I.A. - Intl Staff'!#REF!</definedName>
    <definedName name="fsvfvs" localSheetId="8">'[21]I.A. - Intl Staff'!#REF!</definedName>
    <definedName name="fsvfvs">'[21]I.A. - Intl Staff'!#REF!</definedName>
    <definedName name="fsvs" localSheetId="2">'[15]I.B. - Local Staff'!#REF!</definedName>
    <definedName name="fsvs" localSheetId="3">'[15]I.B. - Local Staff'!#REF!</definedName>
    <definedName name="fsvs" localSheetId="4">'[15]I.B. - Local Staff'!#REF!</definedName>
    <definedName name="fsvs" localSheetId="5">'[15]I.B. - Local Staff'!#REF!</definedName>
    <definedName name="fsvs" localSheetId="6">'[15]I.B. - Local Staff'!#REF!</definedName>
    <definedName name="fsvs" localSheetId="7">'[15]I.B. - Local Staff'!#REF!</definedName>
    <definedName name="fsvs" localSheetId="8">'[15]I.B. - Local Staff'!#REF!</definedName>
    <definedName name="fsvs">'[15]I.B. - Local Staff'!#REF!</definedName>
    <definedName name="function" localSheetId="2">#REF!</definedName>
    <definedName name="function" localSheetId="3">#REF!</definedName>
    <definedName name="function" localSheetId="4">#REF!</definedName>
    <definedName name="function" localSheetId="5">#REF!</definedName>
    <definedName name="function" localSheetId="6">#REF!</definedName>
    <definedName name="function" localSheetId="7">#REF!</definedName>
    <definedName name="function" localSheetId="8">#REF!</definedName>
    <definedName name="function">#REF!</definedName>
    <definedName name="fund" localSheetId="2">#REF!</definedName>
    <definedName name="fund" localSheetId="3">#REF!</definedName>
    <definedName name="fund" localSheetId="4">#REF!</definedName>
    <definedName name="fund" localSheetId="5">#REF!</definedName>
    <definedName name="fund" localSheetId="6">#REF!</definedName>
    <definedName name="fund" localSheetId="7">#REF!</definedName>
    <definedName name="fund" localSheetId="8">#REF!</definedName>
    <definedName name="fund">#REF!</definedName>
    <definedName name="fvfgdfhgh" localSheetId="2">'[15]I.A. - Intl Staff'!#REF!</definedName>
    <definedName name="fvfgdfhgh" localSheetId="3">'[15]I.A. - Intl Staff'!#REF!</definedName>
    <definedName name="fvfgdfhgh" localSheetId="4">'[15]I.A. - Intl Staff'!#REF!</definedName>
    <definedName name="fvfgdfhgh" localSheetId="5">'[15]I.A. - Intl Staff'!#REF!</definedName>
    <definedName name="fvfgdfhgh" localSheetId="6">'[15]I.A. - Intl Staff'!#REF!</definedName>
    <definedName name="fvfgdfhgh" localSheetId="7">'[15]I.A. - Intl Staff'!#REF!</definedName>
    <definedName name="fvfgdfhgh" localSheetId="8">'[15]I.A. - Intl Staff'!#REF!</definedName>
    <definedName name="fvfgdfhgh">'[15]I.A. - Intl Staff'!#REF!</definedName>
    <definedName name="FWCIclin" localSheetId="2">#REF!</definedName>
    <definedName name="FWCIclin" localSheetId="3">#REF!</definedName>
    <definedName name="FWCIclin" localSheetId="4">#REF!</definedName>
    <definedName name="FWCIclin" localSheetId="5">#REF!</definedName>
    <definedName name="FWCIclin" localSheetId="6">#REF!</definedName>
    <definedName name="FWCIclin" localSheetId="7">#REF!</definedName>
    <definedName name="FWCIclin" localSheetId="8">#REF!</definedName>
    <definedName name="FWCIclin">#REF!</definedName>
    <definedName name="fwef" localSheetId="2">'[10]Italian Trauma Kit A'!#REF!</definedName>
    <definedName name="fwef" localSheetId="3">'[10]Italian Trauma Kit A'!#REF!</definedName>
    <definedName name="fwef" localSheetId="4">'[10]Italian Trauma Kit A'!#REF!</definedName>
    <definedName name="fwef" localSheetId="5">'[10]Italian Trauma Kit A'!#REF!</definedName>
    <definedName name="fwef" localSheetId="6">'[10]Italian Trauma Kit A'!#REF!</definedName>
    <definedName name="fwef" localSheetId="7">'[10]Italian Trauma Kit A'!#REF!</definedName>
    <definedName name="fwef" localSheetId="8">'[10]Italian Trauma Kit A'!#REF!</definedName>
    <definedName name="fwef">'[10]Italian Trauma Kit A'!#REF!</definedName>
    <definedName name="fwwrfsrfr" localSheetId="2">'[10]Italian Trauma Kit A'!#REF!</definedName>
    <definedName name="fwwrfsrfr" localSheetId="3">'[10]Italian Trauma Kit A'!#REF!</definedName>
    <definedName name="fwwrfsrfr" localSheetId="4">'[10]Italian Trauma Kit A'!#REF!</definedName>
    <definedName name="fwwrfsrfr" localSheetId="5">'[10]Italian Trauma Kit A'!#REF!</definedName>
    <definedName name="fwwrfsrfr" localSheetId="6">'[10]Italian Trauma Kit A'!#REF!</definedName>
    <definedName name="fwwrfsrfr" localSheetId="7">'[10]Italian Trauma Kit A'!#REF!</definedName>
    <definedName name="fwwrfsrfr" localSheetId="8">'[10]Italian Trauma Kit A'!#REF!</definedName>
    <definedName name="fwwrfsrfr">'[10]Italian Trauma Kit A'!#REF!</definedName>
    <definedName name="g" localSheetId="2">'[6]Merlin - Payments and receipts'!#REF!</definedName>
    <definedName name="g" localSheetId="3">'[6]Merlin - Payments and receipts'!#REF!</definedName>
    <definedName name="g" localSheetId="4">'[6]Merlin - Payments and receipts'!#REF!</definedName>
    <definedName name="g" localSheetId="5">'[6]Merlin - Payments and receipts'!#REF!</definedName>
    <definedName name="g" localSheetId="6">'[6]Merlin - Payments and receipts'!#REF!</definedName>
    <definedName name="g" localSheetId="7">'[6]Merlin - Payments and receipts'!#REF!</definedName>
    <definedName name="g" localSheetId="8">'[6]Merlin - Payments and receipts'!#REF!</definedName>
    <definedName name="g">'[6]Merlin - Payments and receipts'!#REF!</definedName>
    <definedName name="gahsghagsh" localSheetId="2">#REF!</definedName>
    <definedName name="gahsghagsh" localSheetId="3">#REF!</definedName>
    <definedName name="gahsghagsh" localSheetId="4">#REF!</definedName>
    <definedName name="gahsghagsh" localSheetId="5">#REF!</definedName>
    <definedName name="gahsghagsh" localSheetId="6">#REF!</definedName>
    <definedName name="gahsghagsh" localSheetId="7">#REF!</definedName>
    <definedName name="gahsghagsh" localSheetId="8">#REF!</definedName>
    <definedName name="gahsghagsh">#REF!</definedName>
    <definedName name="GastoTotalenDivisa">[26]Facturas!$U$2:$U$63158</definedName>
    <definedName name="GBP">[40]Summary!$G$16</definedName>
    <definedName name="GBV" localSheetId="2">OFFSET(#REF!,0,0,MATCH("*",#REF!,-1)-2,1)</definedName>
    <definedName name="GBV" localSheetId="3">OFFSET(#REF!,0,0,MATCH("*",#REF!,-1)-2,1)</definedName>
    <definedName name="GBV" localSheetId="4">OFFSET(#REF!,0,0,MATCH("*",#REF!,-1)-2,1)</definedName>
    <definedName name="GBV" localSheetId="5">OFFSET(#REF!,0,0,MATCH("*",#REF!,-1)-2,1)</definedName>
    <definedName name="GBV" localSheetId="6">OFFSET(#REF!,0,0,MATCH("*",#REF!,-1)-2,1)</definedName>
    <definedName name="GBV" localSheetId="7">OFFSET(#REF!,0,0,MATCH("*",#REF!,-1)-2,1)</definedName>
    <definedName name="GBV" localSheetId="8">OFFSET(#REF!,0,0,MATCH("*",#REF!,-1)-2,1)</definedName>
    <definedName name="GBV">OFFSET(#REF!,0,0,MATCH("*",#REF!,-1)-2,1)</definedName>
    <definedName name="Gender">'[41]Tagging data'!$A$2:$A$5</definedName>
    <definedName name="Gender_Marker">'[41]Tagging data'!$A$2:$A$5</definedName>
    <definedName name="GenderMaker" localSheetId="2">#REF!+'[41]Tagging data'!$A$2:$A$5</definedName>
    <definedName name="GenderMaker" localSheetId="3">#REF!+'[41]Tagging data'!$A$2:$A$5</definedName>
    <definedName name="GenderMaker" localSheetId="4">#REF!+'[41]Tagging data'!$A$2:$A$5</definedName>
    <definedName name="GenderMaker" localSheetId="5">#REF!+'[41]Tagging data'!$A$2:$A$5</definedName>
    <definedName name="GenderMaker" localSheetId="6">#REF!+'[41]Tagging data'!$A$2:$A$5</definedName>
    <definedName name="GenderMaker" localSheetId="7">#REF!+'[41]Tagging data'!$A$2:$A$5</definedName>
    <definedName name="GenderMaker" localSheetId="8">#REF!+'[41]Tagging data'!$A$2:$A$5</definedName>
    <definedName name="GenderMaker">#REF!+'[41]Tagging data'!$A$2:$A$5</definedName>
    <definedName name="general" localSheetId="2">#REF!</definedName>
    <definedName name="general" localSheetId="3">#REF!</definedName>
    <definedName name="general" localSheetId="4">#REF!</definedName>
    <definedName name="general" localSheetId="5">#REF!</definedName>
    <definedName name="general" localSheetId="6">#REF!</definedName>
    <definedName name="general" localSheetId="7">#REF!</definedName>
    <definedName name="general" localSheetId="8">#REF!</definedName>
    <definedName name="general">#REF!</definedName>
    <definedName name="gerynhryher" localSheetId="2">#REF!</definedName>
    <definedName name="gerynhryher" localSheetId="3">#REF!</definedName>
    <definedName name="gerynhryher" localSheetId="4">#REF!</definedName>
    <definedName name="gerynhryher" localSheetId="5">#REF!</definedName>
    <definedName name="gerynhryher" localSheetId="6">#REF!</definedName>
    <definedName name="gerynhryher" localSheetId="7">#REF!</definedName>
    <definedName name="gerynhryher" localSheetId="8">#REF!</definedName>
    <definedName name="gerynhryher">#REF!</definedName>
    <definedName name="getgtgtrrtrhrht" localSheetId="2">'[15]I.A. - Intl Staff'!#REF!</definedName>
    <definedName name="getgtgtrrtrhrht" localSheetId="3">'[15]I.A. - Intl Staff'!#REF!</definedName>
    <definedName name="getgtgtrrtrhrht" localSheetId="4">'[15]I.A. - Intl Staff'!#REF!</definedName>
    <definedName name="getgtgtrrtrhrht" localSheetId="5">'[15]I.A. - Intl Staff'!#REF!</definedName>
    <definedName name="getgtgtrrtrhrht" localSheetId="6">'[15]I.A. - Intl Staff'!#REF!</definedName>
    <definedName name="getgtgtrrtrhrht" localSheetId="7">'[15]I.A. - Intl Staff'!#REF!</definedName>
    <definedName name="getgtgtrrtrhrht" localSheetId="8">'[15]I.A. - Intl Staff'!#REF!</definedName>
    <definedName name="getgtgtrrtrhrht">'[15]I.A. - Intl Staff'!#REF!</definedName>
    <definedName name="ghgdhtggs" localSheetId="2">'[15]I.A. - Intl Staff'!#REF!</definedName>
    <definedName name="ghgdhtggs" localSheetId="3">'[15]I.A. - Intl Staff'!#REF!</definedName>
    <definedName name="ghgdhtggs" localSheetId="4">'[15]I.A. - Intl Staff'!#REF!</definedName>
    <definedName name="ghgdhtggs" localSheetId="5">'[15]I.A. - Intl Staff'!#REF!</definedName>
    <definedName name="ghgdhtggs" localSheetId="6">'[15]I.A. - Intl Staff'!#REF!</definedName>
    <definedName name="ghgdhtggs" localSheetId="7">'[15]I.A. - Intl Staff'!#REF!</definedName>
    <definedName name="ghgdhtggs" localSheetId="8">'[15]I.A. - Intl Staff'!#REF!</definedName>
    <definedName name="ghgdhtggs">'[15]I.A. - Intl Staff'!#REF!</definedName>
    <definedName name="Golbal" localSheetId="2">#REF!</definedName>
    <definedName name="Golbal" localSheetId="3">#REF!</definedName>
    <definedName name="Golbal" localSheetId="4">#REF!</definedName>
    <definedName name="Golbal" localSheetId="5">#REF!</definedName>
    <definedName name="Golbal" localSheetId="6">#REF!</definedName>
    <definedName name="Golbal" localSheetId="7">#REF!</definedName>
    <definedName name="Golbal" localSheetId="8">#REF!</definedName>
    <definedName name="Golbal">#REF!</definedName>
    <definedName name="Govern." localSheetId="2">OFFSET(#REF!,0,0,MATCH("*",#REF!, -1)-1,1)</definedName>
    <definedName name="Govern." localSheetId="3">OFFSET(#REF!,0,0,MATCH("*",#REF!, -1)-1,1)</definedName>
    <definedName name="Govern." localSheetId="4">OFFSET(#REF!,0,0,MATCH("*",#REF!, -1)-1,1)</definedName>
    <definedName name="Govern." localSheetId="5">OFFSET(#REF!,0,0,MATCH("*",#REF!, -1)-1,1)</definedName>
    <definedName name="Govern." localSheetId="6">OFFSET(#REF!,0,0,MATCH("*",#REF!, -1)-1,1)</definedName>
    <definedName name="Govern." localSheetId="7">OFFSET(#REF!,0,0,MATCH("*",#REF!, -1)-1,1)</definedName>
    <definedName name="Govern." localSheetId="8">OFFSET(#REF!,0,0,MATCH("*",#REF!, -1)-1,1)</definedName>
    <definedName name="Govern.">OFFSET(#REF!,0,0,MATCH("*",#REF!, -1)-1,1)</definedName>
    <definedName name="GovernorateColumn" localSheetId="2">#REF!</definedName>
    <definedName name="GovernorateColumn" localSheetId="3">#REF!</definedName>
    <definedName name="GovernorateColumn" localSheetId="4">#REF!</definedName>
    <definedName name="GovernorateColumn" localSheetId="5">#REF!</definedName>
    <definedName name="GovernorateColumn" localSheetId="6">#REF!</definedName>
    <definedName name="GovernorateColumn" localSheetId="7">#REF!</definedName>
    <definedName name="GovernorateColumn" localSheetId="8">#REF!</definedName>
    <definedName name="GovernorateColumn">#REF!</definedName>
    <definedName name="Governorates" localSheetId="2">#REF!</definedName>
    <definedName name="Governorates" localSheetId="3">#REF!</definedName>
    <definedName name="Governorates" localSheetId="4">#REF!</definedName>
    <definedName name="Governorates" localSheetId="5">#REF!</definedName>
    <definedName name="Governorates" localSheetId="6">#REF!</definedName>
    <definedName name="Governorates" localSheetId="7">#REF!</definedName>
    <definedName name="Governorates" localSheetId="8">#REF!</definedName>
    <definedName name="Governorates">#REF!</definedName>
    <definedName name="GovernorateStart" localSheetId="2">#REF!</definedName>
    <definedName name="GovernorateStart" localSheetId="3">#REF!</definedName>
    <definedName name="GovernorateStart" localSheetId="4">#REF!</definedName>
    <definedName name="GovernorateStart" localSheetId="5">#REF!</definedName>
    <definedName name="GovernorateStart" localSheetId="6">#REF!</definedName>
    <definedName name="GovernorateStart" localSheetId="7">#REF!</definedName>
    <definedName name="GovernorateStart" localSheetId="8">#REF!</definedName>
    <definedName name="GovernorateStart">#REF!</definedName>
    <definedName name="grantadv" localSheetId="2">#REF!</definedName>
    <definedName name="grantadv" localSheetId="3">#REF!</definedName>
    <definedName name="grantadv" localSheetId="4">#REF!</definedName>
    <definedName name="grantadv" localSheetId="5">#REF!</definedName>
    <definedName name="grantadv" localSheetId="6">#REF!</definedName>
    <definedName name="grantadv" localSheetId="7">#REF!</definedName>
    <definedName name="grantadv" localSheetId="8">#REF!</definedName>
    <definedName name="grantadv">#REF!</definedName>
    <definedName name="GranteeDetail" localSheetId="2">#REF!</definedName>
    <definedName name="GranteeDetail" localSheetId="3">#REF!</definedName>
    <definedName name="GranteeDetail" localSheetId="4">#REF!</definedName>
    <definedName name="GranteeDetail" localSheetId="5">#REF!</definedName>
    <definedName name="GranteeDetail" localSheetId="6">#REF!</definedName>
    <definedName name="GranteeDetail" localSheetId="7">#REF!</definedName>
    <definedName name="GranteeDetail" localSheetId="8">#REF!</definedName>
    <definedName name="GranteeDetail">#REF!</definedName>
    <definedName name="grants" localSheetId="2">[42]Sheet3!#REF!</definedName>
    <definedName name="grants" localSheetId="3">[42]Sheet3!#REF!</definedName>
    <definedName name="grants" localSheetId="4">[42]Sheet3!#REF!</definedName>
    <definedName name="grants" localSheetId="5">[42]Sheet3!#REF!</definedName>
    <definedName name="grants" localSheetId="6">[42]Sheet3!#REF!</definedName>
    <definedName name="grants" localSheetId="7">[42]Sheet3!#REF!</definedName>
    <definedName name="grants" localSheetId="8">[42]Sheet3!#REF!</definedName>
    <definedName name="grants">[42]Sheet3!#REF!</definedName>
    <definedName name="graph1" localSheetId="2">#REF!</definedName>
    <definedName name="graph1" localSheetId="3">#REF!</definedName>
    <definedName name="graph1" localSheetId="4">#REF!</definedName>
    <definedName name="graph1" localSheetId="5">#REF!</definedName>
    <definedName name="graph1" localSheetId="6">#REF!</definedName>
    <definedName name="graph1" localSheetId="7">#REF!</definedName>
    <definedName name="graph1" localSheetId="8">#REF!</definedName>
    <definedName name="graph1">#REF!</definedName>
    <definedName name="graph2" localSheetId="2">#REF!</definedName>
    <definedName name="graph2" localSheetId="3">#REF!</definedName>
    <definedName name="graph2" localSheetId="4">#REF!</definedName>
    <definedName name="graph2" localSheetId="5">#REF!</definedName>
    <definedName name="graph2" localSheetId="6">#REF!</definedName>
    <definedName name="graph2" localSheetId="7">#REF!</definedName>
    <definedName name="graph2" localSheetId="8">#REF!</definedName>
    <definedName name="graph2">#REF!</definedName>
    <definedName name="grn" localSheetId="2">[43]applicant!#REF!</definedName>
    <definedName name="grn" localSheetId="3">[43]applicant!#REF!</definedName>
    <definedName name="grn" localSheetId="4">[43]applicant!#REF!</definedName>
    <definedName name="grn" localSheetId="5">[43]applicant!#REF!</definedName>
    <definedName name="grn" localSheetId="6">[43]applicant!#REF!</definedName>
    <definedName name="grn" localSheetId="7">[43]applicant!#REF!</definedName>
    <definedName name="grn" localSheetId="8">[43]applicant!#REF!</definedName>
    <definedName name="grn">[43]applicant!#REF!</definedName>
    <definedName name="groupecomptable">[44]TablesCodes!$W$4:$Y$15</definedName>
    <definedName name="grtgtrgrtgttrgtr" localSheetId="2">#REF!</definedName>
    <definedName name="grtgtrgrtgttrgtr" localSheetId="3">#REF!</definedName>
    <definedName name="grtgtrgrtgttrgtr" localSheetId="4">#REF!</definedName>
    <definedName name="grtgtrgrtgttrgtr" localSheetId="5">#REF!</definedName>
    <definedName name="grtgtrgrtgttrgtr" localSheetId="6">#REF!</definedName>
    <definedName name="grtgtrgrtgttrgtr" localSheetId="7">#REF!</definedName>
    <definedName name="grtgtrgrtgttrgtr" localSheetId="8">#REF!</definedName>
    <definedName name="grtgtrgrtgttrgtr">#REF!</definedName>
    <definedName name="GT" localSheetId="2">#REF!</definedName>
    <definedName name="GT" localSheetId="3">#REF!</definedName>
    <definedName name="GT" localSheetId="4">#REF!</definedName>
    <definedName name="GT" localSheetId="5">#REF!</definedName>
    <definedName name="GT" localSheetId="6">#REF!</definedName>
    <definedName name="GT" localSheetId="7">#REF!</definedName>
    <definedName name="GT" localSheetId="8">#REF!</definedName>
    <definedName name="GT">#REF!</definedName>
    <definedName name="gtgetgttgtgr" localSheetId="2">'[15]I.A. - Intl Staff'!#REF!</definedName>
    <definedName name="gtgetgttgtgr" localSheetId="3">'[15]I.A. - Intl Staff'!#REF!</definedName>
    <definedName name="gtgetgttgtgr" localSheetId="4">'[15]I.A. - Intl Staff'!#REF!</definedName>
    <definedName name="gtgetgttgtgr" localSheetId="5">'[15]I.A. - Intl Staff'!#REF!</definedName>
    <definedName name="gtgetgttgtgr" localSheetId="6">'[15]I.A. - Intl Staff'!#REF!</definedName>
    <definedName name="gtgetgttgtgr" localSheetId="7">'[15]I.A. - Intl Staff'!#REF!</definedName>
    <definedName name="gtgetgttgtgr" localSheetId="8">'[15]I.A. - Intl Staff'!#REF!</definedName>
    <definedName name="gtgetgttgtgr">'[15]I.A. - Intl Staff'!#REF!</definedName>
    <definedName name="GTQ" localSheetId="2">#REF!</definedName>
    <definedName name="GTQ" localSheetId="3">#REF!</definedName>
    <definedName name="GTQ" localSheetId="4">#REF!</definedName>
    <definedName name="GTQ" localSheetId="5">#REF!</definedName>
    <definedName name="GTQ" localSheetId="6">#REF!</definedName>
    <definedName name="GTQ" localSheetId="7">#REF!</definedName>
    <definedName name="GTQ" localSheetId="8">#REF!</definedName>
    <definedName name="GTQ">#REF!</definedName>
    <definedName name="GTR" localSheetId="2">#REF!</definedName>
    <definedName name="GTR" localSheetId="3">#REF!</definedName>
    <definedName name="GTR" localSheetId="4">#REF!</definedName>
    <definedName name="GTR" localSheetId="5">#REF!</definedName>
    <definedName name="GTR" localSheetId="6">#REF!</definedName>
    <definedName name="GTR" localSheetId="7">#REF!</definedName>
    <definedName name="GTR" localSheetId="8">#REF!</definedName>
    <definedName name="GTR">#REF!</definedName>
    <definedName name="GTTR6" localSheetId="2">#REF!</definedName>
    <definedName name="GTTR6" localSheetId="3">#REF!</definedName>
    <definedName name="GTTR6" localSheetId="4">#REF!</definedName>
    <definedName name="GTTR6" localSheetId="5">#REF!</definedName>
    <definedName name="GTTR6" localSheetId="6">#REF!</definedName>
    <definedName name="GTTR6" localSheetId="7">#REF!</definedName>
    <definedName name="GTTR6" localSheetId="8">#REF!</definedName>
    <definedName name="GTTR6">#REF!</definedName>
    <definedName name="Gulbahar" localSheetId="2">#REF!</definedName>
    <definedName name="Gulbahar" localSheetId="3">#REF!</definedName>
    <definedName name="Gulbahar" localSheetId="4">#REF!</definedName>
    <definedName name="Gulbahar" localSheetId="5">#REF!</definedName>
    <definedName name="Gulbahar" localSheetId="6">#REF!</definedName>
    <definedName name="Gulbahar" localSheetId="7">#REF!</definedName>
    <definedName name="Gulbahar" localSheetId="8">#REF!</definedName>
    <definedName name="Gulbahar">#REF!</definedName>
    <definedName name="h" localSheetId="2">'[21]I.A. - Intl Staff'!#REF!</definedName>
    <definedName name="h" localSheetId="3">'[21]I.A. - Intl Staff'!#REF!</definedName>
    <definedName name="h" localSheetId="4">'[21]I.A. - Intl Staff'!#REF!</definedName>
    <definedName name="h" localSheetId="5">'[21]I.A. - Intl Staff'!#REF!</definedName>
    <definedName name="h" localSheetId="6">'[21]I.A. - Intl Staff'!#REF!</definedName>
    <definedName name="h" localSheetId="7">'[21]I.A. - Intl Staff'!#REF!</definedName>
    <definedName name="h" localSheetId="8">'[21]I.A. - Intl Staff'!#REF!</definedName>
    <definedName name="h">'[21]I.A. - Intl Staff'!#REF!</definedName>
    <definedName name="H9ADEUR" localSheetId="2">#REF!</definedName>
    <definedName name="H9ADEUR" localSheetId="3">#REF!</definedName>
    <definedName name="H9ADEUR" localSheetId="4">#REF!</definedName>
    <definedName name="H9ADEUR" localSheetId="5">#REF!</definedName>
    <definedName name="H9ADEUR" localSheetId="6">#REF!</definedName>
    <definedName name="H9ADEUR" localSheetId="7">#REF!</definedName>
    <definedName name="H9ADEUR" localSheetId="8">#REF!</definedName>
    <definedName name="H9ADEUR">#REF!</definedName>
    <definedName name="Habib" localSheetId="2">#REF!</definedName>
    <definedName name="Habib" localSheetId="3">#REF!</definedName>
    <definedName name="Habib" localSheetId="4">#REF!</definedName>
    <definedName name="Habib" localSheetId="5">#REF!</definedName>
    <definedName name="Habib" localSheetId="6">#REF!</definedName>
    <definedName name="Habib" localSheetId="7">#REF!</definedName>
    <definedName name="Habib" localSheetId="8">#REF!</definedName>
    <definedName name="Habib">#REF!</definedName>
    <definedName name="hamed" localSheetId="2">#REF!</definedName>
    <definedName name="hamed" localSheetId="3">#REF!</definedName>
    <definedName name="hamed" localSheetId="4">#REF!</definedName>
    <definedName name="hamed" localSheetId="5">#REF!</definedName>
    <definedName name="hamed" localSheetId="6">#REF!</definedName>
    <definedName name="hamed" localSheetId="7">#REF!</definedName>
    <definedName name="hamed" localSheetId="8">#REF!</definedName>
    <definedName name="hamed">#REF!</definedName>
    <definedName name="Hamid" localSheetId="2">#REF!</definedName>
    <definedName name="Hamid" localSheetId="3">#REF!</definedName>
    <definedName name="Hamid" localSheetId="4">#REF!</definedName>
    <definedName name="Hamid" localSheetId="5">#REF!</definedName>
    <definedName name="Hamid" localSheetId="6">#REF!</definedName>
    <definedName name="Hamid" localSheetId="7">#REF!</definedName>
    <definedName name="Hamid" localSheetId="8">#REF!</definedName>
    <definedName name="Hamid">#REF!</definedName>
    <definedName name="Header_Desc" localSheetId="2">#REF!</definedName>
    <definedName name="Header_Desc" localSheetId="3">#REF!</definedName>
    <definedName name="Header_Desc" localSheetId="4">#REF!</definedName>
    <definedName name="Header_Desc" localSheetId="5">#REF!</definedName>
    <definedName name="Header_Desc" localSheetId="6">#REF!</definedName>
    <definedName name="Header_Desc" localSheetId="7">#REF!</definedName>
    <definedName name="Header_Desc" localSheetId="8">#REF!</definedName>
    <definedName name="Header_Desc">#REF!</definedName>
    <definedName name="Health_Structure_PVolume" localSheetId="2">#REF!</definedName>
    <definedName name="Health_Structure_PVolume" localSheetId="3">#REF!</definedName>
    <definedName name="Health_Structure_PVolume" localSheetId="4">#REF!</definedName>
    <definedName name="Health_Structure_PVolume" localSheetId="5">#REF!</definedName>
    <definedName name="Health_Structure_PVolume" localSheetId="6">#REF!</definedName>
    <definedName name="Health_Structure_PVolume" localSheetId="7">#REF!</definedName>
    <definedName name="Health_Structure_PVolume" localSheetId="8">#REF!</definedName>
    <definedName name="Health_Structure_PVolume">#REF!</definedName>
    <definedName name="Health_Structure_Vol_Col" localSheetId="2">#REF!</definedName>
    <definedName name="Health_Structure_Vol_Col" localSheetId="3">#REF!</definedName>
    <definedName name="Health_Structure_Vol_Col" localSheetId="4">#REF!</definedName>
    <definedName name="Health_Structure_Vol_Col" localSheetId="5">#REF!</definedName>
    <definedName name="Health_Structure_Vol_Col" localSheetId="6">#REF!</definedName>
    <definedName name="Health_Structure_Vol_Col" localSheetId="7">#REF!</definedName>
    <definedName name="Health_Structure_Vol_Col" localSheetId="8">#REF!</definedName>
    <definedName name="Health_Structure_Vol_Col">#REF!</definedName>
    <definedName name="Health_Structure_Vol_Start" localSheetId="2">#REF!</definedName>
    <definedName name="Health_Structure_Vol_Start" localSheetId="3">#REF!</definedName>
    <definedName name="Health_Structure_Vol_Start" localSheetId="4">#REF!</definedName>
    <definedName name="Health_Structure_Vol_Start" localSheetId="5">#REF!</definedName>
    <definedName name="Health_Structure_Vol_Start" localSheetId="6">#REF!</definedName>
    <definedName name="Health_Structure_Vol_Start" localSheetId="7">#REF!</definedName>
    <definedName name="Health_Structure_Vol_Start" localSheetId="8">#REF!</definedName>
    <definedName name="Health_Structure_Vol_Start">#REF!</definedName>
    <definedName name="Health2" localSheetId="2">#REF!</definedName>
    <definedName name="Health2" localSheetId="3">#REF!</definedName>
    <definedName name="Health2" localSheetId="4">#REF!</definedName>
    <definedName name="Health2" localSheetId="5">#REF!</definedName>
    <definedName name="Health2" localSheetId="6">#REF!</definedName>
    <definedName name="Health2" localSheetId="7">#REF!</definedName>
    <definedName name="Health2" localSheetId="8">#REF!</definedName>
    <definedName name="Health2">#REF!</definedName>
    <definedName name="HF_Data_Outside_BPHS" localSheetId="2">#REF!</definedName>
    <definedName name="HF_Data_Outside_BPHS" localSheetId="3">#REF!</definedName>
    <definedName name="HF_Data_Outside_BPHS" localSheetId="4">#REF!</definedName>
    <definedName name="HF_Data_Outside_BPHS" localSheetId="5">#REF!</definedName>
    <definedName name="HF_Data_Outside_BPHS" localSheetId="6">#REF!</definedName>
    <definedName name="HF_Data_Outside_BPHS" localSheetId="7">#REF!</definedName>
    <definedName name="HF_Data_Outside_BPHS" localSheetId="8">#REF!</definedName>
    <definedName name="HF_Data_Outside_BPHS">#REF!</definedName>
    <definedName name="HHH" localSheetId="2">#REF!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#REF!</definedName>
    <definedName name="hhhh" localSheetId="2">#REF!</definedName>
    <definedName name="hhhh" localSheetId="3">#REF!</definedName>
    <definedName name="hhhh" localSheetId="4">#REF!</definedName>
    <definedName name="hhhh" localSheetId="5">#REF!</definedName>
    <definedName name="hhhh" localSheetId="6">#REF!</definedName>
    <definedName name="hhhh" localSheetId="7">#REF!</definedName>
    <definedName name="hhhh" localSheetId="8">#REF!</definedName>
    <definedName name="hhhh">#REF!</definedName>
    <definedName name="HIV" localSheetId="2">#REF!</definedName>
    <definedName name="HIV" localSheetId="3">#REF!</definedName>
    <definedName name="HIV" localSheetId="4">#REF!</definedName>
    <definedName name="HIV" localSheetId="5">#REF!</definedName>
    <definedName name="HIV" localSheetId="6">#REF!</definedName>
    <definedName name="HIV" localSheetId="7">#REF!</definedName>
    <definedName name="HIV" localSheetId="8">#REF!</definedName>
    <definedName name="HIV">#REF!</definedName>
    <definedName name="HQStaff" localSheetId="2">[14]MSH!#REF!</definedName>
    <definedName name="HQStaff" localSheetId="3">[14]MSH!#REF!</definedName>
    <definedName name="HQStaff" localSheetId="4">[14]MSH!#REF!</definedName>
    <definedName name="HQStaff" localSheetId="5">[14]MSH!#REF!</definedName>
    <definedName name="HQStaff" localSheetId="6">[14]MSH!#REF!</definedName>
    <definedName name="HQStaff" localSheetId="7">[14]MSH!#REF!</definedName>
    <definedName name="HQStaff" localSheetId="8">[14]MSH!#REF!</definedName>
    <definedName name="HQStaff">[14]MSH!#REF!</definedName>
    <definedName name="hryhyrhryryry" localSheetId="2">#REF!</definedName>
    <definedName name="hryhyrhryryry" localSheetId="3">#REF!</definedName>
    <definedName name="hryhyrhryryry" localSheetId="4">#REF!</definedName>
    <definedName name="hryhyrhryryry" localSheetId="5">#REF!</definedName>
    <definedName name="hryhyrhryryry" localSheetId="6">#REF!</definedName>
    <definedName name="hryhyrhryryry" localSheetId="7">#REF!</definedName>
    <definedName name="hryhyrhryryry" localSheetId="8">#REF!</definedName>
    <definedName name="hryhyrhryryry">#REF!</definedName>
    <definedName name="hygiene" localSheetId="2">#REF!</definedName>
    <definedName name="hygiene" localSheetId="3">#REF!</definedName>
    <definedName name="hygiene" localSheetId="4">#REF!</definedName>
    <definedName name="hygiene" localSheetId="5">#REF!</definedName>
    <definedName name="hygiene" localSheetId="6">#REF!</definedName>
    <definedName name="hygiene" localSheetId="7">#REF!</definedName>
    <definedName name="hygiene" localSheetId="8">#REF!</definedName>
    <definedName name="hygiene">#REF!</definedName>
    <definedName name="hyrrhyryhrhy" localSheetId="2">'[21]I.A. - Intl Staff'!#REF!</definedName>
    <definedName name="hyrrhyryhrhy" localSheetId="3">'[21]I.A. - Intl Staff'!#REF!</definedName>
    <definedName name="hyrrhyryhrhy" localSheetId="4">'[21]I.A. - Intl Staff'!#REF!</definedName>
    <definedName name="hyrrhyryhrhy" localSheetId="5">'[21]I.A. - Intl Staff'!#REF!</definedName>
    <definedName name="hyrrhyryhrhy" localSheetId="6">'[21]I.A. - Intl Staff'!#REF!</definedName>
    <definedName name="hyrrhyryhrhy" localSheetId="7">'[21]I.A. - Intl Staff'!#REF!</definedName>
    <definedName name="hyrrhyryhrhy" localSheetId="8">'[21]I.A. - Intl Staff'!#REF!</definedName>
    <definedName name="hyrrhyryhrhy">'[21]I.A. - Intl Staff'!#REF!</definedName>
    <definedName name="Id_Number" localSheetId="2">#REF!</definedName>
    <definedName name="Id_Number" localSheetId="3">#REF!</definedName>
    <definedName name="Id_Number" localSheetId="4">#REF!</definedName>
    <definedName name="Id_Number" localSheetId="5">#REF!</definedName>
    <definedName name="Id_Number" localSheetId="6">#REF!</definedName>
    <definedName name="Id_Number" localSheetId="7">#REF!</definedName>
    <definedName name="Id_Number" localSheetId="8">#REF!</definedName>
    <definedName name="Id_Number">#REF!</definedName>
    <definedName name="impact" localSheetId="2">#REF!</definedName>
    <definedName name="impact" localSheetId="3">#REF!</definedName>
    <definedName name="impact" localSheetId="4">#REF!</definedName>
    <definedName name="impact" localSheetId="5">#REF!</definedName>
    <definedName name="impact" localSheetId="6">#REF!</definedName>
    <definedName name="impact" localSheetId="7">#REF!</definedName>
    <definedName name="impact" localSheetId="8">#REF!</definedName>
    <definedName name="impact">#REF!</definedName>
    <definedName name="Implementing_Entity_Type">[29]Definitions!$H$3:$H$9</definedName>
    <definedName name="income_exp" localSheetId="2">#REF!</definedName>
    <definedName name="income_exp" localSheetId="3">#REF!</definedName>
    <definedName name="income_exp" localSheetId="4">#REF!</definedName>
    <definedName name="income_exp" localSheetId="5">#REF!</definedName>
    <definedName name="income_exp" localSheetId="6">#REF!</definedName>
    <definedName name="income_exp" localSheetId="7">#REF!</definedName>
    <definedName name="income_exp" localSheetId="8">#REF!</definedName>
    <definedName name="income_exp">#REF!</definedName>
    <definedName name="IndicatorTypesList" localSheetId="2">#REF!</definedName>
    <definedName name="IndicatorTypesList" localSheetId="3">#REF!</definedName>
    <definedName name="IndicatorTypesList" localSheetId="4">#REF!</definedName>
    <definedName name="IndicatorTypesList" localSheetId="5">#REF!</definedName>
    <definedName name="IndicatorTypesList" localSheetId="6">#REF!</definedName>
    <definedName name="IndicatorTypesList" localSheetId="7">#REF!</definedName>
    <definedName name="IndicatorTypesList" localSheetId="8">#REF!</definedName>
    <definedName name="IndicatorTypesList">#REF!</definedName>
    <definedName name="INF" localSheetId="2">'[45]Somalia Country Office budget '!#REF!</definedName>
    <definedName name="INF" localSheetId="3">'[45]Somalia Country Office budget '!#REF!</definedName>
    <definedName name="INF" localSheetId="4">'[45]Somalia Country Office budget '!#REF!</definedName>
    <definedName name="INF" localSheetId="5">'[45]Somalia Country Office budget '!#REF!</definedName>
    <definedName name="INF" localSheetId="6">'[45]Somalia Country Office budget '!#REF!</definedName>
    <definedName name="INF" localSheetId="7">'[45]Somalia Country Office budget '!#REF!</definedName>
    <definedName name="INF" localSheetId="8">'[45]Somalia Country Office budget '!#REF!</definedName>
    <definedName name="INF">'[45]Somalia Country Office budget '!#REF!</definedName>
    <definedName name="inflation">105%</definedName>
    <definedName name="Insert_the_name_of_your_organization" localSheetId="2">#REF!</definedName>
    <definedName name="Insert_the_name_of_your_organization" localSheetId="3">#REF!</definedName>
    <definedName name="Insert_the_name_of_your_organization" localSheetId="4">#REF!</definedName>
    <definedName name="Insert_the_name_of_your_organization" localSheetId="5">#REF!</definedName>
    <definedName name="Insert_the_name_of_your_organization" localSheetId="6">#REF!</definedName>
    <definedName name="Insert_the_name_of_your_organization" localSheetId="7">#REF!</definedName>
    <definedName name="Insert_the_name_of_your_organization" localSheetId="8">#REF!</definedName>
    <definedName name="Insert_the_name_of_your_organization">#REF!</definedName>
    <definedName name="INSSQ498" localSheetId="2">#REF!</definedName>
    <definedName name="INSSQ498" localSheetId="3">#REF!</definedName>
    <definedName name="INSSQ498" localSheetId="4">#REF!</definedName>
    <definedName name="INSSQ498" localSheetId="5">#REF!</definedName>
    <definedName name="INSSQ498" localSheetId="6">#REF!</definedName>
    <definedName name="INSSQ498" localSheetId="7">#REF!</definedName>
    <definedName name="INSSQ498" localSheetId="8">#REF!</definedName>
    <definedName name="INSSQ498">#REF!</definedName>
    <definedName name="Interv.">'[41]Tagging data'!$B$2:$B$57</definedName>
    <definedName name="intstatus">'[18]Data Input'!$O$2:$O$4</definedName>
    <definedName name="InvPer" localSheetId="2">#REF!</definedName>
    <definedName name="InvPer" localSheetId="3">#REF!</definedName>
    <definedName name="InvPer" localSheetId="4">#REF!</definedName>
    <definedName name="InvPer" localSheetId="5">#REF!</definedName>
    <definedName name="InvPer" localSheetId="6">#REF!</definedName>
    <definedName name="InvPer" localSheetId="7">#REF!</definedName>
    <definedName name="InvPer" localSheetId="8">#REF!</definedName>
    <definedName name="InvPer">#REF!</definedName>
    <definedName name="InvPerNoAdv" localSheetId="2">#REF!</definedName>
    <definedName name="InvPerNoAdv" localSheetId="3">#REF!</definedName>
    <definedName name="InvPerNoAdv" localSheetId="4">#REF!</definedName>
    <definedName name="InvPerNoAdv" localSheetId="5">#REF!</definedName>
    <definedName name="InvPerNoAdv" localSheetId="6">#REF!</definedName>
    <definedName name="InvPerNoAdv" localSheetId="7">#REF!</definedName>
    <definedName name="InvPerNoAdv" localSheetId="8">#REF!</definedName>
    <definedName name="InvPerNoAdv">#REF!</definedName>
    <definedName name="invtype" localSheetId="2">#REF!</definedName>
    <definedName name="invtype" localSheetId="3">#REF!</definedName>
    <definedName name="invtype" localSheetId="4">#REF!</definedName>
    <definedName name="invtype" localSheetId="5">#REF!</definedName>
    <definedName name="invtype" localSheetId="6">#REF!</definedName>
    <definedName name="invtype" localSheetId="7">#REF!</definedName>
    <definedName name="invtype" localSheetId="8">#REF!</definedName>
    <definedName name="invtype">#REF!</definedName>
    <definedName name="IOU" localSheetId="2">#REF!</definedName>
    <definedName name="IOU" localSheetId="3">#REF!</definedName>
    <definedName name="IOU" localSheetId="4">#REF!</definedName>
    <definedName name="IOU" localSheetId="5">#REF!</definedName>
    <definedName name="IOU" localSheetId="6">#REF!</definedName>
    <definedName name="IOU" localSheetId="7">#REF!</definedName>
    <definedName name="IOU" localSheetId="8">#REF!</definedName>
    <definedName name="IOU">#REF!</definedName>
    <definedName name="Items" localSheetId="2">#REF!</definedName>
    <definedName name="Items" localSheetId="3">#REF!</definedName>
    <definedName name="Items" localSheetId="4">#REF!</definedName>
    <definedName name="Items" localSheetId="5">#REF!</definedName>
    <definedName name="Items" localSheetId="6">#REF!</definedName>
    <definedName name="Items" localSheetId="7">#REF!</definedName>
    <definedName name="Items" localSheetId="8">#REF!</definedName>
    <definedName name="Items">#REF!</definedName>
    <definedName name="itype">'[18]Data Input'!$J$2:$J$5</definedName>
    <definedName name="j" localSheetId="2">#REF!</definedName>
    <definedName name="j" localSheetId="3">#REF!</definedName>
    <definedName name="j" localSheetId="4">#REF!</definedName>
    <definedName name="j" localSheetId="5">#REF!</definedName>
    <definedName name="j" localSheetId="6">#REF!</definedName>
    <definedName name="j" localSheetId="7">#REF!</definedName>
    <definedName name="j" localSheetId="8">#REF!</definedName>
    <definedName name="j">#REF!</definedName>
    <definedName name="jan" localSheetId="2">#REF!</definedName>
    <definedName name="jan" localSheetId="3">#REF!</definedName>
    <definedName name="jan" localSheetId="4">#REF!</definedName>
    <definedName name="jan" localSheetId="5">#REF!</definedName>
    <definedName name="jan" localSheetId="6">#REF!</definedName>
    <definedName name="jan" localSheetId="7">#REF!</definedName>
    <definedName name="jan" localSheetId="8">#REF!</definedName>
    <definedName name="jan">#REF!</definedName>
    <definedName name="JIU" localSheetId="2">#REF!</definedName>
    <definedName name="JIU" localSheetId="3">#REF!</definedName>
    <definedName name="JIU" localSheetId="4">#REF!</definedName>
    <definedName name="JIU" localSheetId="5">#REF!</definedName>
    <definedName name="JIU" localSheetId="6">#REF!</definedName>
    <definedName name="JIU" localSheetId="7">#REF!</definedName>
    <definedName name="JIU" localSheetId="8">#REF!</definedName>
    <definedName name="JIU">#REF!</definedName>
    <definedName name="jjjj" localSheetId="2">'[46]مستورد وفارمكس'!#REF!</definedName>
    <definedName name="jjjj" localSheetId="3">'[46]مستورد وفارمكس'!#REF!</definedName>
    <definedName name="jjjj" localSheetId="4">'[46]مستورد وفارمكس'!#REF!</definedName>
    <definedName name="jjjj" localSheetId="5">'[46]مستورد وفارمكس'!#REF!</definedName>
    <definedName name="jjjj" localSheetId="6">'[46]مستورد وفارمكس'!#REF!</definedName>
    <definedName name="jjjj" localSheetId="7">'[46]مستورد وفارمكس'!#REF!</definedName>
    <definedName name="jjjj" localSheetId="8">'[46]مستورد وفارمكس'!#REF!</definedName>
    <definedName name="jjjj">'[46]مستورد وفارمكس'!#REF!</definedName>
    <definedName name="Journal_Type" localSheetId="2">#REF!</definedName>
    <definedName name="Journal_Type" localSheetId="3">#REF!</definedName>
    <definedName name="Journal_Type" localSheetId="4">#REF!</definedName>
    <definedName name="Journal_Type" localSheetId="5">#REF!</definedName>
    <definedName name="Journal_Type" localSheetId="6">#REF!</definedName>
    <definedName name="Journal_Type" localSheetId="7">#REF!</definedName>
    <definedName name="Journal_Type" localSheetId="8">#REF!</definedName>
    <definedName name="Journal_Type">#REF!</definedName>
    <definedName name="JSaraj" localSheetId="2">#REF!</definedName>
    <definedName name="JSaraj" localSheetId="3">#REF!</definedName>
    <definedName name="JSaraj" localSheetId="4">#REF!</definedName>
    <definedName name="JSaraj" localSheetId="5">#REF!</definedName>
    <definedName name="JSaraj" localSheetId="6">#REF!</definedName>
    <definedName name="JSaraj" localSheetId="7">#REF!</definedName>
    <definedName name="JSaraj" localSheetId="8">#REF!</definedName>
    <definedName name="JSaraj">#REF!</definedName>
    <definedName name="JU" localSheetId="2" hidden="1">[47]Barêmes!#REF!</definedName>
    <definedName name="JU" localSheetId="3" hidden="1">[47]Barêmes!#REF!</definedName>
    <definedName name="JU" localSheetId="4" hidden="1">[47]Barêmes!#REF!</definedName>
    <definedName name="JU" localSheetId="5" hidden="1">[47]Barêmes!#REF!</definedName>
    <definedName name="JU" localSheetId="6" hidden="1">[47]Barêmes!#REF!</definedName>
    <definedName name="JU" localSheetId="7" hidden="1">[47]Barêmes!#REF!</definedName>
    <definedName name="JU" localSheetId="8" hidden="1">[47]Barêmes!#REF!</definedName>
    <definedName name="JU" hidden="1">[47]Barêmes!#REF!</definedName>
    <definedName name="jul" localSheetId="2">#REF!</definedName>
    <definedName name="jul" localSheetId="3">#REF!</definedName>
    <definedName name="jul" localSheetId="4">#REF!</definedName>
    <definedName name="jul" localSheetId="5">#REF!</definedName>
    <definedName name="jul" localSheetId="6">#REF!</definedName>
    <definedName name="jul" localSheetId="7">#REF!</definedName>
    <definedName name="jul" localSheetId="8">#REF!</definedName>
    <definedName name="jul">#REF!</definedName>
    <definedName name="JUNE" localSheetId="2">[48]applicant!#REF!</definedName>
    <definedName name="JUNE" localSheetId="3">[48]applicant!#REF!</definedName>
    <definedName name="JUNE" localSheetId="4">[48]applicant!#REF!</definedName>
    <definedName name="JUNE" localSheetId="5">[48]applicant!#REF!</definedName>
    <definedName name="JUNE" localSheetId="6">[48]applicant!#REF!</definedName>
    <definedName name="JUNE" localSheetId="7">[48]applicant!#REF!</definedName>
    <definedName name="JUNE" localSheetId="8">[48]applicant!#REF!</definedName>
    <definedName name="JUNE">[48]applicant!#REF!</definedName>
    <definedName name="K" localSheetId="2">[49]applicant!#REF!</definedName>
    <definedName name="K" localSheetId="3">[49]applicant!#REF!</definedName>
    <definedName name="K" localSheetId="4">[49]applicant!#REF!</definedName>
    <definedName name="K" localSheetId="5">[49]applicant!#REF!</definedName>
    <definedName name="K" localSheetId="6">[49]applicant!#REF!</definedName>
    <definedName name="K" localSheetId="7">[49]applicant!#REF!</definedName>
    <definedName name="K" localSheetId="8">[49]applicant!#REF!</definedName>
    <definedName name="K">[49]applicant!#REF!</definedName>
    <definedName name="KDFJ" localSheetId="2">[50]applicant!#REF!</definedName>
    <definedName name="KDFJ" localSheetId="3">[50]applicant!#REF!</definedName>
    <definedName name="KDFJ" localSheetId="4">[50]applicant!#REF!</definedName>
    <definedName name="KDFJ" localSheetId="5">[50]applicant!#REF!</definedName>
    <definedName name="KDFJ" localSheetId="6">[50]applicant!#REF!</definedName>
    <definedName name="KDFJ" localSheetId="7">[50]applicant!#REF!</definedName>
    <definedName name="KDFJ" localSheetId="8">[50]applicant!#REF!</definedName>
    <definedName name="KDFJ">[50]applicant!#REF!</definedName>
    <definedName name="KIU" localSheetId="2">#REF!</definedName>
    <definedName name="KIU" localSheetId="3">#REF!</definedName>
    <definedName name="KIU" localSheetId="4">#REF!</definedName>
    <definedName name="KIU" localSheetId="5">#REF!</definedName>
    <definedName name="KIU" localSheetId="6">#REF!</definedName>
    <definedName name="KIU" localSheetId="7">#REF!</definedName>
    <definedName name="KIU" localSheetId="8">#REF!</definedName>
    <definedName name="KIU">#REF!</definedName>
    <definedName name="kkk" localSheetId="2">#REF!</definedName>
    <definedName name="kkk" localSheetId="3">#REF!</definedName>
    <definedName name="kkk" localSheetId="4">#REF!</definedName>
    <definedName name="kkk" localSheetId="5">#REF!</definedName>
    <definedName name="kkk" localSheetId="6">#REF!</definedName>
    <definedName name="kkk" localSheetId="7">#REF!</definedName>
    <definedName name="kkk" localSheetId="8">#REF!</definedName>
    <definedName name="kkk">#REF!</definedName>
    <definedName name="kkkkkkkkkkkkkkkkkkk" localSheetId="2">#REF!</definedName>
    <definedName name="kkkkkkkkkkkkkkkkkkk" localSheetId="3">#REF!</definedName>
    <definedName name="kkkkkkkkkkkkkkkkkkk" localSheetId="4">#REF!</definedName>
    <definedName name="kkkkkkkkkkkkkkkkkkk" localSheetId="5">#REF!</definedName>
    <definedName name="kkkkkkkkkkkkkkkkkkk" localSheetId="6">#REF!</definedName>
    <definedName name="kkkkkkkkkkkkkkkkkkk" localSheetId="7">#REF!</definedName>
    <definedName name="kkkkkkkkkkkkkkkkkkk" localSheetId="8">#REF!</definedName>
    <definedName name="kkkkkkkkkkkkkkkkkkk">#REF!</definedName>
    <definedName name="l">'[51]BPHS Detail'!$G$10:$AA$3665</definedName>
    <definedName name="l_12" localSheetId="2">#REF!</definedName>
    <definedName name="l_12" localSheetId="3">#REF!</definedName>
    <definedName name="l_12" localSheetId="4">#REF!</definedName>
    <definedName name="l_12" localSheetId="5">#REF!</definedName>
    <definedName name="l_12" localSheetId="6">#REF!</definedName>
    <definedName name="l_12" localSheetId="7">#REF!</definedName>
    <definedName name="l_12" localSheetId="8">#REF!</definedName>
    <definedName name="l_12">#REF!</definedName>
    <definedName name="l_13" localSheetId="2">#REF!</definedName>
    <definedName name="l_13" localSheetId="3">#REF!</definedName>
    <definedName name="l_13" localSheetId="4">#REF!</definedName>
    <definedName name="l_13" localSheetId="5">#REF!</definedName>
    <definedName name="l_13" localSheetId="6">#REF!</definedName>
    <definedName name="l_13" localSheetId="7">#REF!</definedName>
    <definedName name="l_13" localSheetId="8">#REF!</definedName>
    <definedName name="l_13">#REF!</definedName>
    <definedName name="l_14" localSheetId="2">#REF!</definedName>
    <definedName name="l_14" localSheetId="3">#REF!</definedName>
    <definedName name="l_14" localSheetId="4">#REF!</definedName>
    <definedName name="l_14" localSheetId="5">#REF!</definedName>
    <definedName name="l_14" localSheetId="6">#REF!</definedName>
    <definedName name="l_14" localSheetId="7">#REF!</definedName>
    <definedName name="l_14" localSheetId="8">#REF!</definedName>
    <definedName name="l_14">#REF!</definedName>
    <definedName name="l_15" localSheetId="2">#REF!</definedName>
    <definedName name="l_15" localSheetId="3">#REF!</definedName>
    <definedName name="l_15" localSheetId="4">#REF!</definedName>
    <definedName name="l_15" localSheetId="5">#REF!</definedName>
    <definedName name="l_15" localSheetId="6">#REF!</definedName>
    <definedName name="l_15" localSheetId="7">#REF!</definedName>
    <definedName name="l_15" localSheetId="8">#REF!</definedName>
    <definedName name="l_15">#REF!</definedName>
    <definedName name="l_16" localSheetId="2">#REF!</definedName>
    <definedName name="l_16" localSheetId="3">#REF!</definedName>
    <definedName name="l_16" localSheetId="4">#REF!</definedName>
    <definedName name="l_16" localSheetId="5">#REF!</definedName>
    <definedName name="l_16" localSheetId="6">#REF!</definedName>
    <definedName name="l_16" localSheetId="7">#REF!</definedName>
    <definedName name="l_16" localSheetId="8">#REF!</definedName>
    <definedName name="l_16">#REF!</definedName>
    <definedName name="l_17" localSheetId="2">#REF!</definedName>
    <definedName name="l_17" localSheetId="3">#REF!</definedName>
    <definedName name="l_17" localSheetId="4">#REF!</definedName>
    <definedName name="l_17" localSheetId="5">#REF!</definedName>
    <definedName name="l_17" localSheetId="6">#REF!</definedName>
    <definedName name="l_17" localSheetId="7">#REF!</definedName>
    <definedName name="l_17" localSheetId="8">#REF!</definedName>
    <definedName name="l_17">#REF!</definedName>
    <definedName name="l_18" localSheetId="2">#REF!</definedName>
    <definedName name="l_18" localSheetId="3">#REF!</definedName>
    <definedName name="l_18" localSheetId="4">#REF!</definedName>
    <definedName name="l_18" localSheetId="5">#REF!</definedName>
    <definedName name="l_18" localSheetId="6">#REF!</definedName>
    <definedName name="l_18" localSheetId="7">#REF!</definedName>
    <definedName name="l_18" localSheetId="8">#REF!</definedName>
    <definedName name="l_18">#REF!</definedName>
    <definedName name="l_19" localSheetId="2">#REF!</definedName>
    <definedName name="l_19" localSheetId="3">#REF!</definedName>
    <definedName name="l_19" localSheetId="4">#REF!</definedName>
    <definedName name="l_19" localSheetId="5">#REF!</definedName>
    <definedName name="l_19" localSheetId="6">#REF!</definedName>
    <definedName name="l_19" localSheetId="7">#REF!</definedName>
    <definedName name="l_19" localSheetId="8">#REF!</definedName>
    <definedName name="l_19">#REF!</definedName>
    <definedName name="l_20" localSheetId="2">#REF!</definedName>
    <definedName name="l_20" localSheetId="3">#REF!</definedName>
    <definedName name="l_20" localSheetId="4">#REF!</definedName>
    <definedName name="l_20" localSheetId="5">#REF!</definedName>
    <definedName name="l_20" localSheetId="6">#REF!</definedName>
    <definedName name="l_20" localSheetId="7">#REF!</definedName>
    <definedName name="l_20" localSheetId="8">#REF!</definedName>
    <definedName name="l_20">#REF!</definedName>
    <definedName name="l_5" localSheetId="2">#REF!</definedName>
    <definedName name="l_5" localSheetId="3">#REF!</definedName>
    <definedName name="l_5" localSheetId="4">#REF!</definedName>
    <definedName name="l_5" localSheetId="5">#REF!</definedName>
    <definedName name="l_5" localSheetId="6">#REF!</definedName>
    <definedName name="l_5" localSheetId="7">#REF!</definedName>
    <definedName name="l_5" localSheetId="8">#REF!</definedName>
    <definedName name="l_5">#REF!</definedName>
    <definedName name="Lana" localSheetId="2">'[15]I.A. - Intl Staff'!#REF!</definedName>
    <definedName name="Lana" localSheetId="3">'[15]I.A. - Intl Staff'!#REF!</definedName>
    <definedName name="Lana" localSheetId="4">'[15]I.A. - Intl Staff'!#REF!</definedName>
    <definedName name="Lana" localSheetId="5">'[15]I.A. - Intl Staff'!#REF!</definedName>
    <definedName name="Lana" localSheetId="6">'[15]I.A. - Intl Staff'!#REF!</definedName>
    <definedName name="Lana" localSheetId="7">'[15]I.A. - Intl Staff'!#REF!</definedName>
    <definedName name="Lana" localSheetId="8">'[15]I.A. - Intl Staff'!#REF!</definedName>
    <definedName name="Lana">'[15]I.A. - Intl Staff'!#REF!</definedName>
    <definedName name="LastInv" localSheetId="2">#REF!</definedName>
    <definedName name="LastInv" localSheetId="3">#REF!</definedName>
    <definedName name="LastInv" localSheetId="4">#REF!</definedName>
    <definedName name="LastInv" localSheetId="5">#REF!</definedName>
    <definedName name="LastInv" localSheetId="6">#REF!</definedName>
    <definedName name="LastInv" localSheetId="7">#REF!</definedName>
    <definedName name="LastInv" localSheetId="8">#REF!</definedName>
    <definedName name="LastInv">#REF!</definedName>
    <definedName name="lastinvoice" localSheetId="2">#REF!</definedName>
    <definedName name="lastinvoice" localSheetId="3">#REF!</definedName>
    <definedName name="lastinvoice" localSheetId="4">#REF!</definedName>
    <definedName name="lastinvoice" localSheetId="5">#REF!</definedName>
    <definedName name="lastinvoice" localSheetId="6">#REF!</definedName>
    <definedName name="lastinvoice" localSheetId="7">#REF!</definedName>
    <definedName name="lastinvoice" localSheetId="8">#REF!</definedName>
    <definedName name="lastinvoice">#REF!</definedName>
    <definedName name="lb_AC" localSheetId="2">'[10]Italian Trauma Kit A'!#REF!</definedName>
    <definedName name="lb_AC" localSheetId="3">'[10]Italian Trauma Kit A'!#REF!</definedName>
    <definedName name="lb_AC" localSheetId="4">'[10]Italian Trauma Kit A'!#REF!</definedName>
    <definedName name="lb_AC" localSheetId="5">'[10]Italian Trauma Kit A'!#REF!</definedName>
    <definedName name="lb_AC" localSheetId="6">'[10]Italian Trauma Kit A'!#REF!</definedName>
    <definedName name="lb_AC" localSheetId="7">'[10]Italian Trauma Kit A'!#REF!</definedName>
    <definedName name="lb_AC" localSheetId="8">'[10]Italian Trauma Kit A'!#REF!</definedName>
    <definedName name="lb_AC">'[10]Italian Trauma Kit A'!#REF!</definedName>
    <definedName name="lb_ART_NR" localSheetId="2">'[10]Italian Trauma Kit A'!#REF!</definedName>
    <definedName name="lb_ART_NR" localSheetId="3">'[10]Italian Trauma Kit A'!#REF!</definedName>
    <definedName name="lb_ART_NR" localSheetId="4">'[10]Italian Trauma Kit A'!#REF!</definedName>
    <definedName name="lb_ART_NR" localSheetId="5">'[10]Italian Trauma Kit A'!#REF!</definedName>
    <definedName name="lb_ART_NR" localSheetId="6">'[10]Italian Trauma Kit A'!#REF!</definedName>
    <definedName name="lb_ART_NR" localSheetId="7">'[10]Italian Trauma Kit A'!#REF!</definedName>
    <definedName name="lb_ART_NR" localSheetId="8">'[10]Italian Trauma Kit A'!#REF!</definedName>
    <definedName name="lb_ART_NR">'[10]Italian Trauma Kit A'!#REF!</definedName>
    <definedName name="lb_CERTIFICAAT" localSheetId="2">'[10]Italian Trauma Kit A'!#REF!</definedName>
    <definedName name="lb_CERTIFICAAT" localSheetId="3">'[10]Italian Trauma Kit A'!#REF!</definedName>
    <definedName name="lb_CERTIFICAAT" localSheetId="4">'[10]Italian Trauma Kit A'!#REF!</definedName>
    <definedName name="lb_CERTIFICAAT" localSheetId="5">'[10]Italian Trauma Kit A'!#REF!</definedName>
    <definedName name="lb_CERTIFICAAT" localSheetId="6">'[10]Italian Trauma Kit A'!#REF!</definedName>
    <definedName name="lb_CERTIFICAAT" localSheetId="7">'[10]Italian Trauma Kit A'!#REF!</definedName>
    <definedName name="lb_CERTIFICAAT" localSheetId="8">'[10]Italian Trauma Kit A'!#REF!</definedName>
    <definedName name="lb_CERTIFICAAT">'[10]Italian Trauma Kit A'!#REF!</definedName>
    <definedName name="lb_FABRIKANT" localSheetId="2">'[10]Italian Trauma Kit A'!#REF!</definedName>
    <definedName name="lb_FABRIKANT" localSheetId="3">'[10]Italian Trauma Kit A'!#REF!</definedName>
    <definedName name="lb_FABRIKANT" localSheetId="4">'[10]Italian Trauma Kit A'!#REF!</definedName>
    <definedName name="lb_FABRIKANT" localSheetId="5">'[10]Italian Trauma Kit A'!#REF!</definedName>
    <definedName name="lb_FABRIKANT" localSheetId="6">'[10]Italian Trauma Kit A'!#REF!</definedName>
    <definedName name="lb_FABRIKANT" localSheetId="7">'[10]Italian Trauma Kit A'!#REF!</definedName>
    <definedName name="lb_FABRIKANT" localSheetId="8">'[10]Italian Trauma Kit A'!#REF!</definedName>
    <definedName name="lb_FABRIKANT">'[10]Italian Trauma Kit A'!#REF!</definedName>
    <definedName name="lb_HOUDBAARHEID" localSheetId="2">'[10]Italian Trauma Kit A'!#REF!</definedName>
    <definedName name="lb_HOUDBAARHEID" localSheetId="3">'[10]Italian Trauma Kit A'!#REF!</definedName>
    <definedName name="lb_HOUDBAARHEID" localSheetId="4">'[10]Italian Trauma Kit A'!#REF!</definedName>
    <definedName name="lb_HOUDBAARHEID" localSheetId="5">'[10]Italian Trauma Kit A'!#REF!</definedName>
    <definedName name="lb_HOUDBAARHEID" localSheetId="6">'[10]Italian Trauma Kit A'!#REF!</definedName>
    <definedName name="lb_HOUDBAARHEID" localSheetId="7">'[10]Italian Trauma Kit A'!#REF!</definedName>
    <definedName name="lb_HOUDBAARHEID" localSheetId="8">'[10]Italian Trauma Kit A'!#REF!</definedName>
    <definedName name="lb_HOUDBAARHEID">'[10]Italian Trauma Kit A'!#REF!</definedName>
    <definedName name="lb_LEVERTIJD" localSheetId="2">'[10]Italian Trauma Kit A'!#REF!</definedName>
    <definedName name="lb_LEVERTIJD" localSheetId="3">'[10]Italian Trauma Kit A'!#REF!</definedName>
    <definedName name="lb_LEVERTIJD" localSheetId="4">'[10]Italian Trauma Kit A'!#REF!</definedName>
    <definedName name="lb_LEVERTIJD" localSheetId="5">'[10]Italian Trauma Kit A'!#REF!</definedName>
    <definedName name="lb_LEVERTIJD" localSheetId="6">'[10]Italian Trauma Kit A'!#REF!</definedName>
    <definedName name="lb_LEVERTIJD" localSheetId="7">'[10]Italian Trauma Kit A'!#REF!</definedName>
    <definedName name="lb_LEVERTIJD" localSheetId="8">'[10]Italian Trauma Kit A'!#REF!</definedName>
    <definedName name="lb_LEVERTIJD">'[10]Italian Trauma Kit A'!#REF!</definedName>
    <definedName name="lb_MAN_SITE" localSheetId="2">'[10]Italian Trauma Kit A'!#REF!</definedName>
    <definedName name="lb_MAN_SITE" localSheetId="3">'[10]Italian Trauma Kit A'!#REF!</definedName>
    <definedName name="lb_MAN_SITE" localSheetId="4">'[10]Italian Trauma Kit A'!#REF!</definedName>
    <definedName name="lb_MAN_SITE" localSheetId="5">'[10]Italian Trauma Kit A'!#REF!</definedName>
    <definedName name="lb_MAN_SITE" localSheetId="6">'[10]Italian Trauma Kit A'!#REF!</definedName>
    <definedName name="lb_MAN_SITE" localSheetId="7">'[10]Italian Trauma Kit A'!#REF!</definedName>
    <definedName name="lb_MAN_SITE" localSheetId="8">'[10]Italian Trauma Kit A'!#REF!</definedName>
    <definedName name="lb_MAN_SITE">'[10]Italian Trauma Kit A'!#REF!</definedName>
    <definedName name="lb_NOTITIE_EXTERN" localSheetId="2">'[10]Italian Trauma Kit A'!#REF!</definedName>
    <definedName name="lb_NOTITIE_EXTERN" localSheetId="3">'[10]Italian Trauma Kit A'!#REF!</definedName>
    <definedName name="lb_NOTITIE_EXTERN" localSheetId="4">'[10]Italian Trauma Kit A'!#REF!</definedName>
    <definedName name="lb_NOTITIE_EXTERN" localSheetId="5">'[10]Italian Trauma Kit A'!#REF!</definedName>
    <definedName name="lb_NOTITIE_EXTERN" localSheetId="6">'[10]Italian Trauma Kit A'!#REF!</definedName>
    <definedName name="lb_NOTITIE_EXTERN" localSheetId="7">'[10]Italian Trauma Kit A'!#REF!</definedName>
    <definedName name="lb_NOTITIE_EXTERN" localSheetId="8">'[10]Italian Trauma Kit A'!#REF!</definedName>
    <definedName name="lb_NOTITIE_EXTERN">'[10]Italian Trauma Kit A'!#REF!</definedName>
    <definedName name="lb_ORIGINE" localSheetId="2">'[10]Italian Trauma Kit A'!#REF!</definedName>
    <definedName name="lb_ORIGINE" localSheetId="3">'[10]Italian Trauma Kit A'!#REF!</definedName>
    <definedName name="lb_ORIGINE" localSheetId="4">'[10]Italian Trauma Kit A'!#REF!</definedName>
    <definedName name="lb_ORIGINE" localSheetId="5">'[10]Italian Trauma Kit A'!#REF!</definedName>
    <definedName name="lb_ORIGINE" localSheetId="6">'[10]Italian Trauma Kit A'!#REF!</definedName>
    <definedName name="lb_ORIGINE" localSheetId="7">'[10]Italian Trauma Kit A'!#REF!</definedName>
    <definedName name="lb_ORIGINE" localSheetId="8">'[10]Italian Trauma Kit A'!#REF!</definedName>
    <definedName name="lb_ORIGINE">'[10]Italian Trauma Kit A'!#REF!</definedName>
    <definedName name="lb_PHARMACOPEE" localSheetId="2">'[10]Italian Trauma Kit A'!#REF!</definedName>
    <definedName name="lb_PHARMACOPEE" localSheetId="3">'[10]Italian Trauma Kit A'!#REF!</definedName>
    <definedName name="lb_PHARMACOPEE" localSheetId="4">'[10]Italian Trauma Kit A'!#REF!</definedName>
    <definedName name="lb_PHARMACOPEE" localSheetId="5">'[10]Italian Trauma Kit A'!#REF!</definedName>
    <definedName name="lb_PHARMACOPEE" localSheetId="6">'[10]Italian Trauma Kit A'!#REF!</definedName>
    <definedName name="lb_PHARMACOPEE" localSheetId="7">'[10]Italian Trauma Kit A'!#REF!</definedName>
    <definedName name="lb_PHARMACOPEE" localSheetId="8">'[10]Italian Trauma Kit A'!#REF!</definedName>
    <definedName name="lb_PHARMACOPEE">'[10]Italian Trauma Kit A'!#REF!</definedName>
    <definedName name="lb_PRIJS_LUCHT" localSheetId="2">'[10]Italian Trauma Kit A'!#REF!</definedName>
    <definedName name="lb_PRIJS_LUCHT" localSheetId="3">'[10]Italian Trauma Kit A'!#REF!</definedName>
    <definedName name="lb_PRIJS_LUCHT" localSheetId="4">'[10]Italian Trauma Kit A'!#REF!</definedName>
    <definedName name="lb_PRIJS_LUCHT" localSheetId="5">'[10]Italian Trauma Kit A'!#REF!</definedName>
    <definedName name="lb_PRIJS_LUCHT" localSheetId="6">'[10]Italian Trauma Kit A'!#REF!</definedName>
    <definedName name="lb_PRIJS_LUCHT" localSheetId="7">'[10]Italian Trauma Kit A'!#REF!</definedName>
    <definedName name="lb_PRIJS_LUCHT" localSheetId="8">'[10]Italian Trauma Kit A'!#REF!</definedName>
    <definedName name="lb_PRIJS_LUCHT">'[10]Italian Trauma Kit A'!#REF!</definedName>
    <definedName name="lb_PRIJS_ZEE" localSheetId="2">'[10]Italian Trauma Kit A'!#REF!</definedName>
    <definedName name="lb_PRIJS_ZEE" localSheetId="3">'[10]Italian Trauma Kit A'!#REF!</definedName>
    <definedName name="lb_PRIJS_ZEE" localSheetId="4">'[10]Italian Trauma Kit A'!#REF!</definedName>
    <definedName name="lb_PRIJS_ZEE" localSheetId="5">'[10]Italian Trauma Kit A'!#REF!</definedName>
    <definedName name="lb_PRIJS_ZEE" localSheetId="6">'[10]Italian Trauma Kit A'!#REF!</definedName>
    <definedName name="lb_PRIJS_ZEE" localSheetId="7">'[10]Italian Trauma Kit A'!#REF!</definedName>
    <definedName name="lb_PRIJS_ZEE" localSheetId="8">'[10]Italian Trauma Kit A'!#REF!</definedName>
    <definedName name="lb_PRIJS_ZEE">'[10]Italian Trauma Kit A'!#REF!</definedName>
    <definedName name="lb_REG_LAND" localSheetId="2">'[10]Italian Trauma Kit A'!#REF!</definedName>
    <definedName name="lb_REG_LAND" localSheetId="3">'[10]Italian Trauma Kit A'!#REF!</definedName>
    <definedName name="lb_REG_LAND" localSheetId="4">'[10]Italian Trauma Kit A'!#REF!</definedName>
    <definedName name="lb_REG_LAND" localSheetId="5">'[10]Italian Trauma Kit A'!#REF!</definedName>
    <definedName name="lb_REG_LAND" localSheetId="6">'[10]Italian Trauma Kit A'!#REF!</definedName>
    <definedName name="lb_REG_LAND" localSheetId="7">'[10]Italian Trauma Kit A'!#REF!</definedName>
    <definedName name="lb_REG_LAND" localSheetId="8">'[10]Italian Trauma Kit A'!#REF!</definedName>
    <definedName name="lb_REG_LAND">'[10]Italian Trauma Kit A'!#REF!</definedName>
    <definedName name="lb_REGISTRATIE_NR" localSheetId="2">'[10]Italian Trauma Kit A'!#REF!</definedName>
    <definedName name="lb_REGISTRATIE_NR" localSheetId="3">'[10]Italian Trauma Kit A'!#REF!</definedName>
    <definedName name="lb_REGISTRATIE_NR" localSheetId="4">'[10]Italian Trauma Kit A'!#REF!</definedName>
    <definedName name="lb_REGISTRATIE_NR" localSheetId="5">'[10]Italian Trauma Kit A'!#REF!</definedName>
    <definedName name="lb_REGISTRATIE_NR" localSheetId="6">'[10]Italian Trauma Kit A'!#REF!</definedName>
    <definedName name="lb_REGISTRATIE_NR" localSheetId="7">'[10]Italian Trauma Kit A'!#REF!</definedName>
    <definedName name="lb_REGISTRATIE_NR" localSheetId="8">'[10]Italian Trauma Kit A'!#REF!</definedName>
    <definedName name="lb_REGISTRATIE_NR">'[10]Italian Trauma Kit A'!#REF!</definedName>
    <definedName name="lb_TOT_PRIJS_LUCHT" localSheetId="2">'[10]Italian Trauma Kit A'!#REF!</definedName>
    <definedName name="lb_TOT_PRIJS_LUCHT" localSheetId="3">'[10]Italian Trauma Kit A'!#REF!</definedName>
    <definedName name="lb_TOT_PRIJS_LUCHT" localSheetId="4">'[10]Italian Trauma Kit A'!#REF!</definedName>
    <definedName name="lb_TOT_PRIJS_LUCHT" localSheetId="5">'[10]Italian Trauma Kit A'!#REF!</definedName>
    <definedName name="lb_TOT_PRIJS_LUCHT" localSheetId="6">'[10]Italian Trauma Kit A'!#REF!</definedName>
    <definedName name="lb_TOT_PRIJS_LUCHT" localSheetId="7">'[10]Italian Trauma Kit A'!#REF!</definedName>
    <definedName name="lb_TOT_PRIJS_LUCHT" localSheetId="8">'[10]Italian Trauma Kit A'!#REF!</definedName>
    <definedName name="lb_TOT_PRIJS_LUCHT">'[10]Italian Trauma Kit A'!#REF!</definedName>
    <definedName name="lb_TOT_PRIJS_ZEE" localSheetId="2">'[10]Italian Trauma Kit A'!#REF!</definedName>
    <definedName name="lb_TOT_PRIJS_ZEE" localSheetId="3">'[10]Italian Trauma Kit A'!#REF!</definedName>
    <definedName name="lb_TOT_PRIJS_ZEE" localSheetId="4">'[10]Italian Trauma Kit A'!#REF!</definedName>
    <definedName name="lb_TOT_PRIJS_ZEE" localSheetId="5">'[10]Italian Trauma Kit A'!#REF!</definedName>
    <definedName name="lb_TOT_PRIJS_ZEE" localSheetId="6">'[10]Italian Trauma Kit A'!#REF!</definedName>
    <definedName name="lb_TOT_PRIJS_ZEE" localSheetId="7">'[10]Italian Trauma Kit A'!#REF!</definedName>
    <definedName name="lb_TOT_PRIJS_ZEE" localSheetId="8">'[10]Italian Trauma Kit A'!#REF!</definedName>
    <definedName name="lb_TOT_PRIJS_ZEE">'[10]Italian Trauma Kit A'!#REF!</definedName>
    <definedName name="lBool">[52]!TBool[Bool]</definedName>
    <definedName name="level" localSheetId="2">#REF!</definedName>
    <definedName name="level" localSheetId="3">#REF!</definedName>
    <definedName name="level" localSheetId="4">#REF!</definedName>
    <definedName name="level" localSheetId="5">#REF!</definedName>
    <definedName name="level" localSheetId="6">#REF!</definedName>
    <definedName name="level" localSheetId="7">#REF!</definedName>
    <definedName name="level" localSheetId="8">#REF!</definedName>
    <definedName name="level">#REF!</definedName>
    <definedName name="LigneFi">'[53]Liste de factures'!$G$10:$G$61</definedName>
    <definedName name="Lista_datos" localSheetId="2">#REF!</definedName>
    <definedName name="Lista_datos" localSheetId="3">#REF!</definedName>
    <definedName name="Lista_datos" localSheetId="4">#REF!</definedName>
    <definedName name="Lista_datos" localSheetId="5">#REF!</definedName>
    <definedName name="Lista_datos" localSheetId="6">#REF!</definedName>
    <definedName name="Lista_datos" localSheetId="7">#REF!</definedName>
    <definedName name="Lista_datos" localSheetId="8">#REF!</definedName>
    <definedName name="Lista_datos">#REF!</definedName>
    <definedName name="listH" localSheetId="2">[54]Definitions!#REF!</definedName>
    <definedName name="listH" localSheetId="3">[54]Definitions!#REF!</definedName>
    <definedName name="listH" localSheetId="4">[54]Definitions!#REF!</definedName>
    <definedName name="listH" localSheetId="5">[54]Definitions!#REF!</definedName>
    <definedName name="listH" localSheetId="6">[54]Definitions!#REF!</definedName>
    <definedName name="listH" localSheetId="7">[54]Definitions!#REF!</definedName>
    <definedName name="listH" localSheetId="8">[54]Definitions!#REF!</definedName>
    <definedName name="listH">[54]Definitions!#REF!</definedName>
    <definedName name="listie">[54]Definitions!$B$28:$B$35</definedName>
    <definedName name="listmac">[54]Definitions!$B$37:$B$41</definedName>
    <definedName name="listsdaht">[55]Definitions!$C$26:$C$34</definedName>
    <definedName name="listsdam">[54]Definitions!$C$28:$C$50</definedName>
    <definedName name="lMonth">[52]!TMonth[Month]</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Currency" localSheetId="2">'[34]Range Page'!#REF!</definedName>
    <definedName name="LocalCurrency" localSheetId="3">'[34]Range Page'!#REF!</definedName>
    <definedName name="LocalCurrency" localSheetId="4">'[34]Range Page'!#REF!</definedName>
    <definedName name="LocalCurrency" localSheetId="5">'[34]Range Page'!#REF!</definedName>
    <definedName name="LocalCurrency" localSheetId="6">'[34]Range Page'!#REF!</definedName>
    <definedName name="LocalCurrency" localSheetId="7">'[34]Range Page'!#REF!</definedName>
    <definedName name="LocalCurrency" localSheetId="8">'[34]Range Page'!#REF!</definedName>
    <definedName name="LocalCurrency">'[34]Range Page'!#REF!</definedName>
    <definedName name="localperdiem" localSheetId="2">'[34]Range Page'!#REF!</definedName>
    <definedName name="localperdiem" localSheetId="3">'[34]Range Page'!#REF!</definedName>
    <definedName name="localperdiem" localSheetId="4">'[34]Range Page'!#REF!</definedName>
    <definedName name="localperdiem" localSheetId="5">'[34]Range Page'!#REF!</definedName>
    <definedName name="localperdiem" localSheetId="6">'[34]Range Page'!#REF!</definedName>
    <definedName name="localperdiem" localSheetId="7">'[34]Range Page'!#REF!</definedName>
    <definedName name="localperdiem" localSheetId="8">'[34]Range Page'!#REF!</definedName>
    <definedName name="localperdiem">'[34]Range Page'!#REF!</definedName>
    <definedName name="location" localSheetId="2">#REF!</definedName>
    <definedName name="location" localSheetId="3">#REF!</definedName>
    <definedName name="location" localSheetId="4">#REF!</definedName>
    <definedName name="location" localSheetId="5">#REF!</definedName>
    <definedName name="location" localSheetId="6">#REF!</definedName>
    <definedName name="location" localSheetId="7">#REF!</definedName>
    <definedName name="location" localSheetId="8">#REF!</definedName>
    <definedName name="location">#REF!</definedName>
    <definedName name="LOE" localSheetId="2">[14]Parameters!#REF!</definedName>
    <definedName name="LOE" localSheetId="3">[14]Parameters!#REF!</definedName>
    <definedName name="LOE" localSheetId="4">[14]Parameters!#REF!</definedName>
    <definedName name="LOE" localSheetId="5">[14]Parameters!#REF!</definedName>
    <definedName name="LOE" localSheetId="6">[14]Parameters!#REF!</definedName>
    <definedName name="LOE" localSheetId="7">[14]Parameters!#REF!</definedName>
    <definedName name="LOE" localSheetId="8">[14]Parameters!#REF!</definedName>
    <definedName name="LOE">[14]Parameters!#REF!</definedName>
    <definedName name="lookup" localSheetId="2">#REF!</definedName>
    <definedName name="lookup" localSheetId="3">#REF!</definedName>
    <definedName name="lookup" localSheetId="4">#REF!</definedName>
    <definedName name="lookup" localSheetId="5">#REF!</definedName>
    <definedName name="lookup" localSheetId="6">#REF!</definedName>
    <definedName name="lookup" localSheetId="7">#REF!</definedName>
    <definedName name="lookup" localSheetId="8">#REF!</definedName>
    <definedName name="lookup">#REF!</definedName>
    <definedName name="lookup_12" localSheetId="2">#REF!</definedName>
    <definedName name="lookup_12" localSheetId="3">#REF!</definedName>
    <definedName name="lookup_12" localSheetId="4">#REF!</definedName>
    <definedName name="lookup_12" localSheetId="5">#REF!</definedName>
    <definedName name="lookup_12" localSheetId="6">#REF!</definedName>
    <definedName name="lookup_12" localSheetId="7">#REF!</definedName>
    <definedName name="lookup_12" localSheetId="8">#REF!</definedName>
    <definedName name="lookup_12">#REF!</definedName>
    <definedName name="lookup_13" localSheetId="2">#REF!</definedName>
    <definedName name="lookup_13" localSheetId="3">#REF!</definedName>
    <definedName name="lookup_13" localSheetId="4">#REF!</definedName>
    <definedName name="lookup_13" localSheetId="5">#REF!</definedName>
    <definedName name="lookup_13" localSheetId="6">#REF!</definedName>
    <definedName name="lookup_13" localSheetId="7">#REF!</definedName>
    <definedName name="lookup_13" localSheetId="8">#REF!</definedName>
    <definedName name="lookup_13">#REF!</definedName>
    <definedName name="lookup_14" localSheetId="2">#REF!</definedName>
    <definedName name="lookup_14" localSheetId="3">#REF!</definedName>
    <definedName name="lookup_14" localSheetId="4">#REF!</definedName>
    <definedName name="lookup_14" localSheetId="5">#REF!</definedName>
    <definedName name="lookup_14" localSheetId="6">#REF!</definedName>
    <definedName name="lookup_14" localSheetId="7">#REF!</definedName>
    <definedName name="lookup_14" localSheetId="8">#REF!</definedName>
    <definedName name="lookup_14">#REF!</definedName>
    <definedName name="lookup_15" localSheetId="2">#REF!</definedName>
    <definedName name="lookup_15" localSheetId="3">#REF!</definedName>
    <definedName name="lookup_15" localSheetId="4">#REF!</definedName>
    <definedName name="lookup_15" localSheetId="5">#REF!</definedName>
    <definedName name="lookup_15" localSheetId="6">#REF!</definedName>
    <definedName name="lookup_15" localSheetId="7">#REF!</definedName>
    <definedName name="lookup_15" localSheetId="8">#REF!</definedName>
    <definedName name="lookup_15">#REF!</definedName>
    <definedName name="lookup_16" localSheetId="2">#REF!</definedName>
    <definedName name="lookup_16" localSheetId="3">#REF!</definedName>
    <definedName name="lookup_16" localSheetId="4">#REF!</definedName>
    <definedName name="lookup_16" localSheetId="5">#REF!</definedName>
    <definedName name="lookup_16" localSheetId="6">#REF!</definedName>
    <definedName name="lookup_16" localSheetId="7">#REF!</definedName>
    <definedName name="lookup_16" localSheetId="8">#REF!</definedName>
    <definedName name="lookup_16">#REF!</definedName>
    <definedName name="lookup_17" localSheetId="2">#REF!</definedName>
    <definedName name="lookup_17" localSheetId="3">#REF!</definedName>
    <definedName name="lookup_17" localSheetId="4">#REF!</definedName>
    <definedName name="lookup_17" localSheetId="5">#REF!</definedName>
    <definedName name="lookup_17" localSheetId="6">#REF!</definedName>
    <definedName name="lookup_17" localSheetId="7">#REF!</definedName>
    <definedName name="lookup_17" localSheetId="8">#REF!</definedName>
    <definedName name="lookup_17">#REF!</definedName>
    <definedName name="lookup_18" localSheetId="2">#REF!</definedName>
    <definedName name="lookup_18" localSheetId="3">#REF!</definedName>
    <definedName name="lookup_18" localSheetId="4">#REF!</definedName>
    <definedName name="lookup_18" localSheetId="5">#REF!</definedName>
    <definedName name="lookup_18" localSheetId="6">#REF!</definedName>
    <definedName name="lookup_18" localSheetId="7">#REF!</definedName>
    <definedName name="lookup_18" localSheetId="8">#REF!</definedName>
    <definedName name="lookup_18">#REF!</definedName>
    <definedName name="lookup_19" localSheetId="2">#REF!</definedName>
    <definedName name="lookup_19" localSheetId="3">#REF!</definedName>
    <definedName name="lookup_19" localSheetId="4">#REF!</definedName>
    <definedName name="lookup_19" localSheetId="5">#REF!</definedName>
    <definedName name="lookup_19" localSheetId="6">#REF!</definedName>
    <definedName name="lookup_19" localSheetId="7">#REF!</definedName>
    <definedName name="lookup_19" localSheetId="8">#REF!</definedName>
    <definedName name="lookup_19">#REF!</definedName>
    <definedName name="lookup_20" localSheetId="2">#REF!</definedName>
    <definedName name="lookup_20" localSheetId="3">#REF!</definedName>
    <definedName name="lookup_20" localSheetId="4">#REF!</definedName>
    <definedName name="lookup_20" localSheetId="5">#REF!</definedName>
    <definedName name="lookup_20" localSheetId="6">#REF!</definedName>
    <definedName name="lookup_20" localSheetId="7">#REF!</definedName>
    <definedName name="lookup_20" localSheetId="8">#REF!</definedName>
    <definedName name="lookup_20">#REF!</definedName>
    <definedName name="lookup_21" localSheetId="2">#REF!</definedName>
    <definedName name="lookup_21" localSheetId="3">#REF!</definedName>
    <definedName name="lookup_21" localSheetId="4">#REF!</definedName>
    <definedName name="lookup_21" localSheetId="5">#REF!</definedName>
    <definedName name="lookup_21" localSheetId="6">#REF!</definedName>
    <definedName name="lookup_21" localSheetId="7">#REF!</definedName>
    <definedName name="lookup_21" localSheetId="8">#REF!</definedName>
    <definedName name="lookup_21">#REF!</definedName>
    <definedName name="lookup_5" localSheetId="2">#REF!</definedName>
    <definedName name="lookup_5" localSheetId="3">#REF!</definedName>
    <definedName name="lookup_5" localSheetId="4">#REF!</definedName>
    <definedName name="lookup_5" localSheetId="5">#REF!</definedName>
    <definedName name="lookup_5" localSheetId="6">#REF!</definedName>
    <definedName name="lookup_5" localSheetId="7">#REF!</definedName>
    <definedName name="lookup_5" localSheetId="8">#REF!</definedName>
    <definedName name="lookup_5">#REF!</definedName>
    <definedName name="lookup_6" localSheetId="2">#REF!</definedName>
    <definedName name="lookup_6" localSheetId="3">#REF!</definedName>
    <definedName name="lookup_6" localSheetId="4">#REF!</definedName>
    <definedName name="lookup_6" localSheetId="5">#REF!</definedName>
    <definedName name="lookup_6" localSheetId="6">#REF!</definedName>
    <definedName name="lookup_6" localSheetId="7">#REF!</definedName>
    <definedName name="lookup_6" localSheetId="8">#REF!</definedName>
    <definedName name="lookup_6">#REF!</definedName>
    <definedName name="lookup1">'[56]BPHS Detail'!$G$10:$AA$3665</definedName>
    <definedName name="lookup2" localSheetId="2">#REF!</definedName>
    <definedName name="lookup2" localSheetId="3">#REF!</definedName>
    <definedName name="lookup2" localSheetId="4">#REF!</definedName>
    <definedName name="lookup2" localSheetId="5">#REF!</definedName>
    <definedName name="lookup2" localSheetId="6">#REF!</definedName>
    <definedName name="lookup2" localSheetId="7">#REF!</definedName>
    <definedName name="lookup2" localSheetId="8">#REF!</definedName>
    <definedName name="lookup2">#REF!</definedName>
    <definedName name="lookup3" localSheetId="2">#REF!</definedName>
    <definedName name="lookup3" localSheetId="3">#REF!</definedName>
    <definedName name="lookup3" localSheetId="4">#REF!</definedName>
    <definedName name="lookup3" localSheetId="5">#REF!</definedName>
    <definedName name="lookup3" localSheetId="6">#REF!</definedName>
    <definedName name="lookup3" localSheetId="7">#REF!</definedName>
    <definedName name="lookup3" localSheetId="8">#REF!</definedName>
    <definedName name="lookup3">#REF!</definedName>
    <definedName name="lookup4" localSheetId="2">#REF!</definedName>
    <definedName name="lookup4" localSheetId="3">#REF!</definedName>
    <definedName name="lookup4" localSheetId="4">#REF!</definedName>
    <definedName name="lookup4" localSheetId="5">#REF!</definedName>
    <definedName name="lookup4" localSheetId="6">#REF!</definedName>
    <definedName name="lookup4" localSheetId="7">#REF!</definedName>
    <definedName name="lookup4" localSheetId="8">#REF!</definedName>
    <definedName name="lookup4">#REF!</definedName>
    <definedName name="lPartner">[52]!TPartner[Partner]</definedName>
    <definedName name="LTTA_Parm1" localSheetId="2">[14]Parameters!#REF!</definedName>
    <definedName name="LTTA_Parm1" localSheetId="3">[14]Parameters!#REF!</definedName>
    <definedName name="LTTA_Parm1" localSheetId="4">[14]Parameters!#REF!</definedName>
    <definedName name="LTTA_Parm1" localSheetId="5">[14]Parameters!#REF!</definedName>
    <definedName name="LTTA_Parm1" localSheetId="6">[14]Parameters!#REF!</definedName>
    <definedName name="LTTA_Parm1" localSheetId="7">[14]Parameters!#REF!</definedName>
    <definedName name="LTTA_Parm1" localSheetId="8">[14]Parameters!#REF!</definedName>
    <definedName name="LTTA_Parm1">[14]Parameters!#REF!</definedName>
    <definedName name="Luci" localSheetId="2">#REF!</definedName>
    <definedName name="Luci" localSheetId="3">#REF!</definedName>
    <definedName name="Luci" localSheetId="4">#REF!</definedName>
    <definedName name="Luci" localSheetId="5">#REF!</definedName>
    <definedName name="Luci" localSheetId="6">#REF!</definedName>
    <definedName name="Luci" localSheetId="7">#REF!</definedName>
    <definedName name="Luci" localSheetId="8">#REF!</definedName>
    <definedName name="Luci">#REF!</definedName>
    <definedName name="lucia" localSheetId="2">#REF!</definedName>
    <definedName name="lucia" localSheetId="3">#REF!</definedName>
    <definedName name="lucia" localSheetId="4">#REF!</definedName>
    <definedName name="lucia" localSheetId="5">#REF!</definedName>
    <definedName name="lucia" localSheetId="6">#REF!</definedName>
    <definedName name="lucia" localSheetId="7">#REF!</definedName>
    <definedName name="lucia" localSheetId="8">#REF!</definedName>
    <definedName name="lucia">#REF!</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MainOffice" localSheetId="2">#REF!</definedName>
    <definedName name="MainOffice" localSheetId="3">#REF!</definedName>
    <definedName name="MainOffice" localSheetId="4">#REF!</definedName>
    <definedName name="MainOffice" localSheetId="5">#REF!</definedName>
    <definedName name="MainOffice" localSheetId="6">#REF!</definedName>
    <definedName name="MainOffice" localSheetId="7">#REF!</definedName>
    <definedName name="MainOffice" localSheetId="8">#REF!</definedName>
    <definedName name="MainOffice">#REF!</definedName>
    <definedName name="Mantika_pcode" localSheetId="2">#REF!</definedName>
    <definedName name="Mantika_pcode" localSheetId="3">#REF!</definedName>
    <definedName name="Mantika_pcode" localSheetId="4">#REF!</definedName>
    <definedName name="Mantika_pcode" localSheetId="5">#REF!</definedName>
    <definedName name="Mantika_pcode" localSheetId="6">#REF!</definedName>
    <definedName name="Mantika_pcode" localSheetId="7">#REF!</definedName>
    <definedName name="Mantika_pcode" localSheetId="8">#REF!</definedName>
    <definedName name="Mantika_pcode">#REF!</definedName>
    <definedName name="match_requirement" localSheetId="2">'[34]Range Page'!#REF!</definedName>
    <definedName name="match_requirement" localSheetId="3">'[34]Range Page'!#REF!</definedName>
    <definedName name="match_requirement" localSheetId="4">'[34]Range Page'!#REF!</definedName>
    <definedName name="match_requirement" localSheetId="5">'[34]Range Page'!#REF!</definedName>
    <definedName name="match_requirement" localSheetId="6">'[34]Range Page'!#REF!</definedName>
    <definedName name="match_requirement" localSheetId="7">'[34]Range Page'!#REF!</definedName>
    <definedName name="match_requirement" localSheetId="8">'[34]Range Page'!#REF!</definedName>
    <definedName name="match_requirement">'[34]Range Page'!#REF!</definedName>
    <definedName name="Medevac.expat1" localSheetId="2">'[34]Range Page'!#REF!</definedName>
    <definedName name="Medevac.expat1" localSheetId="3">'[34]Range Page'!#REF!</definedName>
    <definedName name="Medevac.expat1" localSheetId="4">'[34]Range Page'!#REF!</definedName>
    <definedName name="Medevac.expat1" localSheetId="5">'[34]Range Page'!#REF!</definedName>
    <definedName name="Medevac.expat1" localSheetId="6">'[34]Range Page'!#REF!</definedName>
    <definedName name="Medevac.expat1" localSheetId="7">'[34]Range Page'!#REF!</definedName>
    <definedName name="Medevac.expat1" localSheetId="8">'[34]Range Page'!#REF!</definedName>
    <definedName name="Medevac.expat1">'[34]Range Page'!#REF!</definedName>
    <definedName name="Medevac.expat2" localSheetId="2">'[34]Range Page'!#REF!</definedName>
    <definedName name="Medevac.expat2" localSheetId="3">'[34]Range Page'!#REF!</definedName>
    <definedName name="Medevac.expat2" localSheetId="4">'[34]Range Page'!#REF!</definedName>
    <definedName name="Medevac.expat2" localSheetId="5">'[34]Range Page'!#REF!</definedName>
    <definedName name="Medevac.expat2" localSheetId="6">'[34]Range Page'!#REF!</definedName>
    <definedName name="Medevac.expat2" localSheetId="7">'[34]Range Page'!#REF!</definedName>
    <definedName name="Medevac.expat2" localSheetId="8">'[34]Range Page'!#REF!</definedName>
    <definedName name="Medevac.expat2">'[34]Range Page'!#REF!</definedName>
    <definedName name="medevac.expat3" localSheetId="2">'[34]Range Page'!#REF!</definedName>
    <definedName name="medevac.expat3" localSheetId="3">'[34]Range Page'!#REF!</definedName>
    <definedName name="medevac.expat3" localSheetId="4">'[34]Range Page'!#REF!</definedName>
    <definedName name="medevac.expat3" localSheetId="5">'[34]Range Page'!#REF!</definedName>
    <definedName name="medevac.expat3" localSheetId="6">'[34]Range Page'!#REF!</definedName>
    <definedName name="medevac.expat3" localSheetId="7">'[34]Range Page'!#REF!</definedName>
    <definedName name="medevac.expat3" localSheetId="8">'[34]Range Page'!#REF!</definedName>
    <definedName name="medevac.expat3">'[34]Range Page'!#REF!</definedName>
    <definedName name="Medevac.STTA.day" localSheetId="2">'[34]Range Page'!#REF!</definedName>
    <definedName name="Medevac.STTA.day" localSheetId="3">'[34]Range Page'!#REF!</definedName>
    <definedName name="Medevac.STTA.day" localSheetId="4">'[34]Range Page'!#REF!</definedName>
    <definedName name="Medevac.STTA.day" localSheetId="5">'[34]Range Page'!#REF!</definedName>
    <definedName name="Medevac.STTA.day" localSheetId="6">'[34]Range Page'!#REF!</definedName>
    <definedName name="Medevac.STTA.day" localSheetId="7">'[34]Range Page'!#REF!</definedName>
    <definedName name="Medevac.STTA.day" localSheetId="8">'[34]Range Page'!#REF!</definedName>
    <definedName name="Medevac.STTA.day">'[34]Range Page'!#REF!</definedName>
    <definedName name="Medevac.STTA.month" localSheetId="2">'[34]Range Page'!#REF!</definedName>
    <definedName name="Medevac.STTA.month" localSheetId="3">'[34]Range Page'!#REF!</definedName>
    <definedName name="Medevac.STTA.month" localSheetId="4">'[34]Range Page'!#REF!</definedName>
    <definedName name="Medevac.STTA.month" localSheetId="5">'[34]Range Page'!#REF!</definedName>
    <definedName name="Medevac.STTA.month" localSheetId="6">'[34]Range Page'!#REF!</definedName>
    <definedName name="Medevac.STTA.month" localSheetId="7">'[34]Range Page'!#REF!</definedName>
    <definedName name="Medevac.STTA.month" localSheetId="8">'[34]Range Page'!#REF!</definedName>
    <definedName name="Medevac.STTA.month">'[34]Range Page'!#REF!</definedName>
    <definedName name="Menu_Level" localSheetId="2">#REF!</definedName>
    <definedName name="Menu_Level" localSheetId="3">#REF!</definedName>
    <definedName name="Menu_Level" localSheetId="4">#REF!</definedName>
    <definedName name="Menu_Level" localSheetId="5">#REF!</definedName>
    <definedName name="Menu_Level" localSheetId="6">#REF!</definedName>
    <definedName name="Menu_Level" localSheetId="7">#REF!</definedName>
    <definedName name="Menu_Level" localSheetId="8">#REF!</definedName>
    <definedName name="Menu_Level">#REF!</definedName>
    <definedName name="Method_Delivery_Col" localSheetId="2">#REF!</definedName>
    <definedName name="Method_Delivery_Col" localSheetId="3">#REF!</definedName>
    <definedName name="Method_Delivery_Col" localSheetId="4">#REF!</definedName>
    <definedName name="Method_Delivery_Col" localSheetId="5">#REF!</definedName>
    <definedName name="Method_Delivery_Col" localSheetId="6">#REF!</definedName>
    <definedName name="Method_Delivery_Col" localSheetId="7">#REF!</definedName>
    <definedName name="Method_Delivery_Col" localSheetId="8">#REF!</definedName>
    <definedName name="Method_Delivery_Col">#REF!</definedName>
    <definedName name="Method_Delivery_Start" localSheetId="2">#REF!</definedName>
    <definedName name="Method_Delivery_Start" localSheetId="3">#REF!</definedName>
    <definedName name="Method_Delivery_Start" localSheetId="4">#REF!</definedName>
    <definedName name="Method_Delivery_Start" localSheetId="5">#REF!</definedName>
    <definedName name="Method_Delivery_Start" localSheetId="6">#REF!</definedName>
    <definedName name="Method_Delivery_Start" localSheetId="7">#REF!</definedName>
    <definedName name="Method_Delivery_Start" localSheetId="8">#REF!</definedName>
    <definedName name="Method_Delivery_Start">#REF!</definedName>
    <definedName name="MHPSS" localSheetId="2">#REF!</definedName>
    <definedName name="MHPSS" localSheetId="3">#REF!</definedName>
    <definedName name="MHPSS" localSheetId="4">#REF!</definedName>
    <definedName name="MHPSS" localSheetId="5">#REF!</definedName>
    <definedName name="MHPSS" localSheetId="6">#REF!</definedName>
    <definedName name="MHPSS" localSheetId="7">#REF!</definedName>
    <definedName name="MHPSS" localSheetId="8">#REF!</definedName>
    <definedName name="MHPSS">#REF!</definedName>
    <definedName name="MHPSS2" localSheetId="2">#REF!</definedName>
    <definedName name="MHPSS2" localSheetId="3">#REF!</definedName>
    <definedName name="MHPSS2" localSheetId="4">#REF!</definedName>
    <definedName name="MHPSS2" localSheetId="5">#REF!</definedName>
    <definedName name="MHPSS2" localSheetId="6">#REF!</definedName>
    <definedName name="MHPSS2" localSheetId="7">#REF!</definedName>
    <definedName name="MHPSS2" localSheetId="8">#REF!</definedName>
    <definedName name="MHPSS2">#REF!</definedName>
    <definedName name="mike" localSheetId="2">'[15]I.A. - Intl Staff'!#REF!</definedName>
    <definedName name="mike" localSheetId="3">'[15]I.A. - Intl Staff'!#REF!</definedName>
    <definedName name="mike" localSheetId="4">'[15]I.A. - Intl Staff'!#REF!</definedName>
    <definedName name="mike" localSheetId="5">'[15]I.A. - Intl Staff'!#REF!</definedName>
    <definedName name="mike" localSheetId="6">'[15]I.A. - Intl Staff'!#REF!</definedName>
    <definedName name="mike" localSheetId="7">'[15]I.A. - Intl Staff'!#REF!</definedName>
    <definedName name="mike" localSheetId="8">'[15]I.A. - Intl Staff'!#REF!</definedName>
    <definedName name="mike">'[15]I.A. - Intl Staff'!#REF!</definedName>
    <definedName name="mm" localSheetId="2">#REF!</definedName>
    <definedName name="mm" localSheetId="3">#REF!</definedName>
    <definedName name="mm" localSheetId="4">#REF!</definedName>
    <definedName name="mm" localSheetId="5">#REF!</definedName>
    <definedName name="mm" localSheetId="6">#REF!</definedName>
    <definedName name="mm" localSheetId="7">#REF!</definedName>
    <definedName name="mm" localSheetId="8">#REF!</definedName>
    <definedName name="mm">#REF!</definedName>
    <definedName name="MMM" localSheetId="2" hidden="1">[47]Barêmes!#REF!</definedName>
    <definedName name="MMM" localSheetId="3" hidden="1">[47]Barêmes!#REF!</definedName>
    <definedName name="MMM" localSheetId="4" hidden="1">[47]Barêmes!#REF!</definedName>
    <definedName name="MMM" localSheetId="5" hidden="1">[47]Barêmes!#REF!</definedName>
    <definedName name="MMM" localSheetId="6" hidden="1">[47]Barêmes!#REF!</definedName>
    <definedName name="MMM" localSheetId="7" hidden="1">[47]Barêmes!#REF!</definedName>
    <definedName name="MMM" localSheetId="8" hidden="1">[47]Barêmes!#REF!</definedName>
    <definedName name="MMM" hidden="1">[47]Barêmes!#REF!</definedName>
    <definedName name="Mode">'[41]Tagging data'!$C$2:$C$6</definedName>
    <definedName name="Mode_of_Engagement" localSheetId="2">#REF!+'[41]Tagging data'!$C$1:$C$6</definedName>
    <definedName name="Mode_of_Engagement" localSheetId="3">#REF!+'[41]Tagging data'!$C$1:$C$6</definedName>
    <definedName name="Mode_of_Engagement" localSheetId="4">#REF!+'[41]Tagging data'!$C$1:$C$6</definedName>
    <definedName name="Mode_of_Engagement" localSheetId="5">#REF!+'[41]Tagging data'!$C$1:$C$6</definedName>
    <definedName name="Mode_of_Engagement" localSheetId="6">#REF!+'[41]Tagging data'!$C$1:$C$6</definedName>
    <definedName name="Mode_of_Engagement" localSheetId="7">#REF!+'[41]Tagging data'!$C$1:$C$6</definedName>
    <definedName name="Mode_of_Engagement" localSheetId="8">#REF!+'[41]Tagging data'!$C$1:$C$6</definedName>
    <definedName name="Mode_of_Engagement">#REF!+'[41]Tagging data'!$C$1:$C$6</definedName>
    <definedName name="moislettre">[17]renvoi!$A$52</definedName>
    <definedName name="month" localSheetId="2">#REF!</definedName>
    <definedName name="month" localSheetId="3">#REF!</definedName>
    <definedName name="month" localSheetId="4">#REF!</definedName>
    <definedName name="month" localSheetId="5">#REF!</definedName>
    <definedName name="month" localSheetId="6">#REF!</definedName>
    <definedName name="month" localSheetId="7">#REF!</definedName>
    <definedName name="month" localSheetId="8">#REF!</definedName>
    <definedName name="month">#REF!</definedName>
    <definedName name="monthpaid" localSheetId="2">#REF!</definedName>
    <definedName name="monthpaid" localSheetId="3">#REF!</definedName>
    <definedName name="monthpaid" localSheetId="4">#REF!</definedName>
    <definedName name="monthpaid" localSheetId="5">#REF!</definedName>
    <definedName name="monthpaid" localSheetId="6">#REF!</definedName>
    <definedName name="monthpaid" localSheetId="7">#REF!</definedName>
    <definedName name="monthpaid" localSheetId="8">#REF!</definedName>
    <definedName name="monthpaid">#REF!</definedName>
    <definedName name="MSF_ACCOUNT">'[8]3.ExportSAGA'!$L:$L</definedName>
    <definedName name="MSF_ATTRIBUTE">'[8]3.ExportSAGA'!$AP:$AP</definedName>
    <definedName name="MSF_EXPTYPE">'[8]3.ExportSAGA'!$BB:$BB</definedName>
    <definedName name="MSF_PROJECTCODE">'[8]3.ExportSAGA'!$N:$N</definedName>
    <definedName name="MSH_Opt_1" localSheetId="2">[14]MSH!#REF!</definedName>
    <definedName name="MSH_Opt_1" localSheetId="3">[14]MSH!#REF!</definedName>
    <definedName name="MSH_Opt_1" localSheetId="4">[14]MSH!#REF!</definedName>
    <definedName name="MSH_Opt_1" localSheetId="5">[14]MSH!#REF!</definedName>
    <definedName name="MSH_Opt_1" localSheetId="6">[14]MSH!#REF!</definedName>
    <definedName name="MSH_Opt_1" localSheetId="7">[14]MSH!#REF!</definedName>
    <definedName name="MSH_Opt_1" localSheetId="8">[14]MSH!#REF!</definedName>
    <definedName name="MSH_Opt_1">[14]MSH!#REF!</definedName>
    <definedName name="MSH_Opt_2" localSheetId="2">[14]MSH!#REF!</definedName>
    <definedName name="MSH_Opt_2" localSheetId="3">[14]MSH!#REF!</definedName>
    <definedName name="MSH_Opt_2" localSheetId="4">[14]MSH!#REF!</definedName>
    <definedName name="MSH_Opt_2" localSheetId="5">[14]MSH!#REF!</definedName>
    <definedName name="MSH_Opt_2" localSheetId="6">[14]MSH!#REF!</definedName>
    <definedName name="MSH_Opt_2" localSheetId="7">[14]MSH!#REF!</definedName>
    <definedName name="MSH_Opt_2" localSheetId="8">[14]MSH!#REF!</definedName>
    <definedName name="MSH_Opt_2">[14]MSH!#REF!</definedName>
    <definedName name="MSH_Opt_3" localSheetId="2">[14]MSH!#REF!</definedName>
    <definedName name="MSH_Opt_3" localSheetId="3">[14]MSH!#REF!</definedName>
    <definedName name="MSH_Opt_3" localSheetId="4">[14]MSH!#REF!</definedName>
    <definedName name="MSH_Opt_3" localSheetId="5">[14]MSH!#REF!</definedName>
    <definedName name="MSH_Opt_3" localSheetId="6">[14]MSH!#REF!</definedName>
    <definedName name="MSH_Opt_3" localSheetId="7">[14]MSH!#REF!</definedName>
    <definedName name="MSH_Opt_3" localSheetId="8">[14]MSH!#REF!</definedName>
    <definedName name="MSH_Opt_3">[14]MSH!#REF!</definedName>
    <definedName name="MSH_Opt_4" localSheetId="2">[14]MSH!#REF!</definedName>
    <definedName name="MSH_Opt_4" localSheetId="3">[14]MSH!#REF!</definedName>
    <definedName name="MSH_Opt_4" localSheetId="4">[14]MSH!#REF!</definedName>
    <definedName name="MSH_Opt_4" localSheetId="5">[14]MSH!#REF!</definedName>
    <definedName name="MSH_Opt_4" localSheetId="6">[14]MSH!#REF!</definedName>
    <definedName name="MSH_Opt_4" localSheetId="7">[14]MSH!#REF!</definedName>
    <definedName name="MSH_Opt_4" localSheetId="8">[14]MSH!#REF!</definedName>
    <definedName name="MSH_Opt_4">[14]MSH!#REF!</definedName>
    <definedName name="MultCountry_Consultants" localSheetId="2">[14]MSH!#REF!,[14]MSH!#REF!,[14]MSH!#REF!</definedName>
    <definedName name="MultCountry_Consultants" localSheetId="3">[14]MSH!#REF!,[14]MSH!#REF!,[14]MSH!#REF!</definedName>
    <definedName name="MultCountry_Consultants" localSheetId="4">[14]MSH!#REF!,[14]MSH!#REF!,[14]MSH!#REF!</definedName>
    <definedName name="MultCountry_Consultants" localSheetId="5">[14]MSH!#REF!,[14]MSH!#REF!,[14]MSH!#REF!</definedName>
    <definedName name="MultCountry_Consultants" localSheetId="6">[14]MSH!#REF!,[14]MSH!#REF!,[14]MSH!#REF!</definedName>
    <definedName name="MultCountry_Consultants" localSheetId="7">[14]MSH!#REF!,[14]MSH!#REF!,[14]MSH!#REF!</definedName>
    <definedName name="MultCountry_Consultants" localSheetId="8">[14]MSH!#REF!,[14]MSH!#REF!,[14]MSH!#REF!</definedName>
    <definedName name="MultCountry_Consultants">[14]MSH!#REF!,[14]MSH!#REF!,[14]MSH!#REF!</definedName>
    <definedName name="MultCountry_HOCTrav" localSheetId="2">[14]MSH!#REF!</definedName>
    <definedName name="MultCountry_HOCTrav" localSheetId="3">[14]MSH!#REF!</definedName>
    <definedName name="MultCountry_HOCTrav" localSheetId="4">[14]MSH!#REF!</definedName>
    <definedName name="MultCountry_HOCTrav" localSheetId="5">[14]MSH!#REF!</definedName>
    <definedName name="MultCountry_HOCTrav" localSheetId="6">[14]MSH!#REF!</definedName>
    <definedName name="MultCountry_HOCTrav" localSheetId="7">[14]MSH!#REF!</definedName>
    <definedName name="MultCountry_HOCTrav" localSheetId="8">[14]MSH!#REF!</definedName>
    <definedName name="MultCountry_HOCTrav">[14]MSH!#REF!</definedName>
    <definedName name="MultCountry_ICTrav" localSheetId="2">[14]MSH!#REF!</definedName>
    <definedName name="MultCountry_ICTrav" localSheetId="3">[14]MSH!#REF!</definedName>
    <definedName name="MultCountry_ICTrav" localSheetId="4">[14]MSH!#REF!</definedName>
    <definedName name="MultCountry_ICTrav" localSheetId="5">[14]MSH!#REF!</definedName>
    <definedName name="MultCountry_ICTrav" localSheetId="6">[14]MSH!#REF!</definedName>
    <definedName name="MultCountry_ICTrav" localSheetId="7">[14]MSH!#REF!</definedName>
    <definedName name="MultCountry_ICTrav" localSheetId="8">[14]MSH!#REF!</definedName>
    <definedName name="MultCountry_ICTrav">[14]MSH!#REF!</definedName>
    <definedName name="MultCountry_Prof" localSheetId="2">[14]MSH!#REF!</definedName>
    <definedName name="MultCountry_Prof" localSheetId="3">[14]MSH!#REF!</definedName>
    <definedName name="MultCountry_Prof" localSheetId="4">[14]MSH!#REF!</definedName>
    <definedName name="MultCountry_Prof" localSheetId="5">[14]MSH!#REF!</definedName>
    <definedName name="MultCountry_Prof" localSheetId="6">[14]MSH!#REF!</definedName>
    <definedName name="MultCountry_Prof" localSheetId="7">[14]MSH!#REF!</definedName>
    <definedName name="MultCountry_Prof" localSheetId="8">[14]MSH!#REF!</definedName>
    <definedName name="MultCountry_Prof">[14]MSH!#REF!</definedName>
    <definedName name="MultCountry_STTA" localSheetId="2">[14]MSH!#REF!,[14]MSH!#REF!</definedName>
    <definedName name="MultCountry_STTA" localSheetId="3">[14]MSH!#REF!,[14]MSH!#REF!</definedName>
    <definedName name="MultCountry_STTA" localSheetId="4">[14]MSH!#REF!,[14]MSH!#REF!</definedName>
    <definedName name="MultCountry_STTA" localSheetId="5">[14]MSH!#REF!,[14]MSH!#REF!</definedName>
    <definedName name="MultCountry_STTA" localSheetId="6">[14]MSH!#REF!,[14]MSH!#REF!</definedName>
    <definedName name="MultCountry_STTA" localSheetId="7">[14]MSH!#REF!,[14]MSH!#REF!</definedName>
    <definedName name="MultCountry_STTA" localSheetId="8">[14]MSH!#REF!,[14]MSH!#REF!</definedName>
    <definedName name="MultCountry_STTA">[14]MSH!#REF!,[14]MSH!#REF!</definedName>
    <definedName name="MultCountry_STTATrav" localSheetId="2">[14]MSH!#REF!</definedName>
    <definedName name="MultCountry_STTATrav" localSheetId="3">[14]MSH!#REF!</definedName>
    <definedName name="MultCountry_STTATrav" localSheetId="4">[14]MSH!#REF!</definedName>
    <definedName name="MultCountry_STTATrav" localSheetId="5">[14]MSH!#REF!</definedName>
    <definedName name="MultCountry_STTATrav" localSheetId="6">[14]MSH!#REF!</definedName>
    <definedName name="MultCountry_STTATrav" localSheetId="7">[14]MSH!#REF!</definedName>
    <definedName name="MultCountry_STTATrav" localSheetId="8">[14]MSH!#REF!</definedName>
    <definedName name="MultCountry_STTATrav">[14]MSH!#REF!</definedName>
    <definedName name="MultCountry_Supp" localSheetId="2">[14]MSH!#REF!</definedName>
    <definedName name="MultCountry_Supp" localSheetId="3">[14]MSH!#REF!</definedName>
    <definedName name="MultCountry_Supp" localSheetId="4">[14]MSH!#REF!</definedName>
    <definedName name="MultCountry_Supp" localSheetId="5">[14]MSH!#REF!</definedName>
    <definedName name="MultCountry_Supp" localSheetId="6">[14]MSH!#REF!</definedName>
    <definedName name="MultCountry_Supp" localSheetId="7">[14]MSH!#REF!</definedName>
    <definedName name="MultCountry_Supp" localSheetId="8">[14]MSH!#REF!</definedName>
    <definedName name="MultCountry_Supp">[14]MSH!#REF!</definedName>
    <definedName name="Nahya_pcode" localSheetId="2">#REF!</definedName>
    <definedName name="Nahya_pcode" localSheetId="3">#REF!</definedName>
    <definedName name="Nahya_pcode" localSheetId="4">#REF!</definedName>
    <definedName name="Nahya_pcode" localSheetId="5">#REF!</definedName>
    <definedName name="Nahya_pcode" localSheetId="6">#REF!</definedName>
    <definedName name="Nahya_pcode" localSheetId="7">#REF!</definedName>
    <definedName name="Nahya_pcode" localSheetId="8">#REF!</definedName>
    <definedName name="Nahya_pcode">#REF!</definedName>
    <definedName name="Nahya_pcode1Column" localSheetId="2">#REF!</definedName>
    <definedName name="Nahya_pcode1Column" localSheetId="3">#REF!</definedName>
    <definedName name="Nahya_pcode1Column" localSheetId="4">#REF!</definedName>
    <definedName name="Nahya_pcode1Column" localSheetId="5">#REF!</definedName>
    <definedName name="Nahya_pcode1Column" localSheetId="6">#REF!</definedName>
    <definedName name="Nahya_pcode1Column" localSheetId="7">#REF!</definedName>
    <definedName name="Nahya_pcode1Column" localSheetId="8">#REF!</definedName>
    <definedName name="Nahya_pcode1Column">#REF!</definedName>
    <definedName name="Nahya_pcode1Start" localSheetId="2">#REF!</definedName>
    <definedName name="Nahya_pcode1Start" localSheetId="3">#REF!</definedName>
    <definedName name="Nahya_pcode1Start" localSheetId="4">#REF!</definedName>
    <definedName name="Nahya_pcode1Start" localSheetId="5">#REF!</definedName>
    <definedName name="Nahya_pcode1Start" localSheetId="6">#REF!</definedName>
    <definedName name="Nahya_pcode1Start" localSheetId="7">#REF!</definedName>
    <definedName name="Nahya_pcode1Start" localSheetId="8">#REF!</definedName>
    <definedName name="Nahya_pcode1Start">#REF!</definedName>
    <definedName name="NahyaStart" localSheetId="2">#REF!</definedName>
    <definedName name="NahyaStart" localSheetId="3">#REF!</definedName>
    <definedName name="NahyaStart" localSheetId="4">#REF!</definedName>
    <definedName name="NahyaStart" localSheetId="5">#REF!</definedName>
    <definedName name="NahyaStart" localSheetId="6">#REF!</definedName>
    <definedName name="NahyaStart" localSheetId="7">#REF!</definedName>
    <definedName name="NahyaStart" localSheetId="8">#REF!</definedName>
    <definedName name="NahyaStart">#REF!</definedName>
    <definedName name="names" localSheetId="2">#REF!</definedName>
    <definedName name="names" localSheetId="3">#REF!</definedName>
    <definedName name="names" localSheetId="4">#REF!</definedName>
    <definedName name="names" localSheetId="5">#REF!</definedName>
    <definedName name="names" localSheetId="6">#REF!</definedName>
    <definedName name="names" localSheetId="7">#REF!</definedName>
    <definedName name="names" localSheetId="8">#REF!</definedName>
    <definedName name="names">#REF!</definedName>
    <definedName name="nancy" localSheetId="2">#REF!</definedName>
    <definedName name="nancy" localSheetId="3">#REF!</definedName>
    <definedName name="nancy" localSheetId="4">#REF!</definedName>
    <definedName name="nancy" localSheetId="5">#REF!</definedName>
    <definedName name="nancy" localSheetId="6">#REF!</definedName>
    <definedName name="nancy" localSheetId="7">#REF!</definedName>
    <definedName name="nancy" localSheetId="8">#REF!</definedName>
    <definedName name="nancy">#REF!</definedName>
    <definedName name="nationality">'[18]Data Input'!$N$2:$N$3</definedName>
    <definedName name="New" localSheetId="2">[57]applicant!#REF!</definedName>
    <definedName name="New" localSheetId="3">[57]applicant!#REF!</definedName>
    <definedName name="New" localSheetId="4">[57]applicant!#REF!</definedName>
    <definedName name="New" localSheetId="5">[57]applicant!#REF!</definedName>
    <definedName name="New" localSheetId="6">[57]applicant!#REF!</definedName>
    <definedName name="New" localSheetId="7">[57]applicant!#REF!</definedName>
    <definedName name="New" localSheetId="8">[57]applicant!#REF!</definedName>
    <definedName name="New">[57]applicant!#REF!</definedName>
    <definedName name="ngo">'[58]Facility ID'!$A$3:$B$2723</definedName>
    <definedName name="nj" localSheetId="2" hidden="1">[47]Barêmes!#REF!</definedName>
    <definedName name="nj" localSheetId="3" hidden="1">[47]Barêmes!#REF!</definedName>
    <definedName name="nj" localSheetId="4" hidden="1">[47]Barêmes!#REF!</definedName>
    <definedName name="nj" localSheetId="5" hidden="1">[47]Barêmes!#REF!</definedName>
    <definedName name="nj" localSheetId="6" hidden="1">[47]Barêmes!#REF!</definedName>
    <definedName name="nj" localSheetId="7" hidden="1">[47]Barêmes!#REF!</definedName>
    <definedName name="nj" localSheetId="8" hidden="1">[47]Barêmes!#REF!</definedName>
    <definedName name="nj" hidden="1">[47]Barêmes!#REF!</definedName>
    <definedName name="NNN" localSheetId="2">#REF!</definedName>
    <definedName name="NNN" localSheetId="3">#REF!</definedName>
    <definedName name="NNN" localSheetId="4">#REF!</definedName>
    <definedName name="NNN" localSheetId="5">#REF!</definedName>
    <definedName name="NNN" localSheetId="6">#REF!</definedName>
    <definedName name="NNN" localSheetId="7">#REF!</definedName>
    <definedName name="NNN" localSheetId="8">#REF!</definedName>
    <definedName name="NNN">#REF!</definedName>
    <definedName name="NOMINAL">[59]Nominal!$A:$A</definedName>
    <definedName name="Nov" localSheetId="2">#REF!</definedName>
    <definedName name="Nov" localSheetId="3">#REF!</definedName>
    <definedName name="Nov" localSheetId="4">#REF!</definedName>
    <definedName name="Nov" localSheetId="5">#REF!</definedName>
    <definedName name="Nov" localSheetId="6">#REF!</definedName>
    <definedName name="Nov" localSheetId="7">#REF!</definedName>
    <definedName name="Nov" localSheetId="8">#REF!</definedName>
    <definedName name="Nov">#REF!</definedName>
    <definedName name="Num_Debut" localSheetId="2">#REF!</definedName>
    <definedName name="Num_Debut" localSheetId="3">#REF!</definedName>
    <definedName name="Num_Debut" localSheetId="4">#REF!</definedName>
    <definedName name="Num_Debut" localSheetId="5">#REF!</definedName>
    <definedName name="Num_Debut" localSheetId="6">#REF!</definedName>
    <definedName name="Num_Debut" localSheetId="7">#REF!</definedName>
    <definedName name="Num_Debut" localSheetId="8">#REF!</definedName>
    <definedName name="Num_Debut">#REF!</definedName>
    <definedName name="Num_Fin" localSheetId="2">#REF!</definedName>
    <definedName name="Num_Fin" localSheetId="3">#REF!</definedName>
    <definedName name="Num_Fin" localSheetId="4">#REF!</definedName>
    <definedName name="Num_Fin" localSheetId="5">#REF!</definedName>
    <definedName name="Num_Fin" localSheetId="6">#REF!</definedName>
    <definedName name="Num_Fin" localSheetId="7">#REF!</definedName>
    <definedName name="Num_Fin" localSheetId="8">#REF!</definedName>
    <definedName name="Num_Fin">#REF!</definedName>
    <definedName name="OBLIG" localSheetId="2">#REF!</definedName>
    <definedName name="OBLIG" localSheetId="3">#REF!</definedName>
    <definedName name="OBLIG" localSheetId="4">#REF!</definedName>
    <definedName name="OBLIG" localSheetId="5">#REF!</definedName>
    <definedName name="OBLIG" localSheetId="6">#REF!</definedName>
    <definedName name="OBLIG" localSheetId="7">#REF!</definedName>
    <definedName name="OBLIG" localSheetId="8">#REF!</definedName>
    <definedName name="OBLIG">#REF!</definedName>
    <definedName name="Oct" localSheetId="2">#REF!</definedName>
    <definedName name="Oct" localSheetId="3">#REF!</definedName>
    <definedName name="Oct" localSheetId="4">#REF!</definedName>
    <definedName name="Oct" localSheetId="5">#REF!</definedName>
    <definedName name="Oct" localSheetId="6">#REF!</definedName>
    <definedName name="Oct" localSheetId="7">#REF!</definedName>
    <definedName name="Oct" localSheetId="8">#REF!</definedName>
    <definedName name="Oct">#REF!</definedName>
    <definedName name="OH" localSheetId="2">'[1]PI_Indicators 2018'!#REF!</definedName>
    <definedName name="OH" localSheetId="3">'[1]PI_Indicators 2018'!#REF!</definedName>
    <definedName name="OH" localSheetId="4">'[1]PI_Indicators 2018'!#REF!</definedName>
    <definedName name="OH" localSheetId="5">'[1]PI_Indicators 2018'!#REF!</definedName>
    <definedName name="OH" localSheetId="6">'[1]PI_Indicators 2018'!#REF!</definedName>
    <definedName name="OH" localSheetId="7">'[1]PI_Indicators 2018'!#REF!</definedName>
    <definedName name="OH" localSheetId="8">'[1]PI_Indicators 2018'!#REF!</definedName>
    <definedName name="OH">'[1]PI_Indicators 2018'!#REF!</definedName>
    <definedName name="old" localSheetId="2">#REF!</definedName>
    <definedName name="old" localSheetId="3">#REF!</definedName>
    <definedName name="old" localSheetId="4">#REF!</definedName>
    <definedName name="old" localSheetId="5">#REF!</definedName>
    <definedName name="old" localSheetId="6">#REF!</definedName>
    <definedName name="old" localSheetId="7">#REF!</definedName>
    <definedName name="old" localSheetId="8">#REF!</definedName>
    <definedName name="old">#REF!</definedName>
    <definedName name="optype" localSheetId="2">#REF!</definedName>
    <definedName name="optype" localSheetId="3">#REF!</definedName>
    <definedName name="optype" localSheetId="4">#REF!</definedName>
    <definedName name="optype" localSheetId="5">#REF!</definedName>
    <definedName name="optype" localSheetId="6">#REF!</definedName>
    <definedName name="optype" localSheetId="7">#REF!</definedName>
    <definedName name="optype" localSheetId="8">#REF!</definedName>
    <definedName name="optype">#REF!</definedName>
    <definedName name="Organization" localSheetId="2">#REF!</definedName>
    <definedName name="Organization" localSheetId="3">#REF!</definedName>
    <definedName name="Organization" localSheetId="4">#REF!</definedName>
    <definedName name="Organization" localSheetId="5">#REF!</definedName>
    <definedName name="Organization" localSheetId="6">#REF!</definedName>
    <definedName name="Organization" localSheetId="7">#REF!</definedName>
    <definedName name="Organization" localSheetId="8">#REF!</definedName>
    <definedName name="Organization">#REF!</definedName>
    <definedName name="Origin">[39]Lists!$C$2:$C$5</definedName>
    <definedName name="OTD" localSheetId="2">#REF!</definedName>
    <definedName name="OTD" localSheetId="3">#REF!</definedName>
    <definedName name="OTD" localSheetId="4">#REF!</definedName>
    <definedName name="OTD" localSheetId="5">#REF!</definedName>
    <definedName name="OTD" localSheetId="6">#REF!</definedName>
    <definedName name="OTD" localSheetId="7">#REF!</definedName>
    <definedName name="OTD" localSheetId="8">#REF!</definedName>
    <definedName name="OTD">#REF!</definedName>
    <definedName name="outcome" localSheetId="2">#REF!</definedName>
    <definedName name="outcome" localSheetId="3">#REF!</definedName>
    <definedName name="outcome" localSheetId="4">#REF!</definedName>
    <definedName name="outcome" localSheetId="5">#REF!</definedName>
    <definedName name="outcome" localSheetId="6">#REF!</definedName>
    <definedName name="outcome" localSheetId="7">#REF!</definedName>
    <definedName name="outcome" localSheetId="8">#REF!</definedName>
    <definedName name="outcome">#REF!</definedName>
    <definedName name="Output_Indicator_2.4">[60]Logframe!$B$81</definedName>
    <definedName name="Output_Indicator_3.4">[60]Logframe!$B$108</definedName>
    <definedName name="Output_Indicator_4.4">[60]Logframe!$B$135</definedName>
    <definedName name="Output_Indicator_5.4">[60]Logframe!$B$162</definedName>
    <definedName name="p" localSheetId="2">'[61]#REF'!#REF!</definedName>
    <definedName name="p" localSheetId="3">'[61]#REF'!#REF!</definedName>
    <definedName name="p" localSheetId="4">'[61]#REF'!#REF!</definedName>
    <definedName name="p" localSheetId="5">'[61]#REF'!#REF!</definedName>
    <definedName name="p" localSheetId="6">'[61]#REF'!#REF!</definedName>
    <definedName name="p" localSheetId="7">'[61]#REF'!#REF!</definedName>
    <definedName name="p" localSheetId="8">'[61]#REF'!#REF!</definedName>
    <definedName name="p">'[61]#REF'!#REF!</definedName>
    <definedName name="Partner">[32]Combo!$B:$B</definedName>
    <definedName name="payments" localSheetId="2">#REF!</definedName>
    <definedName name="payments" localSheetId="3">#REF!</definedName>
    <definedName name="payments" localSheetId="4">#REF!</definedName>
    <definedName name="payments" localSheetId="5">#REF!</definedName>
    <definedName name="payments" localSheetId="6">#REF!</definedName>
    <definedName name="payments" localSheetId="7">#REF!</definedName>
    <definedName name="payments" localSheetId="8">#REF!</definedName>
    <definedName name="payments">#REF!</definedName>
    <definedName name="Payroll" localSheetId="2">#REF!</definedName>
    <definedName name="Payroll" localSheetId="3">#REF!</definedName>
    <definedName name="Payroll" localSheetId="4">#REF!</definedName>
    <definedName name="Payroll" localSheetId="5">#REF!</definedName>
    <definedName name="Payroll" localSheetId="6">#REF!</definedName>
    <definedName name="Payroll" localSheetId="7">#REF!</definedName>
    <definedName name="Payroll" localSheetId="8">#REF!</definedName>
    <definedName name="Payroll">#REF!</definedName>
    <definedName name="Payrolls" localSheetId="2">#REF!</definedName>
    <definedName name="Payrolls" localSheetId="3">#REF!</definedName>
    <definedName name="Payrolls" localSheetId="4">#REF!</definedName>
    <definedName name="Payrolls" localSheetId="5">#REF!</definedName>
    <definedName name="Payrolls" localSheetId="6">#REF!</definedName>
    <definedName name="Payrolls" localSheetId="7">#REF!</definedName>
    <definedName name="Payrolls" localSheetId="8">#REF!</definedName>
    <definedName name="Payrolls">#REF!</definedName>
    <definedName name="pending" localSheetId="2">#REF!</definedName>
    <definedName name="pending" localSheetId="3">#REF!</definedName>
    <definedName name="pending" localSheetId="4">#REF!</definedName>
    <definedName name="pending" localSheetId="5">#REF!</definedName>
    <definedName name="pending" localSheetId="6">#REF!</definedName>
    <definedName name="pending" localSheetId="7">#REF!</definedName>
    <definedName name="pending" localSheetId="8">#REF!</definedName>
    <definedName name="pending">#REF!</definedName>
    <definedName name="pendingadv" localSheetId="2">#REF!</definedName>
    <definedName name="pendingadv" localSheetId="3">#REF!</definedName>
    <definedName name="pendingadv" localSheetId="4">#REF!</definedName>
    <definedName name="pendingadv" localSheetId="5">#REF!</definedName>
    <definedName name="pendingadv" localSheetId="6">#REF!</definedName>
    <definedName name="pendingadv" localSheetId="7">#REF!</definedName>
    <definedName name="pendingadv" localSheetId="8">#REF!</definedName>
    <definedName name="pendingadv">#REF!</definedName>
    <definedName name="PerDiem">[14]Parameters!$D$47</definedName>
    <definedName name="Period_1">[14]Parameters!$D$4</definedName>
    <definedName name="Period_2">[14]Parameters!$D$5</definedName>
    <definedName name="Period_3">[14]Parameters!$D$6</definedName>
    <definedName name="Period_4">[14]Parameters!$D$7</definedName>
    <definedName name="period_5">[14]Parameters!$D$8</definedName>
    <definedName name="period_names" localSheetId="2">#REF!</definedName>
    <definedName name="period_names" localSheetId="3">#REF!</definedName>
    <definedName name="period_names" localSheetId="4">#REF!</definedName>
    <definedName name="period_names" localSheetId="5">#REF!</definedName>
    <definedName name="period_names" localSheetId="6">#REF!</definedName>
    <definedName name="period_names" localSheetId="7">#REF!</definedName>
    <definedName name="period_names" localSheetId="8">#REF!</definedName>
    <definedName name="period_names">#REF!</definedName>
    <definedName name="PHCC">[62]Facilities!$H$10</definedName>
    <definedName name="PHCU">[62]Facilities!$G$10</definedName>
    <definedName name="PID2AC" localSheetId="2">'[1]PI_Indicators 2018'!#REF!</definedName>
    <definedName name="PID2AC" localSheetId="3">'[1]PI_Indicators 2018'!#REF!</definedName>
    <definedName name="PID2AC" localSheetId="4">'[1]PI_Indicators 2018'!#REF!</definedName>
    <definedName name="PID2AC" localSheetId="5">'[1]PI_Indicators 2018'!#REF!</definedName>
    <definedName name="PID2AC" localSheetId="6">'[1]PI_Indicators 2018'!#REF!</definedName>
    <definedName name="PID2AC" localSheetId="7">'[1]PI_Indicators 2018'!#REF!</definedName>
    <definedName name="PID2AC" localSheetId="8">'[1]PI_Indicators 2018'!#REF!</definedName>
    <definedName name="PID2AC">'[1]PI_Indicators 2018'!#REF!</definedName>
    <definedName name="PID2AD" localSheetId="2">'[1]PI_Indicators 2018'!#REF!</definedName>
    <definedName name="PID2AD" localSheetId="3">'[1]PI_Indicators 2018'!#REF!</definedName>
    <definedName name="PID2AD" localSheetId="4">'[1]PI_Indicators 2018'!#REF!</definedName>
    <definedName name="PID2AD" localSheetId="5">'[1]PI_Indicators 2018'!#REF!</definedName>
    <definedName name="PID2AD" localSheetId="6">'[1]PI_Indicators 2018'!#REF!</definedName>
    <definedName name="PID2AD" localSheetId="7">'[1]PI_Indicators 2018'!#REF!</definedName>
    <definedName name="PID2AD" localSheetId="8">'[1]PI_Indicators 2018'!#REF!</definedName>
    <definedName name="PID2AD">'[1]PI_Indicators 2018'!#REF!</definedName>
    <definedName name="PID3AD" localSheetId="2">'[1]PI_Indicators 2018'!#REF!</definedName>
    <definedName name="PID3AD" localSheetId="3">'[1]PI_Indicators 2018'!#REF!</definedName>
    <definedName name="PID3AD" localSheetId="4">'[1]PI_Indicators 2018'!#REF!</definedName>
    <definedName name="PID3AD" localSheetId="5">'[1]PI_Indicators 2018'!#REF!</definedName>
    <definedName name="PID3AD" localSheetId="6">'[1]PI_Indicators 2018'!#REF!</definedName>
    <definedName name="PID3AD" localSheetId="7">'[1]PI_Indicators 2018'!#REF!</definedName>
    <definedName name="PID3AD" localSheetId="8">'[1]PI_Indicators 2018'!#REF!</definedName>
    <definedName name="PID3AD">'[1]PI_Indicators 2018'!#REF!</definedName>
    <definedName name="PID3AE" localSheetId="2">'[1]PI_Indicators 2018'!#REF!</definedName>
    <definedName name="PID3AE" localSheetId="3">'[1]PI_Indicators 2018'!#REF!</definedName>
    <definedName name="PID3AE" localSheetId="4">'[1]PI_Indicators 2018'!#REF!</definedName>
    <definedName name="PID3AE" localSheetId="5">'[1]PI_Indicators 2018'!#REF!</definedName>
    <definedName name="PID3AE" localSheetId="6">'[1]PI_Indicators 2018'!#REF!</definedName>
    <definedName name="PID3AE" localSheetId="7">'[1]PI_Indicators 2018'!#REF!</definedName>
    <definedName name="PID3AE" localSheetId="8">'[1]PI_Indicators 2018'!#REF!</definedName>
    <definedName name="PID3AE">'[1]PI_Indicators 2018'!#REF!</definedName>
    <definedName name="PID3AF" localSheetId="2">'[1]PI_Indicators 2018'!#REF!</definedName>
    <definedName name="PID3AF" localSheetId="3">'[1]PI_Indicators 2018'!#REF!</definedName>
    <definedName name="PID3AF" localSheetId="4">'[1]PI_Indicators 2018'!#REF!</definedName>
    <definedName name="PID3AF" localSheetId="5">'[1]PI_Indicators 2018'!#REF!</definedName>
    <definedName name="PID3AF" localSheetId="6">'[1]PI_Indicators 2018'!#REF!</definedName>
    <definedName name="PID3AF" localSheetId="7">'[1]PI_Indicators 2018'!#REF!</definedName>
    <definedName name="PID3AF" localSheetId="8">'[1]PI_Indicators 2018'!#REF!</definedName>
    <definedName name="PID3AF">'[1]PI_Indicators 2018'!#REF!</definedName>
    <definedName name="PID5AR" localSheetId="2">'[1]PI_Indicators 2018'!#REF!</definedName>
    <definedName name="PID5AR" localSheetId="3">'[1]PI_Indicators 2018'!#REF!</definedName>
    <definedName name="PID5AR" localSheetId="4">'[1]PI_Indicators 2018'!#REF!</definedName>
    <definedName name="PID5AR" localSheetId="5">'[1]PI_Indicators 2018'!#REF!</definedName>
    <definedName name="PID5AR" localSheetId="6">'[1]PI_Indicators 2018'!#REF!</definedName>
    <definedName name="PID5AR" localSheetId="7">'[1]PI_Indicators 2018'!#REF!</definedName>
    <definedName name="PID5AR" localSheetId="8">'[1]PI_Indicators 2018'!#REF!</definedName>
    <definedName name="PID5AR">'[1]PI_Indicators 2018'!#REF!</definedName>
    <definedName name="PIF2AC" localSheetId="2">'[1]PI_Indicators 2018'!#REF!</definedName>
    <definedName name="PIF2AC" localSheetId="3">'[1]PI_Indicators 2018'!#REF!</definedName>
    <definedName name="PIF2AC" localSheetId="4">'[1]PI_Indicators 2018'!#REF!</definedName>
    <definedName name="PIF2AC" localSheetId="5">'[1]PI_Indicators 2018'!#REF!</definedName>
    <definedName name="PIF2AC" localSheetId="6">'[1]PI_Indicators 2018'!#REF!</definedName>
    <definedName name="PIF2AC" localSheetId="7">'[1]PI_Indicators 2018'!#REF!</definedName>
    <definedName name="PIF2AC" localSheetId="8">'[1]PI_Indicators 2018'!#REF!</definedName>
    <definedName name="PIF2AC">'[1]PI_Indicators 2018'!#REF!</definedName>
    <definedName name="PIF9AA" localSheetId="2">'[1]PI_Indicators 2018'!#REF!</definedName>
    <definedName name="PIF9AA" localSheetId="3">'[1]PI_Indicators 2018'!#REF!</definedName>
    <definedName name="PIF9AA" localSheetId="4">'[1]PI_Indicators 2018'!#REF!</definedName>
    <definedName name="PIF9AA" localSheetId="5">'[1]PI_Indicators 2018'!#REF!</definedName>
    <definedName name="PIF9AA" localSheetId="6">'[1]PI_Indicators 2018'!#REF!</definedName>
    <definedName name="PIF9AA" localSheetId="7">'[1]PI_Indicators 2018'!#REF!</definedName>
    <definedName name="PIF9AA" localSheetId="8">'[1]PI_Indicators 2018'!#REF!</definedName>
    <definedName name="PIF9AA">'[1]PI_Indicators 2018'!#REF!</definedName>
    <definedName name="PIH9AC" localSheetId="2">'[1]PI_Indicators 2018'!#REF!</definedName>
    <definedName name="PIH9AC" localSheetId="3">'[1]PI_Indicators 2018'!#REF!</definedName>
    <definedName name="PIH9AC" localSheetId="4">'[1]PI_Indicators 2018'!#REF!</definedName>
    <definedName name="PIH9AC" localSheetId="5">'[1]PI_Indicators 2018'!#REF!</definedName>
    <definedName name="PIH9AC" localSheetId="6">'[1]PI_Indicators 2018'!#REF!</definedName>
    <definedName name="PIH9AC" localSheetId="7">'[1]PI_Indicators 2018'!#REF!</definedName>
    <definedName name="PIH9AC" localSheetId="8">'[1]PI_Indicators 2018'!#REF!</definedName>
    <definedName name="PIH9AC">'[1]PI_Indicators 2018'!#REF!</definedName>
    <definedName name="PIH9AD" localSheetId="2">'[1]PI_Indicators 2018'!#REF!</definedName>
    <definedName name="PIH9AD" localSheetId="3">'[1]PI_Indicators 2018'!#REF!</definedName>
    <definedName name="PIH9AD" localSheetId="4">'[1]PI_Indicators 2018'!#REF!</definedName>
    <definedName name="PIH9AD" localSheetId="5">'[1]PI_Indicators 2018'!#REF!</definedName>
    <definedName name="PIH9AD" localSheetId="6">'[1]PI_Indicators 2018'!#REF!</definedName>
    <definedName name="PIH9AD" localSheetId="7">'[1]PI_Indicators 2018'!#REF!</definedName>
    <definedName name="PIH9AD" localSheetId="8">'[1]PI_Indicators 2018'!#REF!</definedName>
    <definedName name="PIH9AD">'[1]PI_Indicators 2018'!#REF!</definedName>
    <definedName name="PIJ1AC" localSheetId="2">'[1]PI_Indicators 2018'!#REF!</definedName>
    <definedName name="PIJ1AC" localSheetId="3">'[1]PI_Indicators 2018'!#REF!</definedName>
    <definedName name="PIJ1AC" localSheetId="4">'[1]PI_Indicators 2018'!#REF!</definedName>
    <definedName name="PIJ1AC" localSheetId="5">'[1]PI_Indicators 2018'!#REF!</definedName>
    <definedName name="PIJ1AC" localSheetId="6">'[1]PI_Indicators 2018'!#REF!</definedName>
    <definedName name="PIJ1AC" localSheetId="7">'[1]PI_Indicators 2018'!#REF!</definedName>
    <definedName name="PIJ1AC" localSheetId="8">'[1]PI_Indicators 2018'!#REF!</definedName>
    <definedName name="PIJ1AC">'[1]PI_Indicators 2018'!#REF!</definedName>
    <definedName name="PIJ2AB" localSheetId="2">'[1]PI_Indicators 2018'!#REF!</definedName>
    <definedName name="PIJ2AB" localSheetId="3">'[1]PI_Indicators 2018'!#REF!</definedName>
    <definedName name="PIJ2AB" localSheetId="4">'[1]PI_Indicators 2018'!#REF!</definedName>
    <definedName name="PIJ2AB" localSheetId="5">'[1]PI_Indicators 2018'!#REF!</definedName>
    <definedName name="PIJ2AB" localSheetId="6">'[1]PI_Indicators 2018'!#REF!</definedName>
    <definedName name="PIJ2AB" localSheetId="7">'[1]PI_Indicators 2018'!#REF!</definedName>
    <definedName name="PIJ2AB" localSheetId="8">'[1]PI_Indicators 2018'!#REF!</definedName>
    <definedName name="PIJ2AB">'[1]PI_Indicators 2018'!#REF!</definedName>
    <definedName name="PIJ7AG" localSheetId="2">'[1]PI_Indicators 2018'!#REF!</definedName>
    <definedName name="PIJ7AG" localSheetId="3">'[1]PI_Indicators 2018'!#REF!</definedName>
    <definedName name="PIJ7AG" localSheetId="4">'[1]PI_Indicators 2018'!#REF!</definedName>
    <definedName name="PIJ7AG" localSheetId="5">'[1]PI_Indicators 2018'!#REF!</definedName>
    <definedName name="PIJ7AG" localSheetId="6">'[1]PI_Indicators 2018'!#REF!</definedName>
    <definedName name="PIJ7AG" localSheetId="7">'[1]PI_Indicators 2018'!#REF!</definedName>
    <definedName name="PIJ7AG" localSheetId="8">'[1]PI_Indicators 2018'!#REF!</definedName>
    <definedName name="PIJ7AG">'[1]PI_Indicators 2018'!#REF!</definedName>
    <definedName name="PIJ7AH" localSheetId="2">'[1]PI_Indicators 2018'!#REF!</definedName>
    <definedName name="PIJ7AH" localSheetId="3">'[1]PI_Indicators 2018'!#REF!</definedName>
    <definedName name="PIJ7AH" localSheetId="4">'[1]PI_Indicators 2018'!#REF!</definedName>
    <definedName name="PIJ7AH" localSheetId="5">'[1]PI_Indicators 2018'!#REF!</definedName>
    <definedName name="PIJ7AH" localSheetId="6">'[1]PI_Indicators 2018'!#REF!</definedName>
    <definedName name="PIJ7AH" localSheetId="7">'[1]PI_Indicators 2018'!#REF!</definedName>
    <definedName name="PIJ7AH" localSheetId="8">'[1]PI_Indicators 2018'!#REF!</definedName>
    <definedName name="PIJ7AH">'[1]PI_Indicators 2018'!#REF!</definedName>
    <definedName name="PIJBAD" localSheetId="2">'[1]PI_Indicators 2018'!#REF!</definedName>
    <definedName name="PIJBAD" localSheetId="3">'[1]PI_Indicators 2018'!#REF!</definedName>
    <definedName name="PIJBAD" localSheetId="4">'[1]PI_Indicators 2018'!#REF!</definedName>
    <definedName name="PIJBAD" localSheetId="5">'[1]PI_Indicators 2018'!#REF!</definedName>
    <definedName name="PIJBAD" localSheetId="6">'[1]PI_Indicators 2018'!#REF!</definedName>
    <definedName name="PIJBAD" localSheetId="7">'[1]PI_Indicators 2018'!#REF!</definedName>
    <definedName name="PIJBAD" localSheetId="8">'[1]PI_Indicators 2018'!#REF!</definedName>
    <definedName name="PIJBAD">'[1]PI_Indicators 2018'!#REF!</definedName>
    <definedName name="PKR_SEK">'[63]Internal Budget'!$R$6</definedName>
    <definedName name="plan_cpta" localSheetId="2">[23]Volume!#REF!</definedName>
    <definedName name="plan_cpta" localSheetId="3">[23]Volume!#REF!</definedName>
    <definedName name="plan_cpta" localSheetId="4">[23]Volume!#REF!</definedName>
    <definedName name="plan_cpta" localSheetId="5">[23]Volume!#REF!</definedName>
    <definedName name="plan_cpta" localSheetId="6">[23]Volume!#REF!</definedName>
    <definedName name="plan_cpta" localSheetId="7">[23]Volume!#REF!</definedName>
    <definedName name="plan_cpta" localSheetId="8">[23]Volume!#REF!</definedName>
    <definedName name="plan_cpta">[23]Volume!#REF!</definedName>
    <definedName name="plancomptable">[44]TablesCodes!$K$4:$N$112</definedName>
    <definedName name="POpadded" localSheetId="2">#REF!&amp;REPT(" ",10-LEN(#REF!))</definedName>
    <definedName name="POpadded" localSheetId="3">#REF!&amp;REPT(" ",10-LEN(#REF!))</definedName>
    <definedName name="POpadded" localSheetId="4">#REF!&amp;REPT(" ",10-LEN(#REF!))</definedName>
    <definedName name="POpadded" localSheetId="5">#REF!&amp;REPT(" ",10-LEN(#REF!))</definedName>
    <definedName name="POpadded" localSheetId="6">#REF!&amp;REPT(" ",10-LEN(#REF!))</definedName>
    <definedName name="POpadded" localSheetId="7">#REF!&amp;REPT(" ",10-LEN(#REF!))</definedName>
    <definedName name="POpadded" localSheetId="8">#REF!&amp;REPT(" ",10-LEN(#REF!))</definedName>
    <definedName name="POpadded">#REF!&amp;REPT(" ",10-LEN(#REF!))</definedName>
    <definedName name="POSTE">[5]PARAMETRES!$AA$3:$AA$29</definedName>
    <definedName name="postesbilan" localSheetId="2">#REF!</definedName>
    <definedName name="postesbilan" localSheetId="3">#REF!</definedName>
    <definedName name="postesbilan" localSheetId="4">#REF!</definedName>
    <definedName name="postesbilan" localSheetId="5">#REF!</definedName>
    <definedName name="postesbilan" localSheetId="6">#REF!</definedName>
    <definedName name="postesbilan" localSheetId="7">#REF!</definedName>
    <definedName name="postesbilan" localSheetId="8">#REF!</definedName>
    <definedName name="postesbilan">#REF!</definedName>
    <definedName name="PP" localSheetId="2">'[15]I.A. - Intl Staff'!#REF!</definedName>
    <definedName name="PP" localSheetId="3">'[15]I.A. - Intl Staff'!#REF!</definedName>
    <definedName name="PP" localSheetId="4">'[15]I.A. - Intl Staff'!#REF!</definedName>
    <definedName name="PP" localSheetId="5">'[15]I.A. - Intl Staff'!#REF!</definedName>
    <definedName name="PP" localSheetId="6">'[15]I.A. - Intl Staff'!#REF!</definedName>
    <definedName name="PP" localSheetId="7">'[15]I.A. - Intl Staff'!#REF!</definedName>
    <definedName name="PP" localSheetId="8">'[15]I.A. - Intl Staff'!#REF!</definedName>
    <definedName name="PP">'[15]I.A. - Intl Staff'!#REF!</definedName>
    <definedName name="PR_Comms_BGD" localSheetId="2">#REF!</definedName>
    <definedName name="PR_Comms_BGD" localSheetId="3">#REF!</definedName>
    <definedName name="PR_Comms_BGD" localSheetId="4">#REF!</definedName>
    <definedName name="PR_Comms_BGD" localSheetId="5">#REF!</definedName>
    <definedName name="PR_Comms_BGD" localSheetId="6">#REF!</definedName>
    <definedName name="PR_Comms_BGD" localSheetId="7">#REF!</definedName>
    <definedName name="PR_Comms_BGD" localSheetId="8">#REF!</definedName>
    <definedName name="PR_Comms_BGD">#REF!</definedName>
    <definedName name="Pregnancy4" localSheetId="2">[49]applicant!#REF!</definedName>
    <definedName name="Pregnancy4" localSheetId="3">[49]applicant!#REF!</definedName>
    <definedName name="Pregnancy4" localSheetId="4">[49]applicant!#REF!</definedName>
    <definedName name="Pregnancy4" localSheetId="5">[49]applicant!#REF!</definedName>
    <definedName name="Pregnancy4" localSheetId="6">[49]applicant!#REF!</definedName>
    <definedName name="Pregnancy4" localSheetId="7">[49]applicant!#REF!</definedName>
    <definedName name="Pregnancy4" localSheetId="8">[49]applicant!#REF!</definedName>
    <definedName name="Pregnancy4">[49]applicant!#REF!</definedName>
    <definedName name="_xlnm.Print_Area" localSheetId="2">#REF!</definedName>
    <definedName name="_xlnm.Print_Area" localSheetId="3">#REF!</definedName>
    <definedName name="_xlnm.Print_Area" localSheetId="0">'BoQ#2 Soler for Herat FHHs'!$A$1:$L$14</definedName>
    <definedName name="_xlnm.Print_Area" localSheetId="4">#REF!</definedName>
    <definedName name="_xlnm.Print_Area" localSheetId="5">#REF!</definedName>
    <definedName name="_xlnm.Print_Area" localSheetId="6">#REF!</definedName>
    <definedName name="_xlnm.Print_Area" localSheetId="7">#REF!</definedName>
    <definedName name="_xlnm.Print_Area" localSheetId="8">#REF!</definedName>
    <definedName name="_xlnm.Print_Area">#REF!</definedName>
    <definedName name="Print_Area_MI" localSheetId="2">#REF!</definedName>
    <definedName name="Print_Area_MI" localSheetId="3">#REF!</definedName>
    <definedName name="Print_Area_MI" localSheetId="4">#REF!</definedName>
    <definedName name="Print_Area_MI" localSheetId="5">#REF!</definedName>
    <definedName name="Print_Area_MI" localSheetId="6">#REF!</definedName>
    <definedName name="Print_Area_MI" localSheetId="7">#REF!</definedName>
    <definedName name="Print_Area_MI" localSheetId="8">#REF!</definedName>
    <definedName name="Print_Area_MI">#REF!</definedName>
    <definedName name="_xlnm.Print_Titles">'[64]Budget  by Objective'!$7:$7</definedName>
    <definedName name="Print_Titles_MI">'[65]AKPSJU~1'!$1:$4,'[65]AKPSJU~1'!$A:$B</definedName>
    <definedName name="Proc_Opt_1" localSheetId="2">#REF!</definedName>
    <definedName name="Proc_Opt_1" localSheetId="3">#REF!</definedName>
    <definedName name="Proc_Opt_1" localSheetId="4">#REF!</definedName>
    <definedName name="Proc_Opt_1" localSheetId="5">#REF!</definedName>
    <definedName name="Proc_Opt_1" localSheetId="6">#REF!</definedName>
    <definedName name="Proc_Opt_1" localSheetId="7">#REF!</definedName>
    <definedName name="Proc_Opt_1" localSheetId="8">#REF!</definedName>
    <definedName name="Proc_Opt_1">#REF!</definedName>
    <definedName name="Proc_Opt_2" localSheetId="2">#REF!</definedName>
    <definedName name="Proc_Opt_2" localSheetId="3">#REF!</definedName>
    <definedName name="Proc_Opt_2" localSheetId="4">#REF!</definedName>
    <definedName name="Proc_Opt_2" localSheetId="5">#REF!</definedName>
    <definedName name="Proc_Opt_2" localSheetId="6">#REF!</definedName>
    <definedName name="Proc_Opt_2" localSheetId="7">#REF!</definedName>
    <definedName name="Proc_Opt_2" localSheetId="8">#REF!</definedName>
    <definedName name="Proc_Opt_2">#REF!</definedName>
    <definedName name="Proc_Opt_3" localSheetId="2">#REF!</definedName>
    <definedName name="Proc_Opt_3" localSheetId="3">#REF!</definedName>
    <definedName name="Proc_Opt_3" localSheetId="4">#REF!</definedName>
    <definedName name="Proc_Opt_3" localSheetId="5">#REF!</definedName>
    <definedName name="Proc_Opt_3" localSheetId="6">#REF!</definedName>
    <definedName name="Proc_Opt_3" localSheetId="7">#REF!</definedName>
    <definedName name="Proc_Opt_3" localSheetId="8">#REF!</definedName>
    <definedName name="Proc_Opt_3">#REF!</definedName>
    <definedName name="Proc_Opt_4" localSheetId="2">#REF!</definedName>
    <definedName name="Proc_Opt_4" localSheetId="3">#REF!</definedName>
    <definedName name="Proc_Opt_4" localSheetId="4">#REF!</definedName>
    <definedName name="Proc_Opt_4" localSheetId="5">#REF!</definedName>
    <definedName name="Proc_Opt_4" localSheetId="6">#REF!</definedName>
    <definedName name="Proc_Opt_4" localSheetId="7">#REF!</definedName>
    <definedName name="Proc_Opt_4" localSheetId="8">#REF!</definedName>
    <definedName name="Proc_Opt_4">#REF!</definedName>
    <definedName name="Proc_Year_1" localSheetId="2">#REF!</definedName>
    <definedName name="Proc_Year_1" localSheetId="3">#REF!</definedName>
    <definedName name="Proc_Year_1" localSheetId="4">#REF!</definedName>
    <definedName name="Proc_Year_1" localSheetId="5">#REF!</definedName>
    <definedName name="Proc_Year_1" localSheetId="6">#REF!</definedName>
    <definedName name="Proc_Year_1" localSheetId="7">#REF!</definedName>
    <definedName name="Proc_Year_1" localSheetId="8">#REF!</definedName>
    <definedName name="Proc_Year_1">#REF!</definedName>
    <definedName name="Proc_Year_2" localSheetId="2">#REF!</definedName>
    <definedName name="Proc_Year_2" localSheetId="3">#REF!</definedName>
    <definedName name="Proc_Year_2" localSheetId="4">#REF!</definedName>
    <definedName name="Proc_Year_2" localSheetId="5">#REF!</definedName>
    <definedName name="Proc_Year_2" localSheetId="6">#REF!</definedName>
    <definedName name="Proc_Year_2" localSheetId="7">#REF!</definedName>
    <definedName name="Proc_Year_2" localSheetId="8">#REF!</definedName>
    <definedName name="Proc_Year_2">#REF!</definedName>
    <definedName name="Proc_Year_3" localSheetId="2">#REF!</definedName>
    <definedName name="Proc_Year_3" localSheetId="3">#REF!</definedName>
    <definedName name="Proc_Year_3" localSheetId="4">#REF!</definedName>
    <definedName name="Proc_Year_3" localSheetId="5">#REF!</definedName>
    <definedName name="Proc_Year_3" localSheetId="6">#REF!</definedName>
    <definedName name="Proc_Year_3" localSheetId="7">#REF!</definedName>
    <definedName name="Proc_Year_3" localSheetId="8">#REF!</definedName>
    <definedName name="Proc_Year_3">#REF!</definedName>
    <definedName name="Proc_Year_4" localSheetId="2">#REF!</definedName>
    <definedName name="Proc_Year_4" localSheetId="3">#REF!</definedName>
    <definedName name="Proc_Year_4" localSheetId="4">#REF!</definedName>
    <definedName name="Proc_Year_4" localSheetId="5">#REF!</definedName>
    <definedName name="Proc_Year_4" localSheetId="6">#REF!</definedName>
    <definedName name="Proc_Year_4" localSheetId="7">#REF!</definedName>
    <definedName name="Proc_Year_4" localSheetId="8">#REF!</definedName>
    <definedName name="Proc_Year_4">#REF!</definedName>
    <definedName name="Proc_Year_5" localSheetId="2">#REF!</definedName>
    <definedName name="Proc_Year_5" localSheetId="3">#REF!</definedName>
    <definedName name="Proc_Year_5" localSheetId="4">#REF!</definedName>
    <definedName name="Proc_Year_5" localSheetId="5">#REF!</definedName>
    <definedName name="Proc_Year_5" localSheetId="6">#REF!</definedName>
    <definedName name="Proc_Year_5" localSheetId="7">#REF!</definedName>
    <definedName name="Proc_Year_5" localSheetId="8">#REF!</definedName>
    <definedName name="Proc_Year_5">#REF!</definedName>
    <definedName name="Process" localSheetId="2">'[66]Control Sheet'!#REF!</definedName>
    <definedName name="Process" localSheetId="3">'[66]Control Sheet'!#REF!</definedName>
    <definedName name="Process" localSheetId="4">'[66]Control Sheet'!#REF!</definedName>
    <definedName name="Process" localSheetId="5">'[66]Control Sheet'!#REF!</definedName>
    <definedName name="Process" localSheetId="6">'[66]Control Sheet'!#REF!</definedName>
    <definedName name="Process" localSheetId="7">'[66]Control Sheet'!#REF!</definedName>
    <definedName name="Process" localSheetId="8">'[66]Control Sheet'!#REF!</definedName>
    <definedName name="Process">'[66]Control Sheet'!#REF!</definedName>
    <definedName name="Procurement">[39]Lists!$D$2:$D$6</definedName>
    <definedName name="procurement_c" localSheetId="2">[14]MSH!#REF!</definedName>
    <definedName name="procurement_c" localSheetId="3">[14]MSH!#REF!</definedName>
    <definedName name="procurement_c" localSheetId="4">[14]MSH!#REF!</definedName>
    <definedName name="procurement_c" localSheetId="5">[14]MSH!#REF!</definedName>
    <definedName name="procurement_c" localSheetId="6">[14]MSH!#REF!</definedName>
    <definedName name="procurement_c" localSheetId="7">[14]MSH!#REF!</definedName>
    <definedName name="procurement_c" localSheetId="8">[14]MSH!#REF!</definedName>
    <definedName name="procurement_c">[14]MSH!#REF!</definedName>
    <definedName name="Procurement_Source" localSheetId="2">#REF!</definedName>
    <definedName name="Procurement_Source" localSheetId="3">#REF!</definedName>
    <definedName name="Procurement_Source" localSheetId="4">#REF!</definedName>
    <definedName name="Procurement_Source" localSheetId="5">#REF!</definedName>
    <definedName name="Procurement_Source" localSheetId="6">#REF!</definedName>
    <definedName name="Procurement_Source" localSheetId="7">#REF!</definedName>
    <definedName name="Procurement_Source" localSheetId="8">#REF!</definedName>
    <definedName name="Procurement_Source">#REF!</definedName>
    <definedName name="program" localSheetId="2">#REF!</definedName>
    <definedName name="program" localSheetId="3">#REF!</definedName>
    <definedName name="program" localSheetId="4">#REF!</definedName>
    <definedName name="program" localSheetId="5">#REF!</definedName>
    <definedName name="program" localSheetId="6">#REF!</definedName>
    <definedName name="program" localSheetId="7">#REF!</definedName>
    <definedName name="program" localSheetId="8">#REF!</definedName>
    <definedName name="program">#REF!</definedName>
    <definedName name="program1" localSheetId="2">'[67]avsi 2'!#REF!</definedName>
    <definedName name="program1" localSheetId="3">'[67]avsi 2'!#REF!</definedName>
    <definedName name="program1" localSheetId="4">'[67]avsi 2'!#REF!</definedName>
    <definedName name="program1" localSheetId="5">'[67]avsi 2'!#REF!</definedName>
    <definedName name="program1" localSheetId="6">'[67]avsi 2'!#REF!</definedName>
    <definedName name="program1" localSheetId="7">'[67]avsi 2'!#REF!</definedName>
    <definedName name="program1" localSheetId="8">'[67]avsi 2'!#REF!</definedName>
    <definedName name="program1">'[67]avsi 2'!#REF!</definedName>
    <definedName name="program2" localSheetId="2">'[67]crs 2'!#REF!</definedName>
    <definedName name="program2" localSheetId="3">'[67]crs 2'!#REF!</definedName>
    <definedName name="program2" localSheetId="4">'[67]crs 2'!#REF!</definedName>
    <definedName name="program2" localSheetId="5">'[67]crs 2'!#REF!</definedName>
    <definedName name="program2" localSheetId="6">'[67]crs 2'!#REF!</definedName>
    <definedName name="program2" localSheetId="7">'[67]crs 2'!#REF!</definedName>
    <definedName name="program2" localSheetId="8">'[67]crs 2'!#REF!</definedName>
    <definedName name="program2">'[67]crs 2'!#REF!</definedName>
    <definedName name="Program3" localSheetId="2">'[67]care 2'!#REF!</definedName>
    <definedName name="Program3" localSheetId="3">'[67]care 2'!#REF!</definedName>
    <definedName name="Program3" localSheetId="4">'[67]care 2'!#REF!</definedName>
    <definedName name="Program3" localSheetId="5">'[67]care 2'!#REF!</definedName>
    <definedName name="Program3" localSheetId="6">'[67]care 2'!#REF!</definedName>
    <definedName name="Program3" localSheetId="7">'[67]care 2'!#REF!</definedName>
    <definedName name="Program3" localSheetId="8">'[67]care 2'!#REF!</definedName>
    <definedName name="Program3">'[67]care 2'!#REF!</definedName>
    <definedName name="Program4" localSheetId="2">#REF!</definedName>
    <definedName name="Program4" localSheetId="3">#REF!</definedName>
    <definedName name="Program4" localSheetId="4">#REF!</definedName>
    <definedName name="Program4" localSheetId="5">#REF!</definedName>
    <definedName name="Program4" localSheetId="6">#REF!</definedName>
    <definedName name="Program4" localSheetId="7">#REF!</definedName>
    <definedName name="Program4" localSheetId="8">#REF!</definedName>
    <definedName name="Program4">#REF!</definedName>
    <definedName name="program5" localSheetId="2">#REF!</definedName>
    <definedName name="program5" localSheetId="3">#REF!</definedName>
    <definedName name="program5" localSheetId="4">#REF!</definedName>
    <definedName name="program5" localSheetId="5">#REF!</definedName>
    <definedName name="program5" localSheetId="6">#REF!</definedName>
    <definedName name="program5" localSheetId="7">#REF!</definedName>
    <definedName name="program5" localSheetId="8">#REF!</definedName>
    <definedName name="program5">#REF!</definedName>
    <definedName name="Proj_Proj_Name" localSheetId="2">#REF!</definedName>
    <definedName name="Proj_Proj_Name" localSheetId="3">#REF!</definedName>
    <definedName name="Proj_Proj_Name" localSheetId="4">#REF!</definedName>
    <definedName name="Proj_Proj_Name" localSheetId="5">#REF!</definedName>
    <definedName name="Proj_Proj_Name" localSheetId="6">#REF!</definedName>
    <definedName name="Proj_Proj_Name" localSheetId="7">#REF!</definedName>
    <definedName name="Proj_Proj_Name" localSheetId="8">#REF!</definedName>
    <definedName name="Proj_Proj_Name">#REF!</definedName>
    <definedName name="Project_Name">[40]Summary!$E$3</definedName>
    <definedName name="PROJECTS">[68]PARAMETRES!$E$4:$E$26</definedName>
    <definedName name="PROJETS">[68]PARAMETRES!$E$4:$E$26</definedName>
    <definedName name="province" localSheetId="2">#REF!</definedName>
    <definedName name="province" localSheetId="3">#REF!</definedName>
    <definedName name="province" localSheetId="4">#REF!</definedName>
    <definedName name="province" localSheetId="5">#REF!</definedName>
    <definedName name="province" localSheetId="6">#REF!</definedName>
    <definedName name="province" localSheetId="7">#REF!</definedName>
    <definedName name="province" localSheetId="8">#REF!</definedName>
    <definedName name="province">#REF!</definedName>
    <definedName name="PTS" localSheetId="2">#REF!</definedName>
    <definedName name="PTS" localSheetId="3">#REF!</definedName>
    <definedName name="PTS" localSheetId="4">#REF!</definedName>
    <definedName name="PTS" localSheetId="5">#REF!</definedName>
    <definedName name="PTS" localSheetId="6">#REF!</definedName>
    <definedName name="PTS" localSheetId="7">#REF!</definedName>
    <definedName name="PTS" localSheetId="8">#REF!</definedName>
    <definedName name="PTS">#REF!</definedName>
    <definedName name="PTSwithDHK" localSheetId="2">#REF!</definedName>
    <definedName name="PTSwithDHK" localSheetId="3">#REF!</definedName>
    <definedName name="PTSwithDHK" localSheetId="4">#REF!</definedName>
    <definedName name="PTSwithDHK" localSheetId="5">#REF!</definedName>
    <definedName name="PTSwithDHK" localSheetId="6">#REF!</definedName>
    <definedName name="PTSwithDHK" localSheetId="7">#REF!</definedName>
    <definedName name="PTSwithDHK" localSheetId="8">#REF!</definedName>
    <definedName name="PTSwithDHK">#REF!</definedName>
    <definedName name="Ptype">'[18]Data Input'!$M$2:$M$6</definedName>
    <definedName name="q" localSheetId="2">#REF!</definedName>
    <definedName name="q" localSheetId="3">#REF!</definedName>
    <definedName name="q" localSheetId="4">#REF!</definedName>
    <definedName name="q" localSheetId="5">#REF!</definedName>
    <definedName name="q" localSheetId="6">#REF!</definedName>
    <definedName name="q" localSheetId="7">#REF!</definedName>
    <definedName name="q" localSheetId="8">#REF!</definedName>
    <definedName name="q">#REF!</definedName>
    <definedName name="qq" localSheetId="2">#REF!</definedName>
    <definedName name="qq" localSheetId="3">#REF!</definedName>
    <definedName name="qq" localSheetId="4">#REF!</definedName>
    <definedName name="qq" localSheetId="5">#REF!</definedName>
    <definedName name="qq" localSheetId="6">#REF!</definedName>
    <definedName name="qq" localSheetId="7">#REF!</definedName>
    <definedName name="qq" localSheetId="8">#REF!</definedName>
    <definedName name="qq">#REF!</definedName>
    <definedName name="qqq" localSheetId="2">#REF!</definedName>
    <definedName name="qqq" localSheetId="3">#REF!</definedName>
    <definedName name="qqq" localSheetId="4">#REF!</definedName>
    <definedName name="qqq" localSheetId="5">#REF!</definedName>
    <definedName name="qqq" localSheetId="6">#REF!</definedName>
    <definedName name="qqq" localSheetId="7">#REF!</definedName>
    <definedName name="qqq" localSheetId="8">#REF!</definedName>
    <definedName name="qqq">#REF!</definedName>
    <definedName name="qqqq" localSheetId="2">#REF!</definedName>
    <definedName name="qqqq" localSheetId="3">#REF!</definedName>
    <definedName name="qqqq" localSheetId="4">#REF!</definedName>
    <definedName name="qqqq" localSheetId="5">#REF!</definedName>
    <definedName name="qqqq" localSheetId="6">#REF!</definedName>
    <definedName name="qqqq" localSheetId="7">#REF!</definedName>
    <definedName name="qqqq" localSheetId="8">#REF!</definedName>
    <definedName name="qqqq">#REF!</definedName>
    <definedName name="qwe" localSheetId="2">#REF!</definedName>
    <definedName name="qwe" localSheetId="3">#REF!</definedName>
    <definedName name="qwe" localSheetId="4">#REF!</definedName>
    <definedName name="qwe" localSheetId="5">#REF!</definedName>
    <definedName name="qwe" localSheetId="6">#REF!</definedName>
    <definedName name="qwe" localSheetId="7">#REF!</definedName>
    <definedName name="qwe" localSheetId="8">#REF!</definedName>
    <definedName name="qwe">#REF!</definedName>
    <definedName name="qwertyuiop" localSheetId="2">#REF!</definedName>
    <definedName name="qwertyuiop" localSheetId="3">#REF!</definedName>
    <definedName name="qwertyuiop" localSheetId="4">#REF!</definedName>
    <definedName name="qwertyuiop" localSheetId="5">#REF!</definedName>
    <definedName name="qwertyuiop" localSheetId="6">#REF!</definedName>
    <definedName name="qwertyuiop" localSheetId="7">#REF!</definedName>
    <definedName name="qwertyuiop" localSheetId="8">#REF!</definedName>
    <definedName name="qwertyuiop">#REF!</definedName>
    <definedName name="rate" localSheetId="2">#REF!</definedName>
    <definedName name="rate" localSheetId="3">#REF!</definedName>
    <definedName name="rate" localSheetId="4">#REF!</definedName>
    <definedName name="rate" localSheetId="5">#REF!</definedName>
    <definedName name="rate" localSheetId="6">#REF!</definedName>
    <definedName name="rate" localSheetId="7">#REF!</definedName>
    <definedName name="rate" localSheetId="8">#REF!</definedName>
    <definedName name="rate">#REF!</definedName>
    <definedName name="Rate2">1834</definedName>
    <definedName name="Rate3">1.25</definedName>
    <definedName name="rcountry">'[69]Data Input'!$C$2:$C$26</definedName>
    <definedName name="RE" localSheetId="2">#REF!</definedName>
    <definedName name="RE" localSheetId="3">#REF!</definedName>
    <definedName name="RE" localSheetId="4">#REF!</definedName>
    <definedName name="RE" localSheetId="5">#REF!</definedName>
    <definedName name="RE" localSheetId="6">#REF!</definedName>
    <definedName name="RE" localSheetId="7">#REF!</definedName>
    <definedName name="RE" localSheetId="8">#REF!</definedName>
    <definedName name="RE">#REF!</definedName>
    <definedName name="Recipients" localSheetId="2">#REF!</definedName>
    <definedName name="Recipients" localSheetId="3">#REF!</definedName>
    <definedName name="Recipients" localSheetId="4">#REF!</definedName>
    <definedName name="Recipients" localSheetId="5">#REF!</definedName>
    <definedName name="Recipients" localSheetId="6">#REF!</definedName>
    <definedName name="Recipients" localSheetId="7">#REF!</definedName>
    <definedName name="Recipients" localSheetId="8">#REF!</definedName>
    <definedName name="Recipients">#REF!</definedName>
    <definedName name="Record_Type" localSheetId="2">#REF!</definedName>
    <definedName name="Record_Type" localSheetId="3">#REF!</definedName>
    <definedName name="Record_Type" localSheetId="4">#REF!</definedName>
    <definedName name="Record_Type" localSheetId="5">#REF!</definedName>
    <definedName name="Record_Type" localSheetId="6">#REF!</definedName>
    <definedName name="Record_Type" localSheetId="7">#REF!</definedName>
    <definedName name="Record_Type" localSheetId="8">#REF!</definedName>
    <definedName name="Record_Type">#REF!</definedName>
    <definedName name="_xlnm.Recorder" localSheetId="2">#REF!</definedName>
    <definedName name="_xlnm.Recorder" localSheetId="3">#REF!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#REF!</definedName>
    <definedName name="ReimbCat" localSheetId="2">#REF!</definedName>
    <definedName name="ReimbCat" localSheetId="3">#REF!</definedName>
    <definedName name="ReimbCat" localSheetId="4">#REF!</definedName>
    <definedName name="ReimbCat" localSheetId="5">#REF!</definedName>
    <definedName name="ReimbCat" localSheetId="6">#REF!</definedName>
    <definedName name="ReimbCat" localSheetId="7">#REF!</definedName>
    <definedName name="ReimbCat" localSheetId="8">#REF!</definedName>
    <definedName name="ReimbCat">#REF!</definedName>
    <definedName name="REMAINING_MONTHS">'[70]Remaining Months'!$G$29</definedName>
    <definedName name="repdate" localSheetId="2">#REF!</definedName>
    <definedName name="repdate" localSheetId="3">#REF!</definedName>
    <definedName name="repdate" localSheetId="4">#REF!</definedName>
    <definedName name="repdate" localSheetId="5">#REF!</definedName>
    <definedName name="repdate" localSheetId="6">#REF!</definedName>
    <definedName name="repdate" localSheetId="7">#REF!</definedName>
    <definedName name="repdate" localSheetId="8">#REF!</definedName>
    <definedName name="repdate">#REF!</definedName>
    <definedName name="responsecategory" localSheetId="2">#REF!</definedName>
    <definedName name="responsecategory" localSheetId="3">#REF!</definedName>
    <definedName name="responsecategory" localSheetId="4">#REF!</definedName>
    <definedName name="responsecategory" localSheetId="5">#REF!</definedName>
    <definedName name="responsecategory" localSheetId="6">#REF!</definedName>
    <definedName name="responsecategory" localSheetId="7">#REF!</definedName>
    <definedName name="responsecategory" localSheetId="8">#REF!</definedName>
    <definedName name="responsecategory">#REF!</definedName>
    <definedName name="responsetype" localSheetId="2">#REF!</definedName>
    <definedName name="responsetype" localSheetId="3">#REF!</definedName>
    <definedName name="responsetype" localSheetId="4">#REF!</definedName>
    <definedName name="responsetype" localSheetId="5">#REF!</definedName>
    <definedName name="responsetype" localSheetId="6">#REF!</definedName>
    <definedName name="responsetype" localSheetId="7">#REF!</definedName>
    <definedName name="responsetype" localSheetId="8">#REF!</definedName>
    <definedName name="responsetype">#REF!</definedName>
    <definedName name="RESUME2" hidden="1">{"Yr1",#N/A,FALSE,"Budget Detail";"Yr2",#N/A,FALSE,"Budget Detail";"Yr3",#N/A,FALSE,"Budget Detail";"Yr4",#N/A,FALSE,"Budget Detail";"Yr5",#N/A,FALSE,"Budget Detail";"Total",#N/A,FALSE,"Budget Detail"}</definedName>
    <definedName name="Reversal_Flag" localSheetId="2">#REF!</definedName>
    <definedName name="Reversal_Flag" localSheetId="3">#REF!</definedName>
    <definedName name="Reversal_Flag" localSheetId="4">#REF!</definedName>
    <definedName name="Reversal_Flag" localSheetId="5">#REF!</definedName>
    <definedName name="Reversal_Flag" localSheetId="6">#REF!</definedName>
    <definedName name="Reversal_Flag" localSheetId="7">#REF!</definedName>
    <definedName name="Reversal_Flag" localSheetId="8">#REF!</definedName>
    <definedName name="Reversal_Flag">#REF!</definedName>
    <definedName name="rfa" hidden="1">{"Yr1",#N/A,FALSE,"Budget Detail";"Yr2",#N/A,FALSE,"Budget Detail";"Yr3",#N/A,FALSE,"Budget Detail";"Yr4",#N/A,FALSE,"Budget Detail";"Yr5",#N/A,FALSE,"Budget Detail";"Total",#N/A,FALSE,"Budget Detail"}</definedName>
    <definedName name="rgrergetrthert" localSheetId="2">#REF!</definedName>
    <definedName name="rgrergetrthert" localSheetId="3">#REF!</definedName>
    <definedName name="rgrergetrthert" localSheetId="4">#REF!</definedName>
    <definedName name="rgrergetrthert" localSheetId="5">#REF!</definedName>
    <definedName name="rgrergetrthert" localSheetId="6">#REF!</definedName>
    <definedName name="rgrergetrthert" localSheetId="7">#REF!</definedName>
    <definedName name="rgrergetrthert" localSheetId="8">#REF!</definedName>
    <definedName name="rgrergetrthert">#REF!</definedName>
    <definedName name="Risk_Rating" localSheetId="2">#REF!</definedName>
    <definedName name="Risk_Rating" localSheetId="3">#REF!</definedName>
    <definedName name="Risk_Rating" localSheetId="4">#REF!</definedName>
    <definedName name="Risk_Rating" localSheetId="5">#REF!</definedName>
    <definedName name="Risk_Rating" localSheetId="6">#REF!</definedName>
    <definedName name="Risk_Rating" localSheetId="7">#REF!</definedName>
    <definedName name="Risk_Rating" localSheetId="8">#REF!</definedName>
    <definedName name="Risk_Rating">#REF!</definedName>
    <definedName name="rmonth">'[69]Data Input'!$A$2:$A$13</definedName>
    <definedName name="rngCurrency" localSheetId="2">OFFSET(#REF!,1,0,MATCH("*",#REF!,-1)-1,1)</definedName>
    <definedName name="rngCurrency" localSheetId="3">OFFSET(#REF!,1,0,MATCH("*",#REF!,-1)-1,1)</definedName>
    <definedName name="rngCurrency" localSheetId="4">OFFSET(#REF!,1,0,MATCH("*",#REF!,-1)-1,1)</definedName>
    <definedName name="rngCurrency" localSheetId="5">OFFSET(#REF!,1,0,MATCH("*",#REF!,-1)-1,1)</definedName>
    <definedName name="rngCurrency" localSheetId="6">OFFSET(#REF!,1,0,MATCH("*",#REF!,-1)-1,1)</definedName>
    <definedName name="rngCurrency" localSheetId="7">OFFSET(#REF!,1,0,MATCH("*",#REF!,-1)-1,1)</definedName>
    <definedName name="rngCurrency" localSheetId="8">OFFSET(#REF!,1,0,MATCH("*",#REF!,-1)-1,1)</definedName>
    <definedName name="rngCurrency">OFFSET(#REF!,1,0,MATCH("*",#REF!,-1)-1,1)</definedName>
    <definedName name="rngDep" localSheetId="2">OFFSET(#REF!,1,0,MATCH("*",#REF!,-1)-1,1)</definedName>
    <definedName name="rngDep" localSheetId="3">OFFSET(#REF!,1,0,MATCH("*",#REF!,-1)-1,1)</definedName>
    <definedName name="rngDep" localSheetId="4">OFFSET(#REF!,1,0,MATCH("*",#REF!,-1)-1,1)</definedName>
    <definedName name="rngDep" localSheetId="5">OFFSET(#REF!,1,0,MATCH("*",#REF!,-1)-1,1)</definedName>
    <definedName name="rngDep" localSheetId="6">OFFSET(#REF!,1,0,MATCH("*",#REF!,-1)-1,1)</definedName>
    <definedName name="rngDep" localSheetId="7">OFFSET(#REF!,1,0,MATCH("*",#REF!,-1)-1,1)</definedName>
    <definedName name="rngDep" localSheetId="8">OFFSET(#REF!,1,0,MATCH("*",#REF!,-1)-1,1)</definedName>
    <definedName name="rngDep">OFFSET(#REF!,1,0,MATCH("*",#REF!,-1)-1,1)</definedName>
    <definedName name="rregion">'[69]Data Input'!$D$2:$D$6</definedName>
    <definedName name="rrr" localSheetId="2">'[4]D2 IMres'!#REF!</definedName>
    <definedName name="rrr" localSheetId="3">'[4]D2 IMres'!#REF!</definedName>
    <definedName name="rrr" localSheetId="4">'[4]D2 IMres'!#REF!</definedName>
    <definedName name="rrr" localSheetId="5">'[4]D2 IMres'!#REF!</definedName>
    <definedName name="rrr" localSheetId="6">'[4]D2 IMres'!#REF!</definedName>
    <definedName name="rrr" localSheetId="7">'[4]D2 IMres'!#REF!</definedName>
    <definedName name="rrr" localSheetId="8">'[4]D2 IMres'!#REF!</definedName>
    <definedName name="rrr">'[4]D2 IMres'!#REF!</definedName>
    <definedName name="rryhrhrhr" localSheetId="2">'[15]I.A. - Intl Staff'!#REF!</definedName>
    <definedName name="rryhrhrhr" localSheetId="3">'[15]I.A. - Intl Staff'!#REF!</definedName>
    <definedName name="rryhrhrhr" localSheetId="4">'[15]I.A. - Intl Staff'!#REF!</definedName>
    <definedName name="rryhrhrhr" localSheetId="5">'[15]I.A. - Intl Staff'!#REF!</definedName>
    <definedName name="rryhrhrhr" localSheetId="6">'[15]I.A. - Intl Staff'!#REF!</definedName>
    <definedName name="rryhrhrhr" localSheetId="7">'[15]I.A. - Intl Staff'!#REF!</definedName>
    <definedName name="rryhrhrhr" localSheetId="8">'[15]I.A. - Intl Staff'!#REF!</definedName>
    <definedName name="rryhrhrhr">'[15]I.A. - Intl Staff'!#REF!</definedName>
    <definedName name="rty" localSheetId="2">'[4]D2 IMres'!#REF!</definedName>
    <definedName name="rty" localSheetId="3">'[4]D2 IMres'!#REF!</definedName>
    <definedName name="rty" localSheetId="4">'[4]D2 IMres'!#REF!</definedName>
    <definedName name="rty" localSheetId="5">'[4]D2 IMres'!#REF!</definedName>
    <definedName name="rty" localSheetId="6">'[4]D2 IMres'!#REF!</definedName>
    <definedName name="rty" localSheetId="7">'[4]D2 IMres'!#REF!</definedName>
    <definedName name="rty" localSheetId="8">'[4]D2 IMres'!#REF!</definedName>
    <definedName name="rty">'[4]D2 IMres'!#REF!</definedName>
    <definedName name="ryear">'[69]Data Input'!$B$2</definedName>
    <definedName name="S" localSheetId="2">#REF!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#REF!</definedName>
    <definedName name="sad" localSheetId="2">#REF!</definedName>
    <definedName name="sad" localSheetId="3">#REF!</definedName>
    <definedName name="sad" localSheetId="4">#REF!</definedName>
    <definedName name="sad" localSheetId="5">#REF!</definedName>
    <definedName name="sad" localSheetId="6">#REF!</definedName>
    <definedName name="sad" localSheetId="7">#REF!</definedName>
    <definedName name="sad" localSheetId="8">#REF!</definedName>
    <definedName name="sad">#REF!</definedName>
    <definedName name="SAL" localSheetId="2">'[45]Somalia Country Office budget '!#REF!</definedName>
    <definedName name="SAL" localSheetId="3">'[45]Somalia Country Office budget '!#REF!</definedName>
    <definedName name="SAL" localSheetId="4">'[45]Somalia Country Office budget '!#REF!</definedName>
    <definedName name="SAL" localSheetId="5">'[45]Somalia Country Office budget '!#REF!</definedName>
    <definedName name="SAL" localSheetId="6">'[45]Somalia Country Office budget '!#REF!</definedName>
    <definedName name="SAL" localSheetId="7">'[45]Somalia Country Office budget '!#REF!</definedName>
    <definedName name="SAL" localSheetId="8">'[45]Somalia Country Office budget '!#REF!</definedName>
    <definedName name="SAL">'[45]Somalia Country Office budget '!#REF!</definedName>
    <definedName name="Salary" localSheetId="2">#REF!</definedName>
    <definedName name="Salary" localSheetId="3">#REF!</definedName>
    <definedName name="Salary" localSheetId="4">#REF!</definedName>
    <definedName name="Salary" localSheetId="5">#REF!</definedName>
    <definedName name="Salary" localSheetId="6">#REF!</definedName>
    <definedName name="Salary" localSheetId="7">#REF!</definedName>
    <definedName name="Salary" localSheetId="8">#REF!</definedName>
    <definedName name="Salary">#REF!</definedName>
    <definedName name="SalInc">[14]Parameters!$B$10</definedName>
    <definedName name="scdlkcldsckds" localSheetId="2">#REF!</definedName>
    <definedName name="scdlkcldsckds" localSheetId="3">#REF!</definedName>
    <definedName name="scdlkcldsckds" localSheetId="4">#REF!</definedName>
    <definedName name="scdlkcldsckds" localSheetId="5">#REF!</definedName>
    <definedName name="scdlkcldsckds" localSheetId="6">#REF!</definedName>
    <definedName name="scdlkcldsckds" localSheetId="7">#REF!</definedName>
    <definedName name="scdlkcldsckds" localSheetId="8">#REF!</definedName>
    <definedName name="scdlkcldsckds">#REF!</definedName>
    <definedName name="SD" localSheetId="2">#REF!</definedName>
    <definedName name="SD" localSheetId="3">#REF!</definedName>
    <definedName name="SD" localSheetId="4">#REF!</definedName>
    <definedName name="SD" localSheetId="5">#REF!</definedName>
    <definedName name="SD" localSheetId="6">#REF!</definedName>
    <definedName name="SD" localSheetId="7">#REF!</definedName>
    <definedName name="SD" localSheetId="8">#REF!</definedName>
    <definedName name="SD">#REF!</definedName>
    <definedName name="SDA" localSheetId="2">#REF!</definedName>
    <definedName name="SDA" localSheetId="3">#REF!</definedName>
    <definedName name="SDA" localSheetId="4">#REF!</definedName>
    <definedName name="SDA" localSheetId="5">#REF!</definedName>
    <definedName name="SDA" localSheetId="6">#REF!</definedName>
    <definedName name="SDA" localSheetId="7">#REF!</definedName>
    <definedName name="SDA" localSheetId="8">#REF!</definedName>
    <definedName name="SDA">#REF!</definedName>
    <definedName name="SDAList" localSheetId="2">#REF!</definedName>
    <definedName name="SDAList" localSheetId="3">#REF!</definedName>
    <definedName name="SDAList" localSheetId="4">#REF!</definedName>
    <definedName name="SDAList" localSheetId="5">#REF!</definedName>
    <definedName name="SDAList" localSheetId="6">#REF!</definedName>
    <definedName name="SDAList" localSheetId="7">#REF!</definedName>
    <definedName name="SDAList" localSheetId="8">#REF!</definedName>
    <definedName name="SDAList">#REF!</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sdfsdf" localSheetId="2">#REF!</definedName>
    <definedName name="sdfsdfsdf" localSheetId="3">#REF!</definedName>
    <definedName name="sdfsdfsdf" localSheetId="4">#REF!</definedName>
    <definedName name="sdfsdfsdf" localSheetId="5">#REF!</definedName>
    <definedName name="sdfsdfsdf" localSheetId="6">#REF!</definedName>
    <definedName name="sdfsdfsdf" localSheetId="7">#REF!</definedName>
    <definedName name="sdfsdfsdf" localSheetId="8">#REF!</definedName>
    <definedName name="sdfsdfsdf">#REF!</definedName>
    <definedName name="sdfsdfsdfdsfsdfs" localSheetId="2">#REF!</definedName>
    <definedName name="sdfsdfsdfdsfsdfs" localSheetId="3">#REF!</definedName>
    <definedName name="sdfsdfsdfdsfsdfs" localSheetId="4">#REF!</definedName>
    <definedName name="sdfsdfsdfdsfsdfs" localSheetId="5">#REF!</definedName>
    <definedName name="sdfsdfsdfdsfsdfs" localSheetId="6">#REF!</definedName>
    <definedName name="sdfsdfsdfdsfsdfs" localSheetId="7">#REF!</definedName>
    <definedName name="sdfsdfsdfdsfsdfs" localSheetId="8">#REF!</definedName>
    <definedName name="sdfsdfsdfdsfsdfs">#REF!</definedName>
    <definedName name="sdfsdfsef" localSheetId="2">#REF!</definedName>
    <definedName name="sdfsdfsef" localSheetId="3">#REF!</definedName>
    <definedName name="sdfsdfsef" localSheetId="4">#REF!</definedName>
    <definedName name="sdfsdfsef" localSheetId="5">#REF!</definedName>
    <definedName name="sdfsdfsef" localSheetId="6">#REF!</definedName>
    <definedName name="sdfsdfsef" localSheetId="7">#REF!</definedName>
    <definedName name="sdfsdfsef" localSheetId="8">#REF!</definedName>
    <definedName name="sdfsdfsef">#REF!</definedName>
    <definedName name="sdfsfergetheteer" localSheetId="2">#REF!</definedName>
    <definedName name="sdfsfergetheteer" localSheetId="3">#REF!</definedName>
    <definedName name="sdfsfergetheteer" localSheetId="4">#REF!</definedName>
    <definedName name="sdfsfergetheteer" localSheetId="5">#REF!</definedName>
    <definedName name="sdfsfergetheteer" localSheetId="6">#REF!</definedName>
    <definedName name="sdfsfergetheteer" localSheetId="7">#REF!</definedName>
    <definedName name="sdfsfergetheteer" localSheetId="8">#REF!</definedName>
    <definedName name="sdfsfergetheteer">#REF!</definedName>
    <definedName name="SDO" localSheetId="2">#REF!</definedName>
    <definedName name="SDO" localSheetId="3">#REF!</definedName>
    <definedName name="SDO" localSheetId="4">#REF!</definedName>
    <definedName name="SDO" localSheetId="5">#REF!</definedName>
    <definedName name="SDO" localSheetId="6">#REF!</definedName>
    <definedName name="SDO" localSheetId="7">#REF!</definedName>
    <definedName name="SDO" localSheetId="8">#REF!</definedName>
    <definedName name="SDO">#REF!</definedName>
    <definedName name="SDPcodeColumn" localSheetId="2">#REF!</definedName>
    <definedName name="SDPcodeColumn" localSheetId="3">#REF!</definedName>
    <definedName name="SDPcodeColumn" localSheetId="4">#REF!</definedName>
    <definedName name="SDPcodeColumn" localSheetId="5">#REF!</definedName>
    <definedName name="SDPcodeColumn" localSheetId="6">#REF!</definedName>
    <definedName name="SDPcodeColumn" localSheetId="7">#REF!</definedName>
    <definedName name="SDPcodeColumn" localSheetId="8">#REF!</definedName>
    <definedName name="SDPcodeColumn">#REF!</definedName>
    <definedName name="SDPcodeStart" localSheetId="2">#REF!</definedName>
    <definedName name="SDPcodeStart" localSheetId="3">#REF!</definedName>
    <definedName name="SDPcodeStart" localSheetId="4">#REF!</definedName>
    <definedName name="SDPcodeStart" localSheetId="5">#REF!</definedName>
    <definedName name="SDPcodeStart" localSheetId="6">#REF!</definedName>
    <definedName name="SDPcodeStart" localSheetId="7">#REF!</definedName>
    <definedName name="SDPcodeStart" localSheetId="8">#REF!</definedName>
    <definedName name="SDPcodeStart">#REF!</definedName>
    <definedName name="SDS" localSheetId="2">#REF!</definedName>
    <definedName name="SDS" localSheetId="3">#REF!</definedName>
    <definedName name="SDS" localSheetId="4">#REF!</definedName>
    <definedName name="SDS" localSheetId="5">#REF!</definedName>
    <definedName name="SDS" localSheetId="6">#REF!</definedName>
    <definedName name="SDS" localSheetId="7">#REF!</definedName>
    <definedName name="SDS" localSheetId="8">#REF!</definedName>
    <definedName name="SDS">#REF!</definedName>
    <definedName name="SectorColumn2" localSheetId="2">#REF!</definedName>
    <definedName name="SectorColumn2" localSheetId="3">#REF!</definedName>
    <definedName name="SectorColumn2" localSheetId="4">#REF!</definedName>
    <definedName name="SectorColumn2" localSheetId="5">#REF!</definedName>
    <definedName name="SectorColumn2" localSheetId="6">#REF!</definedName>
    <definedName name="SectorColumn2" localSheetId="7">#REF!</definedName>
    <definedName name="SectorColumn2" localSheetId="8">#REF!</definedName>
    <definedName name="SectorColumn2">#REF!</definedName>
    <definedName name="Sectors" localSheetId="2">#REF!</definedName>
    <definedName name="Sectors" localSheetId="3">#REF!</definedName>
    <definedName name="Sectors" localSheetId="4">#REF!</definedName>
    <definedName name="Sectors" localSheetId="5">#REF!</definedName>
    <definedName name="Sectors" localSheetId="6">#REF!</definedName>
    <definedName name="Sectors" localSheetId="7">#REF!</definedName>
    <definedName name="Sectors" localSheetId="8">#REF!</definedName>
    <definedName name="Sectors">#REF!</definedName>
    <definedName name="SectorStart2" localSheetId="2">#REF!</definedName>
    <definedName name="SectorStart2" localSheetId="3">#REF!</definedName>
    <definedName name="SectorStart2" localSheetId="4">#REF!</definedName>
    <definedName name="SectorStart2" localSheetId="5">#REF!</definedName>
    <definedName name="SectorStart2" localSheetId="6">#REF!</definedName>
    <definedName name="SectorStart2" localSheetId="7">#REF!</definedName>
    <definedName name="SectorStart2" localSheetId="8">#REF!</definedName>
    <definedName name="SectorStart2">#REF!</definedName>
    <definedName name="SEKEUR" localSheetId="2">#REF!</definedName>
    <definedName name="SEKEUR" localSheetId="3">#REF!</definedName>
    <definedName name="SEKEUR" localSheetId="4">#REF!</definedName>
    <definedName name="SEKEUR" localSheetId="5">#REF!</definedName>
    <definedName name="SEKEUR" localSheetId="6">#REF!</definedName>
    <definedName name="SEKEUR" localSheetId="7">#REF!</definedName>
    <definedName name="SEKEUR" localSheetId="8">#REF!</definedName>
    <definedName name="SEKEUR">#REF!</definedName>
    <definedName name="SEKGTQ" localSheetId="2">#REF!</definedName>
    <definedName name="SEKGTQ" localSheetId="3">#REF!</definedName>
    <definedName name="SEKGTQ" localSheetId="4">#REF!</definedName>
    <definedName name="SEKGTQ" localSheetId="5">#REF!</definedName>
    <definedName name="SEKGTQ" localSheetId="6">#REF!</definedName>
    <definedName name="SEKGTQ" localSheetId="7">#REF!</definedName>
    <definedName name="SEKGTQ" localSheetId="8">#REF!</definedName>
    <definedName name="SEKGTQ">#REF!</definedName>
    <definedName name="sep" localSheetId="2">#REF!</definedName>
    <definedName name="sep" localSheetId="3">#REF!</definedName>
    <definedName name="sep" localSheetId="4">#REF!</definedName>
    <definedName name="sep" localSheetId="5">#REF!</definedName>
    <definedName name="sep" localSheetId="6">#REF!</definedName>
    <definedName name="sep" localSheetId="7">#REF!</definedName>
    <definedName name="sep" localSheetId="8">#REF!</definedName>
    <definedName name="sep">#REF!</definedName>
    <definedName name="setting" localSheetId="2">#REF!</definedName>
    <definedName name="setting" localSheetId="3">#REF!</definedName>
    <definedName name="setting" localSheetId="4">#REF!</definedName>
    <definedName name="setting" localSheetId="5">#REF!</definedName>
    <definedName name="setting" localSheetId="6">#REF!</definedName>
    <definedName name="setting" localSheetId="7">#REF!</definedName>
    <definedName name="setting" localSheetId="8">#REF!</definedName>
    <definedName name="setting">#REF!</definedName>
    <definedName name="sfdg" localSheetId="2">OFFSET(#REF!,1,0,MATCH("*",#REF!,-1)-1,1)</definedName>
    <definedName name="sfdg" localSheetId="3">OFFSET(#REF!,1,0,MATCH("*",#REF!,-1)-1,1)</definedName>
    <definedName name="sfdg" localSheetId="4">OFFSET(#REF!,1,0,MATCH("*",#REF!,-1)-1,1)</definedName>
    <definedName name="sfdg" localSheetId="5">OFFSET(#REF!,1,0,MATCH("*",#REF!,-1)-1,1)</definedName>
    <definedName name="sfdg" localSheetId="6">OFFSET(#REF!,1,0,MATCH("*",#REF!,-1)-1,1)</definedName>
    <definedName name="sfdg" localSheetId="7">OFFSET(#REF!,1,0,MATCH("*",#REF!,-1)-1,1)</definedName>
    <definedName name="sfdg" localSheetId="8">OFFSET(#REF!,1,0,MATCH("*",#REF!,-1)-1,1)</definedName>
    <definedName name="sfdg">OFFSET(#REF!,1,0,MATCH("*",#REF!,-1)-1,1)</definedName>
    <definedName name="sfgsgfsg" localSheetId="2">'[10]Italian Trauma Kit A'!#REF!</definedName>
    <definedName name="sfgsgfsg" localSheetId="3">'[10]Italian Trauma Kit A'!#REF!</definedName>
    <definedName name="sfgsgfsg" localSheetId="4">'[10]Italian Trauma Kit A'!#REF!</definedName>
    <definedName name="sfgsgfsg" localSheetId="5">'[10]Italian Trauma Kit A'!#REF!</definedName>
    <definedName name="sfgsgfsg" localSheetId="6">'[10]Italian Trauma Kit A'!#REF!</definedName>
    <definedName name="sfgsgfsg" localSheetId="7">'[10]Italian Trauma Kit A'!#REF!</definedName>
    <definedName name="sfgsgfsg" localSheetId="8">'[10]Italian Trauma Kit A'!#REF!</definedName>
    <definedName name="sfgsgfsg">'[10]Italian Trauma Kit A'!#REF!</definedName>
    <definedName name="sfsdfdsfafad" localSheetId="2">#REF!</definedName>
    <definedName name="sfsdfdsfafad" localSheetId="3">#REF!</definedName>
    <definedName name="sfsdfdsfafad" localSheetId="4">#REF!</definedName>
    <definedName name="sfsdfdsfafad" localSheetId="5">#REF!</definedName>
    <definedName name="sfsdfdsfafad" localSheetId="6">#REF!</definedName>
    <definedName name="sfsdfdsfafad" localSheetId="7">#REF!</definedName>
    <definedName name="sfsdfdsfafad" localSheetId="8">#REF!</definedName>
    <definedName name="sfsdfdsfafad">#REF!</definedName>
    <definedName name="sfsdfsdgtht" localSheetId="2">'[10]Italian Trauma Kit A'!#REF!</definedName>
    <definedName name="sfsdfsdgtht" localSheetId="3">'[10]Italian Trauma Kit A'!#REF!</definedName>
    <definedName name="sfsdfsdgtht" localSheetId="4">'[10]Italian Trauma Kit A'!#REF!</definedName>
    <definedName name="sfsdfsdgtht" localSheetId="5">'[10]Italian Trauma Kit A'!#REF!</definedName>
    <definedName name="sfsdfsdgtht" localSheetId="6">'[10]Italian Trauma Kit A'!#REF!</definedName>
    <definedName name="sfsdfsdgtht" localSheetId="7">'[10]Italian Trauma Kit A'!#REF!</definedName>
    <definedName name="sfsdfsdgtht" localSheetId="8">'[10]Italian Trauma Kit A'!#REF!</definedName>
    <definedName name="sfsdfsdgtht">'[10]Italian Trauma Kit A'!#REF!</definedName>
    <definedName name="sgdfgdfgfd" localSheetId="2">'[10]Italian Trauma Kit A'!#REF!</definedName>
    <definedName name="sgdfgdfgfd" localSheetId="3">'[10]Italian Trauma Kit A'!#REF!</definedName>
    <definedName name="sgdfgdfgfd" localSheetId="4">'[10]Italian Trauma Kit A'!#REF!</definedName>
    <definedName name="sgdfgdfgfd" localSheetId="5">'[10]Italian Trauma Kit A'!#REF!</definedName>
    <definedName name="sgdfgdfgfd" localSheetId="6">'[10]Italian Trauma Kit A'!#REF!</definedName>
    <definedName name="sgdfgdfgfd" localSheetId="7">'[10]Italian Trauma Kit A'!#REF!</definedName>
    <definedName name="sgdfgdfgfd" localSheetId="8">'[10]Italian Trauma Kit A'!#REF!</definedName>
    <definedName name="sgdfgdfgfd">'[10]Italian Trauma Kit A'!#REF!</definedName>
    <definedName name="sgfsgfsg" localSheetId="2">'[10]Italian Trauma Kit A'!#REF!</definedName>
    <definedName name="sgfsgfsg" localSheetId="3">'[10]Italian Trauma Kit A'!#REF!</definedName>
    <definedName name="sgfsgfsg" localSheetId="4">'[10]Italian Trauma Kit A'!#REF!</definedName>
    <definedName name="sgfsgfsg" localSheetId="5">'[10]Italian Trauma Kit A'!#REF!</definedName>
    <definedName name="sgfsgfsg" localSheetId="6">'[10]Italian Trauma Kit A'!#REF!</definedName>
    <definedName name="sgfsgfsg" localSheetId="7">'[10]Italian Trauma Kit A'!#REF!</definedName>
    <definedName name="sgfsgfsg" localSheetId="8">'[10]Italian Trauma Kit A'!#REF!</definedName>
    <definedName name="sgfsgfsg">'[10]Italian Trauma Kit A'!#REF!</definedName>
    <definedName name="sgregergererer" localSheetId="2">'[10]Italian Trauma Kit A'!#REF!</definedName>
    <definedName name="sgregergererer" localSheetId="3">'[10]Italian Trauma Kit A'!#REF!</definedName>
    <definedName name="sgregergererer" localSheetId="4">'[10]Italian Trauma Kit A'!#REF!</definedName>
    <definedName name="sgregergererer" localSheetId="5">'[10]Italian Trauma Kit A'!#REF!</definedName>
    <definedName name="sgregergererer" localSheetId="6">'[10]Italian Trauma Kit A'!#REF!</definedName>
    <definedName name="sgregergererer" localSheetId="7">'[10]Italian Trauma Kit A'!#REF!</definedName>
    <definedName name="sgregergererer" localSheetId="8">'[10]Italian Trauma Kit A'!#REF!</definedName>
    <definedName name="sgregergererer">'[10]Italian Trauma Kit A'!#REF!</definedName>
    <definedName name="sgrgethyurhr" localSheetId="2">'[10]Italian Trauma Kit A'!#REF!</definedName>
    <definedName name="sgrgethyurhr" localSheetId="3">'[10]Italian Trauma Kit A'!#REF!</definedName>
    <definedName name="sgrgethyurhr" localSheetId="4">'[10]Italian Trauma Kit A'!#REF!</definedName>
    <definedName name="sgrgethyurhr" localSheetId="5">'[10]Italian Trauma Kit A'!#REF!</definedName>
    <definedName name="sgrgethyurhr" localSheetId="6">'[10]Italian Trauma Kit A'!#REF!</definedName>
    <definedName name="sgrgethyurhr" localSheetId="7">'[10]Italian Trauma Kit A'!#REF!</definedName>
    <definedName name="sgrgethyurhr" localSheetId="8">'[10]Italian Trauma Kit A'!#REF!</definedName>
    <definedName name="sgrgethyurhr">'[10]Italian Trauma Kit A'!#REF!</definedName>
    <definedName name="sgsfgds" localSheetId="2">'[10]Italian Trauma Kit A'!#REF!</definedName>
    <definedName name="sgsfgds" localSheetId="3">'[10]Italian Trauma Kit A'!#REF!</definedName>
    <definedName name="sgsfgds" localSheetId="4">'[10]Italian Trauma Kit A'!#REF!</definedName>
    <definedName name="sgsfgds" localSheetId="5">'[10]Italian Trauma Kit A'!#REF!</definedName>
    <definedName name="sgsfgds" localSheetId="6">'[10]Italian Trauma Kit A'!#REF!</definedName>
    <definedName name="sgsfgds" localSheetId="7">'[10]Italian Trauma Kit A'!#REF!</definedName>
    <definedName name="sgsfgds" localSheetId="8">'[10]Italian Trauma Kit A'!#REF!</definedName>
    <definedName name="sgsfgds">'[10]Italian Trauma Kit A'!#REF!</definedName>
    <definedName name="sgsfgfsgfs" localSheetId="2">'[10]Italian Trauma Kit A'!#REF!</definedName>
    <definedName name="sgsfgfsgfs" localSheetId="3">'[10]Italian Trauma Kit A'!#REF!</definedName>
    <definedName name="sgsfgfsgfs" localSheetId="4">'[10]Italian Trauma Kit A'!#REF!</definedName>
    <definedName name="sgsfgfsgfs" localSheetId="5">'[10]Italian Trauma Kit A'!#REF!</definedName>
    <definedName name="sgsfgfsgfs" localSheetId="6">'[10]Italian Trauma Kit A'!#REF!</definedName>
    <definedName name="sgsfgfsgfs" localSheetId="7">'[10]Italian Trauma Kit A'!#REF!</definedName>
    <definedName name="sgsfgfsgfs" localSheetId="8">'[10]Italian Trauma Kit A'!#REF!</definedName>
    <definedName name="sgsfgfsgfs">'[10]Italian Trauma Kit A'!#REF!</definedName>
    <definedName name="sgsfsdfds" localSheetId="2">'[15]I.A. - Intl Staff'!#REF!</definedName>
    <definedName name="sgsfsdfds" localSheetId="3">'[15]I.A. - Intl Staff'!#REF!</definedName>
    <definedName name="sgsfsdfds" localSheetId="4">'[15]I.A. - Intl Staff'!#REF!</definedName>
    <definedName name="sgsfsdfds" localSheetId="5">'[15]I.A. - Intl Staff'!#REF!</definedName>
    <definedName name="sgsfsdfds" localSheetId="6">'[15]I.A. - Intl Staff'!#REF!</definedName>
    <definedName name="sgsfsdfds" localSheetId="7">'[15]I.A. - Intl Staff'!#REF!</definedName>
    <definedName name="sgsfsdfds" localSheetId="8">'[15]I.A. - Intl Staff'!#REF!</definedName>
    <definedName name="sgsfsdfds">'[15]I.A. - Intl Staff'!#REF!</definedName>
    <definedName name="sgsgrgrg" localSheetId="2">#REF!</definedName>
    <definedName name="sgsgrgrg" localSheetId="3">#REF!</definedName>
    <definedName name="sgsgrgrg" localSheetId="4">#REF!</definedName>
    <definedName name="sgsgrgrg" localSheetId="5">#REF!</definedName>
    <definedName name="sgsgrgrg" localSheetId="6">#REF!</definedName>
    <definedName name="sgsgrgrg" localSheetId="7">#REF!</definedName>
    <definedName name="sgsgrgrg" localSheetId="8">#REF!</definedName>
    <definedName name="sgsgrgrg">#REF!</definedName>
    <definedName name="sheet" localSheetId="2">#REF!</definedName>
    <definedName name="sheet" localSheetId="3">#REF!</definedName>
    <definedName name="sheet" localSheetId="4">#REF!</definedName>
    <definedName name="sheet" localSheetId="5">#REF!</definedName>
    <definedName name="sheet" localSheetId="6">#REF!</definedName>
    <definedName name="sheet" localSheetId="7">#REF!</definedName>
    <definedName name="sheet" localSheetId="8">#REF!</definedName>
    <definedName name="sheet">#REF!</definedName>
    <definedName name="Sheet_Index" localSheetId="2">#REF!</definedName>
    <definedName name="Sheet_Index" localSheetId="3">#REF!</definedName>
    <definedName name="Sheet_Index" localSheetId="4">#REF!</definedName>
    <definedName name="Sheet_Index" localSheetId="5">#REF!</definedName>
    <definedName name="Sheet_Index" localSheetId="6">#REF!</definedName>
    <definedName name="Sheet_Index" localSheetId="7">#REF!</definedName>
    <definedName name="Sheet_Index" localSheetId="8">#REF!</definedName>
    <definedName name="Sheet_Index">#REF!</definedName>
    <definedName name="Sherkat" localSheetId="2">#REF!</definedName>
    <definedName name="Sherkat" localSheetId="3">#REF!</definedName>
    <definedName name="Sherkat" localSheetId="4">#REF!</definedName>
    <definedName name="Sherkat" localSheetId="5">#REF!</definedName>
    <definedName name="Sherkat" localSheetId="6">#REF!</definedName>
    <definedName name="Sherkat" localSheetId="7">#REF!</definedName>
    <definedName name="Sherkat" localSheetId="8">#REF!</definedName>
    <definedName name="Sherkat">#REF!</definedName>
    <definedName name="sigledev1">[71]renvoi!$A$5</definedName>
    <definedName name="sigledev1_19" localSheetId="2">#REF!</definedName>
    <definedName name="sigledev1_19" localSheetId="3">#REF!</definedName>
    <definedName name="sigledev1_19" localSheetId="4">#REF!</definedName>
    <definedName name="sigledev1_19" localSheetId="5">#REF!</definedName>
    <definedName name="sigledev1_19" localSheetId="6">#REF!</definedName>
    <definedName name="sigledev1_19" localSheetId="7">#REF!</definedName>
    <definedName name="sigledev1_19" localSheetId="8">#REF!</definedName>
    <definedName name="sigledev1_19">#REF!</definedName>
    <definedName name="sigledev1_20" localSheetId="2">#REF!</definedName>
    <definedName name="sigledev1_20" localSheetId="3">#REF!</definedName>
    <definedName name="sigledev1_20" localSheetId="4">#REF!</definedName>
    <definedName name="sigledev1_20" localSheetId="5">#REF!</definedName>
    <definedName name="sigledev1_20" localSheetId="6">#REF!</definedName>
    <definedName name="sigledev1_20" localSheetId="7">#REF!</definedName>
    <definedName name="sigledev1_20" localSheetId="8">#REF!</definedName>
    <definedName name="sigledev1_20">#REF!</definedName>
    <definedName name="sigledev4">[71]renvoi!$A$8</definedName>
    <definedName name="sigledev4_19" localSheetId="2">#REF!</definedName>
    <definedName name="sigledev4_19" localSheetId="3">#REF!</definedName>
    <definedName name="sigledev4_19" localSheetId="4">#REF!</definedName>
    <definedName name="sigledev4_19" localSheetId="5">#REF!</definedName>
    <definedName name="sigledev4_19" localSheetId="6">#REF!</definedName>
    <definedName name="sigledev4_19" localSheetId="7">#REF!</definedName>
    <definedName name="sigledev4_19" localSheetId="8">#REF!</definedName>
    <definedName name="sigledev4_19">#REF!</definedName>
    <definedName name="sigledev4_20" localSheetId="2">#REF!</definedName>
    <definedName name="sigledev4_20" localSheetId="3">#REF!</definedName>
    <definedName name="sigledev4_20" localSheetId="4">#REF!</definedName>
    <definedName name="sigledev4_20" localSheetId="5">#REF!</definedName>
    <definedName name="sigledev4_20" localSheetId="6">#REF!</definedName>
    <definedName name="sigledev4_20" localSheetId="7">#REF!</definedName>
    <definedName name="sigledev4_20" localSheetId="8">#REF!</definedName>
    <definedName name="sigledev4_20">#REF!</definedName>
    <definedName name="sigledevbud">[72]renvoi!$C$28</definedName>
    <definedName name="single_month" localSheetId="2">#REF!</definedName>
    <definedName name="single_month" localSheetId="3">#REF!</definedName>
    <definedName name="single_month" localSheetId="4">#REF!</definedName>
    <definedName name="single_month" localSheetId="5">#REF!</definedName>
    <definedName name="single_month" localSheetId="6">#REF!</definedName>
    <definedName name="single_month" localSheetId="7">#REF!</definedName>
    <definedName name="single_month" localSheetId="8">#REF!</definedName>
    <definedName name="single_month">#REF!</definedName>
    <definedName name="SM" localSheetId="2">[14]Parameters!#REF!</definedName>
    <definedName name="SM" localSheetId="3">[14]Parameters!#REF!</definedName>
    <definedName name="SM" localSheetId="4">[14]Parameters!#REF!</definedName>
    <definedName name="SM" localSheetId="5">[14]Parameters!#REF!</definedName>
    <definedName name="SM" localSheetId="6">[14]Parameters!#REF!</definedName>
    <definedName name="SM" localSheetId="7">[14]Parameters!#REF!</definedName>
    <definedName name="SM" localSheetId="8">[14]Parameters!#REF!</definedName>
    <definedName name="SM">[14]Parameters!#REF!</definedName>
    <definedName name="sort" localSheetId="2">#REF!</definedName>
    <definedName name="sort" localSheetId="3">#REF!</definedName>
    <definedName name="sort" localSheetId="4">#REF!</definedName>
    <definedName name="sort" localSheetId="5">#REF!</definedName>
    <definedName name="sort" localSheetId="6">#REF!</definedName>
    <definedName name="sort" localSheetId="7">#REF!</definedName>
    <definedName name="sort" localSheetId="8">#REF!</definedName>
    <definedName name="sort">#REF!</definedName>
    <definedName name="sourcemarket" localSheetId="2">#REF!</definedName>
    <definedName name="sourcemarket" localSheetId="3">#REF!</definedName>
    <definedName name="sourcemarket" localSheetId="4">#REF!</definedName>
    <definedName name="sourcemarket" localSheetId="5">#REF!</definedName>
    <definedName name="sourcemarket" localSheetId="6">#REF!</definedName>
    <definedName name="sourcemarket" localSheetId="7">#REF!</definedName>
    <definedName name="sourcemarket" localSheetId="8">#REF!</definedName>
    <definedName name="sourcemarket">#REF!</definedName>
    <definedName name="SourcesList" localSheetId="2">#REF!</definedName>
    <definedName name="SourcesList" localSheetId="3">#REF!</definedName>
    <definedName name="SourcesList" localSheetId="4">#REF!</definedName>
    <definedName name="SourcesList" localSheetId="5">#REF!</definedName>
    <definedName name="SourcesList" localSheetId="6">#REF!</definedName>
    <definedName name="SourcesList" localSheetId="7">#REF!</definedName>
    <definedName name="SourcesList" localSheetId="8">#REF!</definedName>
    <definedName name="SourcesList">#REF!</definedName>
    <definedName name="SP">'[41]Tagging data'!$E$2:$E$19</definedName>
    <definedName name="SPID2AC" localSheetId="2">'[1]PI_Indicators 2018'!#REF!</definedName>
    <definedName name="SPID2AC" localSheetId="3">'[1]PI_Indicators 2018'!#REF!</definedName>
    <definedName name="SPID2AC" localSheetId="4">'[1]PI_Indicators 2018'!#REF!</definedName>
    <definedName name="SPID2AC" localSheetId="5">'[1]PI_Indicators 2018'!#REF!</definedName>
    <definedName name="SPID2AC" localSheetId="6">'[1]PI_Indicators 2018'!#REF!</definedName>
    <definedName name="SPID2AC" localSheetId="7">'[1]PI_Indicators 2018'!#REF!</definedName>
    <definedName name="SPID2AC" localSheetId="8">'[1]PI_Indicators 2018'!#REF!</definedName>
    <definedName name="SPID2AC">'[1]PI_Indicators 2018'!#REF!</definedName>
    <definedName name="SPID2AD" localSheetId="2">'[1]PI_Indicators 2018'!#REF!</definedName>
    <definedName name="SPID2AD" localSheetId="3">'[1]PI_Indicators 2018'!#REF!</definedName>
    <definedName name="SPID2AD" localSheetId="4">'[1]PI_Indicators 2018'!#REF!</definedName>
    <definedName name="SPID2AD" localSheetId="5">'[1]PI_Indicators 2018'!#REF!</definedName>
    <definedName name="SPID2AD" localSheetId="6">'[1]PI_Indicators 2018'!#REF!</definedName>
    <definedName name="SPID2AD" localSheetId="7">'[1]PI_Indicators 2018'!#REF!</definedName>
    <definedName name="SPID2AD" localSheetId="8">'[1]PI_Indicators 2018'!#REF!</definedName>
    <definedName name="SPID2AD">'[1]PI_Indicators 2018'!#REF!</definedName>
    <definedName name="SPID3AE" localSheetId="2">'[1]PI_Indicators 2018'!#REF!</definedName>
    <definedName name="SPID3AE" localSheetId="3">'[1]PI_Indicators 2018'!#REF!</definedName>
    <definedName name="SPID3AE" localSheetId="4">'[1]PI_Indicators 2018'!#REF!</definedName>
    <definedName name="SPID3AE" localSheetId="5">'[1]PI_Indicators 2018'!#REF!</definedName>
    <definedName name="SPID3AE" localSheetId="6">'[1]PI_Indicators 2018'!#REF!</definedName>
    <definedName name="SPID3AE" localSheetId="7">'[1]PI_Indicators 2018'!#REF!</definedName>
    <definedName name="SPID3AE" localSheetId="8">'[1]PI_Indicators 2018'!#REF!</definedName>
    <definedName name="SPID3AE">'[1]PI_Indicators 2018'!#REF!</definedName>
    <definedName name="SPID3AF" localSheetId="2">'[1]PI_Indicators 2018'!#REF!</definedName>
    <definedName name="SPID3AF" localSheetId="3">'[1]PI_Indicators 2018'!#REF!</definedName>
    <definedName name="SPID3AF" localSheetId="4">'[1]PI_Indicators 2018'!#REF!</definedName>
    <definedName name="SPID3AF" localSheetId="5">'[1]PI_Indicators 2018'!#REF!</definedName>
    <definedName name="SPID3AF" localSheetId="6">'[1]PI_Indicators 2018'!#REF!</definedName>
    <definedName name="SPID3AF" localSheetId="7">'[1]PI_Indicators 2018'!#REF!</definedName>
    <definedName name="SPID3AF" localSheetId="8">'[1]PI_Indicators 2018'!#REF!</definedName>
    <definedName name="SPID3AF">'[1]PI_Indicators 2018'!#REF!</definedName>
    <definedName name="SPID5AR" localSheetId="2">'[1]PI_Indicators 2018'!#REF!</definedName>
    <definedName name="SPID5AR" localSheetId="3">'[1]PI_Indicators 2018'!#REF!</definedName>
    <definedName name="SPID5AR" localSheetId="4">'[1]PI_Indicators 2018'!#REF!</definedName>
    <definedName name="SPID5AR" localSheetId="5">'[1]PI_Indicators 2018'!#REF!</definedName>
    <definedName name="SPID5AR" localSheetId="6">'[1]PI_Indicators 2018'!#REF!</definedName>
    <definedName name="SPID5AR" localSheetId="7">'[1]PI_Indicators 2018'!#REF!</definedName>
    <definedName name="SPID5AR" localSheetId="8">'[1]PI_Indicators 2018'!#REF!</definedName>
    <definedName name="SPID5AR">'[1]PI_Indicators 2018'!#REF!</definedName>
    <definedName name="SPIF2AC" localSheetId="2">'[1]PI_Indicators 2018'!#REF!</definedName>
    <definedName name="SPIF2AC" localSheetId="3">'[1]PI_Indicators 2018'!#REF!</definedName>
    <definedName name="SPIF2AC" localSheetId="4">'[1]PI_Indicators 2018'!#REF!</definedName>
    <definedName name="SPIF2AC" localSheetId="5">'[1]PI_Indicators 2018'!#REF!</definedName>
    <definedName name="SPIF2AC" localSheetId="6">'[1]PI_Indicators 2018'!#REF!</definedName>
    <definedName name="SPIF2AC" localSheetId="7">'[1]PI_Indicators 2018'!#REF!</definedName>
    <definedName name="SPIF2AC" localSheetId="8">'[1]PI_Indicators 2018'!#REF!</definedName>
    <definedName name="SPIF2AC">'[1]PI_Indicators 2018'!#REF!</definedName>
    <definedName name="SPIF9AA" localSheetId="2">'[1]PI_Indicators 2018'!#REF!</definedName>
    <definedName name="SPIF9AA" localSheetId="3">'[1]PI_Indicators 2018'!#REF!</definedName>
    <definedName name="SPIF9AA" localSheetId="4">'[1]PI_Indicators 2018'!#REF!</definedName>
    <definedName name="SPIF9AA" localSheetId="5">'[1]PI_Indicators 2018'!#REF!</definedName>
    <definedName name="SPIF9AA" localSheetId="6">'[1]PI_Indicators 2018'!#REF!</definedName>
    <definedName name="SPIF9AA" localSheetId="7">'[1]PI_Indicators 2018'!#REF!</definedName>
    <definedName name="SPIF9AA" localSheetId="8">'[1]PI_Indicators 2018'!#REF!</definedName>
    <definedName name="SPIF9AA">'[1]PI_Indicators 2018'!#REF!</definedName>
    <definedName name="SPIH9AC" localSheetId="2">'[1]PI_Indicators 2018'!#REF!</definedName>
    <definedName name="SPIH9AC" localSheetId="3">'[1]PI_Indicators 2018'!#REF!</definedName>
    <definedName name="SPIH9AC" localSheetId="4">'[1]PI_Indicators 2018'!#REF!</definedName>
    <definedName name="SPIH9AC" localSheetId="5">'[1]PI_Indicators 2018'!#REF!</definedName>
    <definedName name="SPIH9AC" localSheetId="6">'[1]PI_Indicators 2018'!#REF!</definedName>
    <definedName name="SPIH9AC" localSheetId="7">'[1]PI_Indicators 2018'!#REF!</definedName>
    <definedName name="SPIH9AC" localSheetId="8">'[1]PI_Indicators 2018'!#REF!</definedName>
    <definedName name="SPIH9AC">'[1]PI_Indicators 2018'!#REF!</definedName>
    <definedName name="SPIH9AD" localSheetId="2">'[1]PI_Indicators 2018'!#REF!</definedName>
    <definedName name="SPIH9AD" localSheetId="3">'[1]PI_Indicators 2018'!#REF!</definedName>
    <definedName name="SPIH9AD" localSheetId="4">'[1]PI_Indicators 2018'!#REF!</definedName>
    <definedName name="SPIH9AD" localSheetId="5">'[1]PI_Indicators 2018'!#REF!</definedName>
    <definedName name="SPIH9AD" localSheetId="6">'[1]PI_Indicators 2018'!#REF!</definedName>
    <definedName name="SPIH9AD" localSheetId="7">'[1]PI_Indicators 2018'!#REF!</definedName>
    <definedName name="SPIH9AD" localSheetId="8">'[1]PI_Indicators 2018'!#REF!</definedName>
    <definedName name="SPIH9AD">'[1]PI_Indicators 2018'!#REF!</definedName>
    <definedName name="SPIJ1AC" localSheetId="2">'[1]PI_Indicators 2018'!#REF!</definedName>
    <definedName name="SPIJ1AC" localSheetId="3">'[1]PI_Indicators 2018'!#REF!</definedName>
    <definedName name="SPIJ1AC" localSheetId="4">'[1]PI_Indicators 2018'!#REF!</definedName>
    <definedName name="SPIJ1AC" localSheetId="5">'[1]PI_Indicators 2018'!#REF!</definedName>
    <definedName name="SPIJ1AC" localSheetId="6">'[1]PI_Indicators 2018'!#REF!</definedName>
    <definedName name="SPIJ1AC" localSheetId="7">'[1]PI_Indicators 2018'!#REF!</definedName>
    <definedName name="SPIJ1AC" localSheetId="8">'[1]PI_Indicators 2018'!#REF!</definedName>
    <definedName name="SPIJ1AC">'[1]PI_Indicators 2018'!#REF!</definedName>
    <definedName name="SPIJ2AB" localSheetId="2">'[1]PI_Indicators 2018'!#REF!</definedName>
    <definedName name="SPIJ2AB" localSheetId="3">'[1]PI_Indicators 2018'!#REF!</definedName>
    <definedName name="SPIJ2AB" localSheetId="4">'[1]PI_Indicators 2018'!#REF!</definedName>
    <definedName name="SPIJ2AB" localSheetId="5">'[1]PI_Indicators 2018'!#REF!</definedName>
    <definedName name="SPIJ2AB" localSheetId="6">'[1]PI_Indicators 2018'!#REF!</definedName>
    <definedName name="SPIJ2AB" localSheetId="7">'[1]PI_Indicators 2018'!#REF!</definedName>
    <definedName name="SPIJ2AB" localSheetId="8">'[1]PI_Indicators 2018'!#REF!</definedName>
    <definedName name="SPIJ2AB">'[1]PI_Indicators 2018'!#REF!</definedName>
    <definedName name="SPIJ7AG" localSheetId="2">'[1]PI_Indicators 2018'!#REF!</definedName>
    <definedName name="SPIJ7AG" localSheetId="3">'[1]PI_Indicators 2018'!#REF!</definedName>
    <definedName name="SPIJ7AG" localSheetId="4">'[1]PI_Indicators 2018'!#REF!</definedName>
    <definedName name="SPIJ7AG" localSheetId="5">'[1]PI_Indicators 2018'!#REF!</definedName>
    <definedName name="SPIJ7AG" localSheetId="6">'[1]PI_Indicators 2018'!#REF!</definedName>
    <definedName name="SPIJ7AG" localSheetId="7">'[1]PI_Indicators 2018'!#REF!</definedName>
    <definedName name="SPIJ7AG" localSheetId="8">'[1]PI_Indicators 2018'!#REF!</definedName>
    <definedName name="SPIJ7AG">'[1]PI_Indicators 2018'!#REF!</definedName>
    <definedName name="SPIJ7AH" localSheetId="2">'[1]PI_Indicators 2018'!#REF!</definedName>
    <definedName name="SPIJ7AH" localSheetId="3">'[1]PI_Indicators 2018'!#REF!</definedName>
    <definedName name="SPIJ7AH" localSheetId="4">'[1]PI_Indicators 2018'!#REF!</definedName>
    <definedName name="SPIJ7AH" localSheetId="5">'[1]PI_Indicators 2018'!#REF!</definedName>
    <definedName name="SPIJ7AH" localSheetId="6">'[1]PI_Indicators 2018'!#REF!</definedName>
    <definedName name="SPIJ7AH" localSheetId="7">'[1]PI_Indicators 2018'!#REF!</definedName>
    <definedName name="SPIJ7AH" localSheetId="8">'[1]PI_Indicators 2018'!#REF!</definedName>
    <definedName name="SPIJ7AH">'[1]PI_Indicators 2018'!#REF!</definedName>
    <definedName name="SPIJBAD" localSheetId="2">'[1]PI_Indicators 2018'!#REF!</definedName>
    <definedName name="SPIJBAD" localSheetId="3">'[1]PI_Indicators 2018'!#REF!</definedName>
    <definedName name="SPIJBAD" localSheetId="4">'[1]PI_Indicators 2018'!#REF!</definedName>
    <definedName name="SPIJBAD" localSheetId="5">'[1]PI_Indicators 2018'!#REF!</definedName>
    <definedName name="SPIJBAD" localSheetId="6">'[1]PI_Indicators 2018'!#REF!</definedName>
    <definedName name="SPIJBAD" localSheetId="7">'[1]PI_Indicators 2018'!#REF!</definedName>
    <definedName name="SPIJBAD" localSheetId="8">'[1]PI_Indicators 2018'!#REF!</definedName>
    <definedName name="SPIJBAD">'[1]PI_Indicators 2018'!#REF!</definedName>
    <definedName name="SS" localSheetId="2" hidden="1">#REF!</definedName>
    <definedName name="SS" localSheetId="3" hidden="1">#REF!</definedName>
    <definedName name="SS" localSheetId="4" hidden="1">#REF!</definedName>
    <definedName name="SS" localSheetId="5" hidden="1">#REF!</definedName>
    <definedName name="SS" localSheetId="6" hidden="1">#REF!</definedName>
    <definedName name="SS" localSheetId="7" hidden="1">#REF!</definedName>
    <definedName name="SS" localSheetId="8" hidden="1">#REF!</definedName>
    <definedName name="SS" hidden="1">#REF!</definedName>
    <definedName name="SSK" localSheetId="2">#REF!</definedName>
    <definedName name="SSK" localSheetId="3">#REF!</definedName>
    <definedName name="SSK" localSheetId="4">#REF!</definedName>
    <definedName name="SSK" localSheetId="5">#REF!</definedName>
    <definedName name="SSK" localSheetId="6">#REF!</definedName>
    <definedName name="SSK" localSheetId="7">#REF!</definedName>
    <definedName name="SSK" localSheetId="8">#REF!</definedName>
    <definedName name="SSK">#REF!</definedName>
    <definedName name="ssss" localSheetId="2">'[4]D2 IMres'!#REF!</definedName>
    <definedName name="ssss" localSheetId="3">'[4]D2 IMres'!#REF!</definedName>
    <definedName name="ssss" localSheetId="4">'[4]D2 IMres'!#REF!</definedName>
    <definedName name="ssss" localSheetId="5">'[4]D2 IMres'!#REF!</definedName>
    <definedName name="ssss" localSheetId="6">'[4]D2 IMres'!#REF!</definedName>
    <definedName name="ssss" localSheetId="7">'[4]D2 IMres'!#REF!</definedName>
    <definedName name="ssss" localSheetId="8">'[4]D2 IMres'!#REF!</definedName>
    <definedName name="ssss">'[4]D2 IMres'!#REF!</definedName>
    <definedName name="SSSSSSSS" localSheetId="2">#REF!</definedName>
    <definedName name="SSSSSSSS" localSheetId="3">#REF!</definedName>
    <definedName name="SSSSSSSS" localSheetId="4">#REF!</definedName>
    <definedName name="SSSSSSSS" localSheetId="5">#REF!</definedName>
    <definedName name="SSSSSSSS" localSheetId="6">#REF!</definedName>
    <definedName name="SSSSSSSS" localSheetId="7">#REF!</definedName>
    <definedName name="SSSSSSSS" localSheetId="8">#REF!</definedName>
    <definedName name="SSSSSSSS">#REF!</definedName>
    <definedName name="ST_DBA" localSheetId="2">[14]MSH!#REF!</definedName>
    <definedName name="ST_DBA" localSheetId="3">[14]MSH!#REF!</definedName>
    <definedName name="ST_DBA" localSheetId="4">[14]MSH!#REF!</definedName>
    <definedName name="ST_DBA" localSheetId="5">[14]MSH!#REF!</definedName>
    <definedName name="ST_DBA" localSheetId="6">[14]MSH!#REF!</definedName>
    <definedName name="ST_DBA" localSheetId="7">[14]MSH!#REF!</definedName>
    <definedName name="ST_DBA" localSheetId="8">[14]MSH!#REF!</definedName>
    <definedName name="ST_DBA">[14]MSH!#REF!</definedName>
    <definedName name="ST_DBAclin" localSheetId="2">#REF!</definedName>
    <definedName name="ST_DBAclin" localSheetId="3">#REF!</definedName>
    <definedName name="ST_DBAclin" localSheetId="4">#REF!</definedName>
    <definedName name="ST_DBAclin" localSheetId="5">#REF!</definedName>
    <definedName name="ST_DBAclin" localSheetId="6">#REF!</definedName>
    <definedName name="ST_DBAclin" localSheetId="7">#REF!</definedName>
    <definedName name="ST_DBAclin" localSheetId="8">#REF!</definedName>
    <definedName name="ST_DBAclin">#REF!</definedName>
    <definedName name="start" localSheetId="2">#REF!</definedName>
    <definedName name="start" localSheetId="3">#REF!</definedName>
    <definedName name="start" localSheetId="4">#REF!</definedName>
    <definedName name="start" localSheetId="5">#REF!</definedName>
    <definedName name="start" localSheetId="6">#REF!</definedName>
    <definedName name="start" localSheetId="7">#REF!</definedName>
    <definedName name="start" localSheetId="8">#REF!</definedName>
    <definedName name="start">#REF!</definedName>
    <definedName name="StartDate">[14]Parameters!$B$8</definedName>
    <definedName name="status" localSheetId="2">#REF!</definedName>
    <definedName name="status" localSheetId="3">#REF!</definedName>
    <definedName name="status" localSheetId="4">#REF!</definedName>
    <definedName name="status" localSheetId="5">#REF!</definedName>
    <definedName name="status" localSheetId="6">#REF!</definedName>
    <definedName name="status" localSheetId="7">#REF!</definedName>
    <definedName name="status" localSheetId="8">#REF!</definedName>
    <definedName name="status">#REF!</definedName>
    <definedName name="status_activity">'[73]DropDown Menu'!$A$3:$A$5</definedName>
    <definedName name="status1validation" localSheetId="2">#REF!</definedName>
    <definedName name="status1validation" localSheetId="3">#REF!</definedName>
    <definedName name="status1validation" localSheetId="4">#REF!</definedName>
    <definedName name="status1validation" localSheetId="5">#REF!</definedName>
    <definedName name="status1validation" localSheetId="6">#REF!</definedName>
    <definedName name="status1validation" localSheetId="7">#REF!</definedName>
    <definedName name="status1validation" localSheetId="8">#REF!</definedName>
    <definedName name="status1validation">#REF!</definedName>
    <definedName name="status2validation" localSheetId="2">#REF!</definedName>
    <definedName name="status2validation" localSheetId="3">#REF!</definedName>
    <definedName name="status2validation" localSheetId="4">#REF!</definedName>
    <definedName name="status2validation" localSheetId="5">#REF!</definedName>
    <definedName name="status2validation" localSheetId="6">#REF!</definedName>
    <definedName name="status2validation" localSheetId="7">#REF!</definedName>
    <definedName name="status2validation" localSheetId="8">#REF!</definedName>
    <definedName name="status2validation">#REF!</definedName>
    <definedName name="STATUTEXP">[74]PARAMETRES!$AD$3:$AD$4</definedName>
    <definedName name="Strategic_Plan_Output">'[41]Tagging data'!$E$2:$E$19</definedName>
    <definedName name="Sub_Opt_1" localSheetId="2">#REF!</definedName>
    <definedName name="Sub_Opt_1" localSheetId="3">#REF!</definedName>
    <definedName name="Sub_Opt_1" localSheetId="4">#REF!</definedName>
    <definedName name="Sub_Opt_1" localSheetId="5">#REF!</definedName>
    <definedName name="Sub_Opt_1" localSheetId="6">#REF!</definedName>
    <definedName name="Sub_Opt_1" localSheetId="7">#REF!</definedName>
    <definedName name="Sub_Opt_1" localSheetId="8">#REF!</definedName>
    <definedName name="Sub_Opt_1">#REF!</definedName>
    <definedName name="Sub_Opt_2" localSheetId="2">#REF!</definedName>
    <definedName name="Sub_Opt_2" localSheetId="3">#REF!</definedName>
    <definedName name="Sub_Opt_2" localSheetId="4">#REF!</definedName>
    <definedName name="Sub_Opt_2" localSheetId="5">#REF!</definedName>
    <definedName name="Sub_Opt_2" localSheetId="6">#REF!</definedName>
    <definedName name="Sub_Opt_2" localSheetId="7">#REF!</definedName>
    <definedName name="Sub_Opt_2" localSheetId="8">#REF!</definedName>
    <definedName name="Sub_Opt_2">#REF!</definedName>
    <definedName name="Sub_Opt_3" localSheetId="2">#REF!</definedName>
    <definedName name="Sub_Opt_3" localSheetId="3">#REF!</definedName>
    <definedName name="Sub_Opt_3" localSheetId="4">#REF!</definedName>
    <definedName name="Sub_Opt_3" localSheetId="5">#REF!</definedName>
    <definedName name="Sub_Opt_3" localSheetId="6">#REF!</definedName>
    <definedName name="Sub_Opt_3" localSheetId="7">#REF!</definedName>
    <definedName name="Sub_Opt_3" localSheetId="8">#REF!</definedName>
    <definedName name="Sub_Opt_3">#REF!</definedName>
    <definedName name="Sub_Opt_4" localSheetId="2">#REF!</definedName>
    <definedName name="Sub_Opt_4" localSheetId="3">#REF!</definedName>
    <definedName name="Sub_Opt_4" localSheetId="4">#REF!</definedName>
    <definedName name="Sub_Opt_4" localSheetId="5">#REF!</definedName>
    <definedName name="Sub_Opt_4" localSheetId="6">#REF!</definedName>
    <definedName name="Sub_Opt_4" localSheetId="7">#REF!</definedName>
    <definedName name="Sub_Opt_4" localSheetId="8">#REF!</definedName>
    <definedName name="Sub_Opt_4">#REF!</definedName>
    <definedName name="Sub_Year_2" localSheetId="2">#REF!</definedName>
    <definedName name="Sub_Year_2" localSheetId="3">#REF!</definedName>
    <definedName name="Sub_Year_2" localSheetId="4">#REF!</definedName>
    <definedName name="Sub_Year_2" localSheetId="5">#REF!</definedName>
    <definedName name="Sub_Year_2" localSheetId="6">#REF!</definedName>
    <definedName name="Sub_Year_2" localSheetId="7">#REF!</definedName>
    <definedName name="Sub_Year_2" localSheetId="8">#REF!</definedName>
    <definedName name="Sub_Year_2">#REF!</definedName>
    <definedName name="Sub_Year_3" localSheetId="2">#REF!</definedName>
    <definedName name="Sub_Year_3" localSheetId="3">#REF!</definedName>
    <definedName name="Sub_Year_3" localSheetId="4">#REF!</definedName>
    <definedName name="Sub_Year_3" localSheetId="5">#REF!</definedName>
    <definedName name="Sub_Year_3" localSheetId="6">#REF!</definedName>
    <definedName name="Sub_Year_3" localSheetId="7">#REF!</definedName>
    <definedName name="Sub_Year_3" localSheetId="8">#REF!</definedName>
    <definedName name="Sub_Year_3">#REF!</definedName>
    <definedName name="Sub_Year_4" localSheetId="2">#REF!</definedName>
    <definedName name="Sub_Year_4" localSheetId="3">#REF!</definedName>
    <definedName name="Sub_Year_4" localSheetId="4">#REF!</definedName>
    <definedName name="Sub_Year_4" localSheetId="5">#REF!</definedName>
    <definedName name="Sub_Year_4" localSheetId="6">#REF!</definedName>
    <definedName name="Sub_Year_4" localSheetId="7">#REF!</definedName>
    <definedName name="Sub_Year_4" localSheetId="8">#REF!</definedName>
    <definedName name="Sub_Year_4">#REF!</definedName>
    <definedName name="Sub_Year_5" localSheetId="2">#REF!</definedName>
    <definedName name="Sub_Year_5" localSheetId="3">#REF!</definedName>
    <definedName name="Sub_Year_5" localSheetId="4">#REF!</definedName>
    <definedName name="Sub_Year_5" localSheetId="5">#REF!</definedName>
    <definedName name="Sub_Year_5" localSheetId="6">#REF!</definedName>
    <definedName name="Sub_Year_5" localSheetId="7">#REF!</definedName>
    <definedName name="Sub_Year_5" localSheetId="8">#REF!</definedName>
    <definedName name="Sub_Year_5">#REF!</definedName>
    <definedName name="Sum_Fee" localSheetId="2">[14]Summary!#REF!</definedName>
    <definedName name="Sum_Fee" localSheetId="3">[14]Summary!#REF!</definedName>
    <definedName name="Sum_Fee" localSheetId="4">[14]Summary!#REF!</definedName>
    <definedName name="Sum_Fee" localSheetId="5">[14]Summary!#REF!</definedName>
    <definedName name="Sum_Fee" localSheetId="6">[14]Summary!#REF!</definedName>
    <definedName name="Sum_Fee" localSheetId="7">[14]Summary!#REF!</definedName>
    <definedName name="Sum_Fee" localSheetId="8">[14]Summary!#REF!</definedName>
    <definedName name="Sum_Fee">[14]Summary!#REF!</definedName>
    <definedName name="Sum_Opt_1" localSheetId="2">[14]Summary!#REF!</definedName>
    <definedName name="Sum_Opt_1" localSheetId="3">[14]Summary!#REF!</definedName>
    <definedName name="Sum_Opt_1" localSheetId="4">[14]Summary!#REF!</definedName>
    <definedName name="Sum_Opt_1" localSheetId="5">[14]Summary!#REF!</definedName>
    <definedName name="Sum_Opt_1" localSheetId="6">[14]Summary!#REF!</definedName>
    <definedName name="Sum_Opt_1" localSheetId="7">[14]Summary!#REF!</definedName>
    <definedName name="Sum_Opt_1" localSheetId="8">[14]Summary!#REF!</definedName>
    <definedName name="Sum_Opt_1">[14]Summary!#REF!</definedName>
    <definedName name="Sum_Opt_2" localSheetId="2">[14]Summary!#REF!</definedName>
    <definedName name="Sum_Opt_2" localSheetId="3">[14]Summary!#REF!</definedName>
    <definedName name="Sum_Opt_2" localSheetId="4">[14]Summary!#REF!</definedName>
    <definedName name="Sum_Opt_2" localSheetId="5">[14]Summary!#REF!</definedName>
    <definedName name="Sum_Opt_2" localSheetId="6">[14]Summary!#REF!</definedName>
    <definedName name="Sum_Opt_2" localSheetId="7">[14]Summary!#REF!</definedName>
    <definedName name="Sum_Opt_2" localSheetId="8">[14]Summary!#REF!</definedName>
    <definedName name="Sum_Opt_2">[14]Summary!#REF!</definedName>
    <definedName name="Sum_Opt_3" localSheetId="2">[14]Summary!#REF!</definedName>
    <definedName name="Sum_Opt_3" localSheetId="3">[14]Summary!#REF!</definedName>
    <definedName name="Sum_Opt_3" localSheetId="4">[14]Summary!#REF!</definedName>
    <definedName name="Sum_Opt_3" localSheetId="5">[14]Summary!#REF!</definedName>
    <definedName name="Sum_Opt_3" localSheetId="6">[14]Summary!#REF!</definedName>
    <definedName name="Sum_Opt_3" localSheetId="7">[14]Summary!#REF!</definedName>
    <definedName name="Sum_Opt_3" localSheetId="8">[14]Summary!#REF!</definedName>
    <definedName name="Sum_Opt_3">[14]Summary!#REF!</definedName>
    <definedName name="Sum_Opt_4" localSheetId="2">[14]Summary!#REF!</definedName>
    <definedName name="Sum_Opt_4" localSheetId="3">[14]Summary!#REF!</definedName>
    <definedName name="Sum_Opt_4" localSheetId="4">[14]Summary!#REF!</definedName>
    <definedName name="Sum_Opt_4" localSheetId="5">[14]Summary!#REF!</definedName>
    <definedName name="Sum_Opt_4" localSheetId="6">[14]Summary!#REF!</definedName>
    <definedName name="Sum_Opt_4" localSheetId="7">[14]Summary!#REF!</definedName>
    <definedName name="Sum_Opt_4" localSheetId="8">[14]Summary!#REF!</definedName>
    <definedName name="Sum_Opt_4">[14]Summary!#REF!</definedName>
    <definedName name="SUPLEMENTARY" localSheetId="2">#REF!</definedName>
    <definedName name="SUPLEMENTARY" localSheetId="3">#REF!</definedName>
    <definedName name="SUPLEMENTARY" localSheetId="4">#REF!</definedName>
    <definedName name="SUPLEMENTARY" localSheetId="5">#REF!</definedName>
    <definedName name="SUPLEMENTARY" localSheetId="6">#REF!</definedName>
    <definedName name="SUPLEMENTARY" localSheetId="7">#REF!</definedName>
    <definedName name="SUPLEMENTARY" localSheetId="8">#REF!</definedName>
    <definedName name="SUPLEMENTARY">#REF!</definedName>
    <definedName name="SUPLEMENTARY1" localSheetId="2">#REF!</definedName>
    <definedName name="SUPLEMENTARY1" localSheetId="3">#REF!</definedName>
    <definedName name="SUPLEMENTARY1" localSheetId="4">#REF!</definedName>
    <definedName name="SUPLEMENTARY1" localSheetId="5">#REF!</definedName>
    <definedName name="SUPLEMENTARY1" localSheetId="6">#REF!</definedName>
    <definedName name="SUPLEMENTARY1" localSheetId="7">#REF!</definedName>
    <definedName name="SUPLEMENTARY1" localSheetId="8">#REF!</definedName>
    <definedName name="SUPLEMENTARY1">#REF!</definedName>
    <definedName name="SupplierList">[75]SupplierList!$B$5:$B$504</definedName>
    <definedName name="supplies_c" localSheetId="2">[14]MSH!#REF!</definedName>
    <definedName name="supplies_c" localSheetId="3">[14]MSH!#REF!</definedName>
    <definedName name="supplies_c" localSheetId="4">[14]MSH!#REF!</definedName>
    <definedName name="supplies_c" localSheetId="5">[14]MSH!#REF!</definedName>
    <definedName name="supplies_c" localSheetId="6">[14]MSH!#REF!</definedName>
    <definedName name="supplies_c" localSheetId="7">[14]MSH!#REF!</definedName>
    <definedName name="supplies_c" localSheetId="8">[14]MSH!#REF!</definedName>
    <definedName name="supplies_c">[14]MSH!#REF!</definedName>
    <definedName name="surname" localSheetId="2">#REF!</definedName>
    <definedName name="surname" localSheetId="3">#REF!</definedName>
    <definedName name="surname" localSheetId="4">#REF!</definedName>
    <definedName name="surname" localSheetId="5">#REF!</definedName>
    <definedName name="surname" localSheetId="6">#REF!</definedName>
    <definedName name="surname" localSheetId="7">#REF!</definedName>
    <definedName name="surname" localSheetId="8">#REF!</definedName>
    <definedName name="surname">#REF!</definedName>
    <definedName name="t" localSheetId="2">#REF!</definedName>
    <definedName name="t" localSheetId="3">#REF!</definedName>
    <definedName name="t" localSheetId="4">#REF!</definedName>
    <definedName name="t" localSheetId="5">#REF!</definedName>
    <definedName name="t" localSheetId="6">#REF!</definedName>
    <definedName name="t" localSheetId="7">#REF!</definedName>
    <definedName name="t" localSheetId="8">#REF!</definedName>
    <definedName name="t">#REF!</definedName>
    <definedName name="TABLE" localSheetId="2">#REF!</definedName>
    <definedName name="TABLE" localSheetId="3">#REF!</definedName>
    <definedName name="TABLE" localSheetId="4">#REF!</definedName>
    <definedName name="TABLE" localSheetId="5">#REF!</definedName>
    <definedName name="TABLE" localSheetId="6">#REF!</definedName>
    <definedName name="TABLE" localSheetId="7">#REF!</definedName>
    <definedName name="TABLE" localSheetId="8">#REF!</definedName>
    <definedName name="TABLE">#REF!</definedName>
    <definedName name="TableStart" localSheetId="2">#REF!</definedName>
    <definedName name="TableStart" localSheetId="3">#REF!</definedName>
    <definedName name="TableStart" localSheetId="4">#REF!</definedName>
    <definedName name="TableStart" localSheetId="5">#REF!</definedName>
    <definedName name="TableStart" localSheetId="6">#REF!</definedName>
    <definedName name="TableStart" localSheetId="7">#REF!</definedName>
    <definedName name="TableStart" localSheetId="8">#REF!</definedName>
    <definedName name="TableStart">#REF!</definedName>
    <definedName name="Target">'[41]Tagging data'!$D$2:$D$6</definedName>
    <definedName name="Target_Population">'[41]Tagging data'!$D$2:$D$6</definedName>
    <definedName name="TAUX">[76]Actif!$F$3</definedName>
    <definedName name="taxtable" localSheetId="2">#REF!</definedName>
    <definedName name="taxtable" localSheetId="3">#REF!</definedName>
    <definedName name="taxtable" localSheetId="4">#REF!</definedName>
    <definedName name="taxtable" localSheetId="5">#REF!</definedName>
    <definedName name="taxtable" localSheetId="6">#REF!</definedName>
    <definedName name="taxtable" localSheetId="7">#REF!</definedName>
    <definedName name="taxtable" localSheetId="8">#REF!</definedName>
    <definedName name="taxtable">#REF!</definedName>
    <definedName name="tblYArticlesExport">[77]bibop!$A$1:$M$136</definedName>
    <definedName name="tc" localSheetId="2">#REF!</definedName>
    <definedName name="tc" localSheetId="3">#REF!</definedName>
    <definedName name="tc" localSheetId="4">#REF!</definedName>
    <definedName name="tc" localSheetId="5">#REF!</definedName>
    <definedName name="tc" localSheetId="6">#REF!</definedName>
    <definedName name="tc" localSheetId="7">#REF!</definedName>
    <definedName name="tc" localSheetId="8">#REF!</definedName>
    <definedName name="tc">#REF!</definedName>
    <definedName name="TCD" localSheetId="2">#REF!</definedName>
    <definedName name="TCD" localSheetId="3">#REF!</definedName>
    <definedName name="TCD" localSheetId="4">#REF!</definedName>
    <definedName name="TCD" localSheetId="5">#REF!</definedName>
    <definedName name="TCD" localSheetId="6">#REF!</definedName>
    <definedName name="TCD" localSheetId="7">#REF!</definedName>
    <definedName name="TCD" localSheetId="8">#REF!</definedName>
    <definedName name="TCD">#REF!</definedName>
    <definedName name="tcy" localSheetId="2">#REF!</definedName>
    <definedName name="tcy" localSheetId="3">#REF!</definedName>
    <definedName name="tcy" localSheetId="4">#REF!</definedName>
    <definedName name="tcy" localSheetId="5">#REF!</definedName>
    <definedName name="tcy" localSheetId="6">#REF!</definedName>
    <definedName name="tcy" localSheetId="7">#REF!</definedName>
    <definedName name="tcy" localSheetId="8">#REF!</definedName>
    <definedName name="tcy">#REF!</definedName>
    <definedName name="TE" localSheetId="2">#REF!</definedName>
    <definedName name="TE" localSheetId="3">#REF!</definedName>
    <definedName name="TE" localSheetId="4">#REF!</definedName>
    <definedName name="TE" localSheetId="5">#REF!</definedName>
    <definedName name="TE" localSheetId="6">#REF!</definedName>
    <definedName name="TE" localSheetId="7">#REF!</definedName>
    <definedName name="TE" localSheetId="8">#REF!</definedName>
    <definedName name="TE">#REF!</definedName>
    <definedName name="Technical_Sector" localSheetId="2">#REF!</definedName>
    <definedName name="Technical_Sector" localSheetId="3">#REF!</definedName>
    <definedName name="Technical_Sector" localSheetId="4">#REF!</definedName>
    <definedName name="Technical_Sector" localSheetId="5">#REF!</definedName>
    <definedName name="Technical_Sector" localSheetId="6">#REF!</definedName>
    <definedName name="Technical_Sector" localSheetId="7">#REF!</definedName>
    <definedName name="Technical_Sector" localSheetId="8">#REF!</definedName>
    <definedName name="Technical_Sector">#REF!</definedName>
    <definedName name="Temp_Winner" localSheetId="2">#REF!</definedName>
    <definedName name="Temp_Winner" localSheetId="3">#REF!</definedName>
    <definedName name="Temp_Winner" localSheetId="4">#REF!</definedName>
    <definedName name="Temp_Winner" localSheetId="5">#REF!</definedName>
    <definedName name="Temp_Winner" localSheetId="6">#REF!</definedName>
    <definedName name="Temp_Winner" localSheetId="7">#REF!</definedName>
    <definedName name="Temp_Winner" localSheetId="8">#REF!</definedName>
    <definedName name="Temp_Winner">#REF!</definedName>
    <definedName name="TextRefCopy17" localSheetId="2">#REF!</definedName>
    <definedName name="TextRefCopy17" localSheetId="3">#REF!</definedName>
    <definedName name="TextRefCopy17" localSheetId="4">#REF!</definedName>
    <definedName name="TextRefCopy17" localSheetId="5">#REF!</definedName>
    <definedName name="TextRefCopy17" localSheetId="6">#REF!</definedName>
    <definedName name="TextRefCopy17" localSheetId="7">#REF!</definedName>
    <definedName name="TextRefCopy17" localSheetId="8">#REF!</definedName>
    <definedName name="TextRefCopy17">#REF!</definedName>
    <definedName name="TextRefCopy18" localSheetId="2">#REF!</definedName>
    <definedName name="TextRefCopy18" localSheetId="3">#REF!</definedName>
    <definedName name="TextRefCopy18" localSheetId="4">#REF!</definedName>
    <definedName name="TextRefCopy18" localSheetId="5">#REF!</definedName>
    <definedName name="TextRefCopy18" localSheetId="6">#REF!</definedName>
    <definedName name="TextRefCopy18" localSheetId="7">#REF!</definedName>
    <definedName name="TextRefCopy18" localSheetId="8">#REF!</definedName>
    <definedName name="TextRefCopy18">#REF!</definedName>
    <definedName name="TextRefCopy19" localSheetId="2">#REF!</definedName>
    <definedName name="TextRefCopy19" localSheetId="3">#REF!</definedName>
    <definedName name="TextRefCopy19" localSheetId="4">#REF!</definedName>
    <definedName name="TextRefCopy19" localSheetId="5">#REF!</definedName>
    <definedName name="TextRefCopy19" localSheetId="6">#REF!</definedName>
    <definedName name="TextRefCopy19" localSheetId="7">#REF!</definedName>
    <definedName name="TextRefCopy19" localSheetId="8">#REF!</definedName>
    <definedName name="TextRefCopy19">#REF!</definedName>
    <definedName name="TextRefCopy20" localSheetId="2">#REF!</definedName>
    <definedName name="TextRefCopy20" localSheetId="3">#REF!</definedName>
    <definedName name="TextRefCopy20" localSheetId="4">#REF!</definedName>
    <definedName name="TextRefCopy20" localSheetId="5">#REF!</definedName>
    <definedName name="TextRefCopy20" localSheetId="6">#REF!</definedName>
    <definedName name="TextRefCopy20" localSheetId="7">#REF!</definedName>
    <definedName name="TextRefCopy20" localSheetId="8">#REF!</definedName>
    <definedName name="TextRefCopy20">#REF!</definedName>
    <definedName name="TextRefCopy21" localSheetId="2">#REF!</definedName>
    <definedName name="TextRefCopy21" localSheetId="3">#REF!</definedName>
    <definedName name="TextRefCopy21" localSheetId="4">#REF!</definedName>
    <definedName name="TextRefCopy21" localSheetId="5">#REF!</definedName>
    <definedName name="TextRefCopy21" localSheetId="6">#REF!</definedName>
    <definedName name="TextRefCopy21" localSheetId="7">#REF!</definedName>
    <definedName name="TextRefCopy21" localSheetId="8">#REF!</definedName>
    <definedName name="TextRefCopy21">#REF!</definedName>
    <definedName name="TextRefCopy22" localSheetId="2">#REF!</definedName>
    <definedName name="TextRefCopy22" localSheetId="3">#REF!</definedName>
    <definedName name="TextRefCopy22" localSheetId="4">#REF!</definedName>
    <definedName name="TextRefCopy22" localSheetId="5">#REF!</definedName>
    <definedName name="TextRefCopy22" localSheetId="6">#REF!</definedName>
    <definedName name="TextRefCopy22" localSheetId="7">#REF!</definedName>
    <definedName name="TextRefCopy22" localSheetId="8">#REF!</definedName>
    <definedName name="TextRefCopy22">#REF!</definedName>
    <definedName name="TextRefCopy23" localSheetId="2">#REF!</definedName>
    <definedName name="TextRefCopy23" localSheetId="3">#REF!</definedName>
    <definedName name="TextRefCopy23" localSheetId="4">#REF!</definedName>
    <definedName name="TextRefCopy23" localSheetId="5">#REF!</definedName>
    <definedName name="TextRefCopy23" localSheetId="6">#REF!</definedName>
    <definedName name="TextRefCopy23" localSheetId="7">#REF!</definedName>
    <definedName name="TextRefCopy23" localSheetId="8">#REF!</definedName>
    <definedName name="TextRefCopy23">#REF!</definedName>
    <definedName name="TextRefCopy24" localSheetId="2">#REF!</definedName>
    <definedName name="TextRefCopy24" localSheetId="3">#REF!</definedName>
    <definedName name="TextRefCopy24" localSheetId="4">#REF!</definedName>
    <definedName name="TextRefCopy24" localSheetId="5">#REF!</definedName>
    <definedName name="TextRefCopy24" localSheetId="6">#REF!</definedName>
    <definedName name="TextRefCopy24" localSheetId="7">#REF!</definedName>
    <definedName name="TextRefCopy24" localSheetId="8">#REF!</definedName>
    <definedName name="TextRefCopy24">#REF!</definedName>
    <definedName name="TextRefCopy25" localSheetId="2">#REF!</definedName>
    <definedName name="TextRefCopy25" localSheetId="3">#REF!</definedName>
    <definedName name="TextRefCopy25" localSheetId="4">#REF!</definedName>
    <definedName name="TextRefCopy25" localSheetId="5">#REF!</definedName>
    <definedName name="TextRefCopy25" localSheetId="6">#REF!</definedName>
    <definedName name="TextRefCopy25" localSheetId="7">#REF!</definedName>
    <definedName name="TextRefCopy25" localSheetId="8">#REF!</definedName>
    <definedName name="TextRefCopy25">#REF!</definedName>
    <definedName name="TextRefCopy26" localSheetId="2">#REF!</definedName>
    <definedName name="TextRefCopy26" localSheetId="3">#REF!</definedName>
    <definedName name="TextRefCopy26" localSheetId="4">#REF!</definedName>
    <definedName name="TextRefCopy26" localSheetId="5">#REF!</definedName>
    <definedName name="TextRefCopy26" localSheetId="6">#REF!</definedName>
    <definedName name="TextRefCopy26" localSheetId="7">#REF!</definedName>
    <definedName name="TextRefCopy26" localSheetId="8">#REF!</definedName>
    <definedName name="TextRefCopy26">#REF!</definedName>
    <definedName name="TextRefCopy27" localSheetId="2">#REF!</definedName>
    <definedName name="TextRefCopy27" localSheetId="3">#REF!</definedName>
    <definedName name="TextRefCopy27" localSheetId="4">#REF!</definedName>
    <definedName name="TextRefCopy27" localSheetId="5">#REF!</definedName>
    <definedName name="TextRefCopy27" localSheetId="6">#REF!</definedName>
    <definedName name="TextRefCopy27" localSheetId="7">#REF!</definedName>
    <definedName name="TextRefCopy27" localSheetId="8">#REF!</definedName>
    <definedName name="TextRefCopy27">#REF!</definedName>
    <definedName name="TextRefCopy28" localSheetId="2">#REF!</definedName>
    <definedName name="TextRefCopy28" localSheetId="3">#REF!</definedName>
    <definedName name="TextRefCopy28" localSheetId="4">#REF!</definedName>
    <definedName name="TextRefCopy28" localSheetId="5">#REF!</definedName>
    <definedName name="TextRefCopy28" localSheetId="6">#REF!</definedName>
    <definedName name="TextRefCopy28" localSheetId="7">#REF!</definedName>
    <definedName name="TextRefCopy28" localSheetId="8">#REF!</definedName>
    <definedName name="TextRefCopy28">#REF!</definedName>
    <definedName name="TextRefCopy29" localSheetId="2">#REF!</definedName>
    <definedName name="TextRefCopy29" localSheetId="3">#REF!</definedName>
    <definedName name="TextRefCopy29" localSheetId="4">#REF!</definedName>
    <definedName name="TextRefCopy29" localSheetId="5">#REF!</definedName>
    <definedName name="TextRefCopy29" localSheetId="6">#REF!</definedName>
    <definedName name="TextRefCopy29" localSheetId="7">#REF!</definedName>
    <definedName name="TextRefCopy29" localSheetId="8">#REF!</definedName>
    <definedName name="TextRefCopy29">#REF!</definedName>
    <definedName name="TextRefCopy30" localSheetId="2">#REF!</definedName>
    <definedName name="TextRefCopy30" localSheetId="3">#REF!</definedName>
    <definedName name="TextRefCopy30" localSheetId="4">#REF!</definedName>
    <definedName name="TextRefCopy30" localSheetId="5">#REF!</definedName>
    <definedName name="TextRefCopy30" localSheetId="6">#REF!</definedName>
    <definedName name="TextRefCopy30" localSheetId="7">#REF!</definedName>
    <definedName name="TextRefCopy30" localSheetId="8">#REF!</definedName>
    <definedName name="TextRefCopy30">#REF!</definedName>
    <definedName name="TextRefCopy31" localSheetId="2">#REF!</definedName>
    <definedName name="TextRefCopy31" localSheetId="3">#REF!</definedName>
    <definedName name="TextRefCopy31" localSheetId="4">#REF!</definedName>
    <definedName name="TextRefCopy31" localSheetId="5">#REF!</definedName>
    <definedName name="TextRefCopy31" localSheetId="6">#REF!</definedName>
    <definedName name="TextRefCopy31" localSheetId="7">#REF!</definedName>
    <definedName name="TextRefCopy31" localSheetId="8">#REF!</definedName>
    <definedName name="TextRefCopy31">#REF!</definedName>
    <definedName name="TextRefCopy32" localSheetId="2">#REF!</definedName>
    <definedName name="TextRefCopy32" localSheetId="3">#REF!</definedName>
    <definedName name="TextRefCopy32" localSheetId="4">#REF!</definedName>
    <definedName name="TextRefCopy32" localSheetId="5">#REF!</definedName>
    <definedName name="TextRefCopy32" localSheetId="6">#REF!</definedName>
    <definedName name="TextRefCopy32" localSheetId="7">#REF!</definedName>
    <definedName name="TextRefCopy32" localSheetId="8">#REF!</definedName>
    <definedName name="TextRefCopy32">#REF!</definedName>
    <definedName name="TextRefCopy33" localSheetId="2">#REF!</definedName>
    <definedName name="TextRefCopy33" localSheetId="3">#REF!</definedName>
    <definedName name="TextRefCopy33" localSheetId="4">#REF!</definedName>
    <definedName name="TextRefCopy33" localSheetId="5">#REF!</definedName>
    <definedName name="TextRefCopy33" localSheetId="6">#REF!</definedName>
    <definedName name="TextRefCopy33" localSheetId="7">#REF!</definedName>
    <definedName name="TextRefCopy33" localSheetId="8">#REF!</definedName>
    <definedName name="TextRefCopy33">#REF!</definedName>
    <definedName name="TextRefCopy34" localSheetId="2">#REF!</definedName>
    <definedName name="TextRefCopy34" localSheetId="3">#REF!</definedName>
    <definedName name="TextRefCopy34" localSheetId="4">#REF!</definedName>
    <definedName name="TextRefCopy34" localSheetId="5">#REF!</definedName>
    <definedName name="TextRefCopy34" localSheetId="6">#REF!</definedName>
    <definedName name="TextRefCopy34" localSheetId="7">#REF!</definedName>
    <definedName name="TextRefCopy34" localSheetId="8">#REF!</definedName>
    <definedName name="TextRefCopy34">#REF!</definedName>
    <definedName name="TextRefCopyRangeCount" hidden="1">14</definedName>
    <definedName name="tfg" localSheetId="2">#REF!</definedName>
    <definedName name="tfg" localSheetId="3">#REF!</definedName>
    <definedName name="tfg" localSheetId="4">#REF!</definedName>
    <definedName name="tfg" localSheetId="5">#REF!</definedName>
    <definedName name="tfg" localSheetId="6">#REF!</definedName>
    <definedName name="tfg" localSheetId="7">#REF!</definedName>
    <definedName name="tfg" localSheetId="8">#REF!</definedName>
    <definedName name="tfg">#REF!</definedName>
    <definedName name="TFR" localSheetId="2">#REF!</definedName>
    <definedName name="TFR" localSheetId="3">#REF!</definedName>
    <definedName name="TFR" localSheetId="4">#REF!</definedName>
    <definedName name="TFR" localSheetId="5">#REF!</definedName>
    <definedName name="TFR" localSheetId="6">#REF!</definedName>
    <definedName name="TFR" localSheetId="7">#REF!</definedName>
    <definedName name="TFR" localSheetId="8">#REF!</definedName>
    <definedName name="TFR">#REF!</definedName>
    <definedName name="tgf" localSheetId="2">#REF!</definedName>
    <definedName name="tgf" localSheetId="3">#REF!</definedName>
    <definedName name="tgf" localSheetId="4">#REF!</definedName>
    <definedName name="tgf" localSheetId="5">#REF!</definedName>
    <definedName name="tgf" localSheetId="6">#REF!</definedName>
    <definedName name="tgf" localSheetId="7">#REF!</definedName>
    <definedName name="tgf" localSheetId="8">#REF!</definedName>
    <definedName name="tgf">#REF!</definedName>
    <definedName name="tgrttrtrgtrgtrgtrgtrgtr" localSheetId="2">'[15]I.A. - Intl Staff'!#REF!</definedName>
    <definedName name="tgrttrtrgtrgtrgtrgtrgtr" localSheetId="3">'[15]I.A. - Intl Staff'!#REF!</definedName>
    <definedName name="tgrttrtrgtrgtrgtrgtrgtr" localSheetId="4">'[15]I.A. - Intl Staff'!#REF!</definedName>
    <definedName name="tgrttrtrgtrgtrgtrgtrgtr" localSheetId="5">'[15]I.A. - Intl Staff'!#REF!</definedName>
    <definedName name="tgrttrtrgtrgtrgtrgtrgtr" localSheetId="6">'[15]I.A. - Intl Staff'!#REF!</definedName>
    <definedName name="tgrttrtrgtrgtrgtrgtrgtr" localSheetId="7">'[15]I.A. - Intl Staff'!#REF!</definedName>
    <definedName name="tgrttrtrgtrgtrgtrgtrgtr" localSheetId="8">'[15]I.A. - Intl Staff'!#REF!</definedName>
    <definedName name="tgrttrtrgtrgtrgtrgtrgtr">'[15]I.A. - Intl Staff'!#REF!</definedName>
    <definedName name="thtrgtrhrtwe" localSheetId="2">'[10]Italian Trauma Kit A'!#REF!</definedName>
    <definedName name="thtrgtrhrtwe" localSheetId="3">'[10]Italian Trauma Kit A'!#REF!</definedName>
    <definedName name="thtrgtrhrtwe" localSheetId="4">'[10]Italian Trauma Kit A'!#REF!</definedName>
    <definedName name="thtrgtrhrtwe" localSheetId="5">'[10]Italian Trauma Kit A'!#REF!</definedName>
    <definedName name="thtrgtrhrtwe" localSheetId="6">'[10]Italian Trauma Kit A'!#REF!</definedName>
    <definedName name="thtrgtrhrtwe" localSheetId="7">'[10]Italian Trauma Kit A'!#REF!</definedName>
    <definedName name="thtrgtrhrtwe" localSheetId="8">'[10]Italian Trauma Kit A'!#REF!</definedName>
    <definedName name="thtrgtrhrtwe">'[10]Italian Trauma Kit A'!#REF!</definedName>
    <definedName name="TMP_AFN07_08" localSheetId="2">#REF!</definedName>
    <definedName name="TMP_AFN07_08" localSheetId="3">#REF!</definedName>
    <definedName name="TMP_AFN07_08" localSheetId="4">#REF!</definedName>
    <definedName name="TMP_AFN07_08" localSheetId="5">#REF!</definedName>
    <definedName name="TMP_AFN07_08" localSheetId="6">#REF!</definedName>
    <definedName name="TMP_AFN07_08" localSheetId="7">#REF!</definedName>
    <definedName name="TMP_AFN07_08" localSheetId="8">#REF!</definedName>
    <definedName name="TMP_AFN07_08">#REF!</definedName>
    <definedName name="TMP_AFN08_09">[78]TMP!$D$23</definedName>
    <definedName name="TMP_USD07_08" localSheetId="2">#REF!</definedName>
    <definedName name="TMP_USD07_08" localSheetId="3">#REF!</definedName>
    <definedName name="TMP_USD07_08" localSheetId="4">#REF!</definedName>
    <definedName name="TMP_USD07_08" localSheetId="5">#REF!</definedName>
    <definedName name="TMP_USD07_08" localSheetId="6">#REF!</definedName>
    <definedName name="TMP_USD07_08" localSheetId="7">#REF!</definedName>
    <definedName name="TMP_USD07_08" localSheetId="8">#REF!</definedName>
    <definedName name="TMP_USD07_08">#REF!</definedName>
    <definedName name="TMP_USD08_09">[78]TMP!$I$23</definedName>
    <definedName name="today" localSheetId="2">#REF!</definedName>
    <definedName name="today" localSheetId="3">#REF!</definedName>
    <definedName name="today" localSheetId="4">#REF!</definedName>
    <definedName name="today" localSheetId="5">#REF!</definedName>
    <definedName name="today" localSheetId="6">#REF!</definedName>
    <definedName name="today" localSheetId="7">#REF!</definedName>
    <definedName name="today" localSheetId="8">#REF!</definedName>
    <definedName name="today">#REF!</definedName>
    <definedName name="todo" localSheetId="2">#REF!</definedName>
    <definedName name="todo" localSheetId="3">#REF!</definedName>
    <definedName name="todo" localSheetId="4">#REF!</definedName>
    <definedName name="todo" localSheetId="5">#REF!</definedName>
    <definedName name="todo" localSheetId="6">#REF!</definedName>
    <definedName name="todo" localSheetId="7">#REF!</definedName>
    <definedName name="todo" localSheetId="8">#REF!</definedName>
    <definedName name="todo">#REF!</definedName>
    <definedName name="TOOL" localSheetId="2">[79]Sheet7!#REF!</definedName>
    <definedName name="TOOL" localSheetId="3">[79]Sheet7!#REF!</definedName>
    <definedName name="TOOL" localSheetId="4">[79]Sheet7!#REF!</definedName>
    <definedName name="TOOL" localSheetId="5">[79]Sheet7!#REF!</definedName>
    <definedName name="TOOL" localSheetId="6">[79]Sheet7!#REF!</definedName>
    <definedName name="TOOL" localSheetId="7">[79]Sheet7!#REF!</definedName>
    <definedName name="TOOL" localSheetId="8">[79]Sheet7!#REF!</definedName>
    <definedName name="TOOL">[79]Sheet7!#REF!</definedName>
    <definedName name="TOOL1">[79]Sheet7!$B$14:$C$331</definedName>
    <definedName name="total" localSheetId="2">#REF!</definedName>
    <definedName name="total" localSheetId="3">#REF!</definedName>
    <definedName name="total" localSheetId="4">#REF!</definedName>
    <definedName name="total" localSheetId="5">#REF!</definedName>
    <definedName name="total" localSheetId="6">#REF!</definedName>
    <definedName name="total" localSheetId="7">#REF!</definedName>
    <definedName name="total" localSheetId="8">#REF!</definedName>
    <definedName name="total">#REF!</definedName>
    <definedName name="total_cost">'[80]Worksheet 1 Project budget'!$E$56</definedName>
    <definedName name="total_cost_y1">'[80]Worksheet 1 Project budget'!$I$56</definedName>
    <definedName name="total2" localSheetId="2">#REF!</definedName>
    <definedName name="total2" localSheetId="3">#REF!</definedName>
    <definedName name="total2" localSheetId="4">#REF!</definedName>
    <definedName name="total2" localSheetId="5">#REF!</definedName>
    <definedName name="total2" localSheetId="6">#REF!</definedName>
    <definedName name="total2" localSheetId="7">#REF!</definedName>
    <definedName name="total2" localSheetId="8">#REF!</definedName>
    <definedName name="total2">#REF!</definedName>
    <definedName name="TotalBudgetY2" localSheetId="2">#REF!</definedName>
    <definedName name="TotalBudgetY2" localSheetId="3">#REF!</definedName>
    <definedName name="TotalBudgetY2" localSheetId="4">#REF!</definedName>
    <definedName name="TotalBudgetY2" localSheetId="5">#REF!</definedName>
    <definedName name="TotalBudgetY2" localSheetId="6">#REF!</definedName>
    <definedName name="TotalBudgetY2" localSheetId="7">#REF!</definedName>
    <definedName name="TotalBudgetY2" localSheetId="8">#REF!</definedName>
    <definedName name="TotalBudgetY2">#REF!</definedName>
    <definedName name="totalcostcof">'[81]Worksheet 1 Project budget'!$E$74</definedName>
    <definedName name="totalcosty1cof">'[81]Worksheet 1 Project budget'!$I$74</definedName>
    <definedName name="TOTALED" localSheetId="2">#REF!</definedName>
    <definedName name="TOTALED" localSheetId="3">#REF!</definedName>
    <definedName name="TOTALED" localSheetId="4">#REF!</definedName>
    <definedName name="TOTALED" localSheetId="5">#REF!</definedName>
    <definedName name="TOTALED" localSheetId="6">#REF!</definedName>
    <definedName name="TOTALED" localSheetId="7">#REF!</definedName>
    <definedName name="TOTALED" localSheetId="8">#REF!</definedName>
    <definedName name="TOTALED">#REF!</definedName>
    <definedName name="TotalEur">'[53]Liste de factures'!$H$10:$H$61</definedName>
    <definedName name="TOTALFER" localSheetId="2">#REF!</definedName>
    <definedName name="TOTALFER" localSheetId="3">#REF!</definedName>
    <definedName name="TOTALFER" localSheetId="4">#REF!</definedName>
    <definedName name="TOTALFER" localSheetId="5">#REF!</definedName>
    <definedName name="TOTALFER" localSheetId="6">#REF!</definedName>
    <definedName name="TOTALFER" localSheetId="7">#REF!</definedName>
    <definedName name="TOTALFER" localSheetId="8">#REF!</definedName>
    <definedName name="TOTALFER">#REF!</definedName>
    <definedName name="TotalForecastMonth1" localSheetId="2">#REF!</definedName>
    <definedName name="TotalForecastMonth1" localSheetId="3">#REF!</definedName>
    <definedName name="TotalForecastMonth1" localSheetId="4">#REF!</definedName>
    <definedName name="TotalForecastMonth1" localSheetId="5">#REF!</definedName>
    <definedName name="TotalForecastMonth1" localSheetId="6">#REF!</definedName>
    <definedName name="TotalForecastMonth1" localSheetId="7">#REF!</definedName>
    <definedName name="TotalForecastMonth1" localSheetId="8">#REF!</definedName>
    <definedName name="TotalForecastMonth1">#REF!</definedName>
    <definedName name="TotalForecastMonth2" localSheetId="2">#REF!</definedName>
    <definedName name="TotalForecastMonth2" localSheetId="3">#REF!</definedName>
    <definedName name="TotalForecastMonth2" localSheetId="4">#REF!</definedName>
    <definedName name="TotalForecastMonth2" localSheetId="5">#REF!</definedName>
    <definedName name="TotalForecastMonth2" localSheetId="6">#REF!</definedName>
    <definedName name="TotalForecastMonth2" localSheetId="7">#REF!</definedName>
    <definedName name="TotalForecastMonth2" localSheetId="8">#REF!</definedName>
    <definedName name="TotalForecastMonth2">#REF!</definedName>
    <definedName name="TotalForecastMonth3" localSheetId="2">#REF!</definedName>
    <definedName name="TotalForecastMonth3" localSheetId="3">#REF!</definedName>
    <definedName name="TotalForecastMonth3" localSheetId="4">#REF!</definedName>
    <definedName name="TotalForecastMonth3" localSheetId="5">#REF!</definedName>
    <definedName name="TotalForecastMonth3" localSheetId="6">#REF!</definedName>
    <definedName name="TotalForecastMonth3" localSheetId="7">#REF!</definedName>
    <definedName name="TotalForecastMonth3" localSheetId="8">#REF!</definedName>
    <definedName name="TotalForecastMonth3">#REF!</definedName>
    <definedName name="TotalForecastMonth4" localSheetId="2">#REF!</definedName>
    <definedName name="TotalForecastMonth4" localSheetId="3">#REF!</definedName>
    <definedName name="TotalForecastMonth4" localSheetId="4">#REF!</definedName>
    <definedName name="TotalForecastMonth4" localSheetId="5">#REF!</definedName>
    <definedName name="TotalForecastMonth4" localSheetId="6">#REF!</definedName>
    <definedName name="TotalForecastMonth4" localSheetId="7">#REF!</definedName>
    <definedName name="TotalForecastMonth4" localSheetId="8">#REF!</definedName>
    <definedName name="TotalForecastMonth4">#REF!</definedName>
    <definedName name="TotalForecastMonth5" localSheetId="2">#REF!</definedName>
    <definedName name="TotalForecastMonth5" localSheetId="3">#REF!</definedName>
    <definedName name="TotalForecastMonth5" localSheetId="4">#REF!</definedName>
    <definedName name="TotalForecastMonth5" localSheetId="5">#REF!</definedName>
    <definedName name="TotalForecastMonth5" localSheetId="6">#REF!</definedName>
    <definedName name="TotalForecastMonth5" localSheetId="7">#REF!</definedName>
    <definedName name="TotalForecastMonth5" localSheetId="8">#REF!</definedName>
    <definedName name="TotalForecastMonth5">#REF!</definedName>
    <definedName name="TotalForecastMonth6" localSheetId="2">#REF!</definedName>
    <definedName name="TotalForecastMonth6" localSheetId="3">#REF!</definedName>
    <definedName name="TotalForecastMonth6" localSheetId="4">#REF!</definedName>
    <definedName name="TotalForecastMonth6" localSheetId="5">#REF!</definedName>
    <definedName name="TotalForecastMonth6" localSheetId="6">#REF!</definedName>
    <definedName name="TotalForecastMonth6" localSheetId="7">#REF!</definedName>
    <definedName name="TotalForecastMonth6" localSheetId="8">#REF!</definedName>
    <definedName name="TotalForecastMonth6">#REF!</definedName>
    <definedName name="TotalForecastMonth7" localSheetId="2">#REF!</definedName>
    <definedName name="TotalForecastMonth7" localSheetId="3">#REF!</definedName>
    <definedName name="TotalForecastMonth7" localSheetId="4">#REF!</definedName>
    <definedName name="TotalForecastMonth7" localSheetId="5">#REF!</definedName>
    <definedName name="TotalForecastMonth7" localSheetId="6">#REF!</definedName>
    <definedName name="TotalForecastMonth7" localSheetId="7">#REF!</definedName>
    <definedName name="TotalForecastMonth7" localSheetId="8">#REF!</definedName>
    <definedName name="TotalForecastMonth7">#REF!</definedName>
    <definedName name="TotalForecastMonth8" localSheetId="2">#REF!</definedName>
    <definedName name="TotalForecastMonth8" localSheetId="3">#REF!</definedName>
    <definedName name="TotalForecastMonth8" localSheetId="4">#REF!</definedName>
    <definedName name="TotalForecastMonth8" localSheetId="5">#REF!</definedName>
    <definedName name="TotalForecastMonth8" localSheetId="6">#REF!</definedName>
    <definedName name="TotalForecastMonth8" localSheetId="7">#REF!</definedName>
    <definedName name="TotalForecastMonth8" localSheetId="8">#REF!</definedName>
    <definedName name="TotalForecastMonth8">#REF!</definedName>
    <definedName name="TotalForecastMonth9" localSheetId="2">#REF!</definedName>
    <definedName name="TotalForecastMonth9" localSheetId="3">#REF!</definedName>
    <definedName name="TotalForecastMonth9" localSheetId="4">#REF!</definedName>
    <definedName name="TotalForecastMonth9" localSheetId="5">#REF!</definedName>
    <definedName name="TotalForecastMonth9" localSheetId="6">#REF!</definedName>
    <definedName name="TotalForecastMonth9" localSheetId="7">#REF!</definedName>
    <definedName name="TotalForecastMonth9" localSheetId="8">#REF!</definedName>
    <definedName name="TotalForecastMonth9">#REF!</definedName>
    <definedName name="TotFur">[3]Specification!$F$133</definedName>
    <definedName name="TotMed">[3]Specification!$F$122</definedName>
    <definedName name="Totspa">[3]Specification!$F$205</definedName>
    <definedName name="TotToo">[3]Specification!$F$146</definedName>
    <definedName name="TotWatMat">[3]Specification!$F$156</definedName>
    <definedName name="Training_Opt_1" localSheetId="2">[14]Training!#REF!</definedName>
    <definedName name="Training_Opt_1" localSheetId="3">[14]Training!#REF!</definedName>
    <definedName name="Training_Opt_1" localSheetId="4">[14]Training!#REF!</definedName>
    <definedName name="Training_Opt_1" localSheetId="5">[14]Training!#REF!</definedName>
    <definedName name="Training_Opt_1" localSheetId="6">[14]Training!#REF!</definedName>
    <definedName name="Training_Opt_1" localSheetId="7">[14]Training!#REF!</definedName>
    <definedName name="Training_Opt_1" localSheetId="8">[14]Training!#REF!</definedName>
    <definedName name="Training_Opt_1">[14]Training!#REF!</definedName>
    <definedName name="Training_Opt_2" localSheetId="2">[14]Training!#REF!</definedName>
    <definedName name="Training_Opt_2" localSheetId="3">[14]Training!#REF!</definedName>
    <definedName name="Training_Opt_2" localSheetId="4">[14]Training!#REF!</definedName>
    <definedName name="Training_Opt_2" localSheetId="5">[14]Training!#REF!</definedName>
    <definedName name="Training_Opt_2" localSheetId="6">[14]Training!#REF!</definedName>
    <definedName name="Training_Opt_2" localSheetId="7">[14]Training!#REF!</definedName>
    <definedName name="Training_Opt_2" localSheetId="8">[14]Training!#REF!</definedName>
    <definedName name="Training_Opt_2">[14]Training!#REF!</definedName>
    <definedName name="Training_Opt_3" localSheetId="2">[14]Training!#REF!</definedName>
    <definedName name="Training_Opt_3" localSheetId="3">[14]Training!#REF!</definedName>
    <definedName name="Training_Opt_3" localSheetId="4">[14]Training!#REF!</definedName>
    <definedName name="Training_Opt_3" localSheetId="5">[14]Training!#REF!</definedName>
    <definedName name="Training_Opt_3" localSheetId="6">[14]Training!#REF!</definedName>
    <definedName name="Training_Opt_3" localSheetId="7">[14]Training!#REF!</definedName>
    <definedName name="Training_Opt_3" localSheetId="8">[14]Training!#REF!</definedName>
    <definedName name="Training_Opt_3">[14]Training!#REF!</definedName>
    <definedName name="Training_Opt_4" localSheetId="2">[14]Training!#REF!</definedName>
    <definedName name="Training_Opt_4" localSheetId="3">[14]Training!#REF!</definedName>
    <definedName name="Training_Opt_4" localSheetId="4">[14]Training!#REF!</definedName>
    <definedName name="Training_Opt_4" localSheetId="5">[14]Training!#REF!</definedName>
    <definedName name="Training_Opt_4" localSheetId="6">[14]Training!#REF!</definedName>
    <definedName name="Training_Opt_4" localSheetId="7">[14]Training!#REF!</definedName>
    <definedName name="Training_Opt_4" localSheetId="8">[14]Training!#REF!</definedName>
    <definedName name="Training_Opt_4">[14]Training!#REF!</definedName>
    <definedName name="TranDescPadded" localSheetId="2">#REF!&amp;REPT(" ",150-LEN(#REF!))</definedName>
    <definedName name="TranDescPadded" localSheetId="3">#REF!&amp;REPT(" ",150-LEN(#REF!))</definedName>
    <definedName name="TranDescPadded" localSheetId="4">#REF!&amp;REPT(" ",150-LEN(#REF!))</definedName>
    <definedName name="TranDescPadded" localSheetId="5">#REF!&amp;REPT(" ",150-LEN(#REF!))</definedName>
    <definedName name="TranDescPadded" localSheetId="6">#REF!&amp;REPT(" ",150-LEN(#REF!))</definedName>
    <definedName name="TranDescPadded" localSheetId="7">#REF!&amp;REPT(" ",150-LEN(#REF!))</definedName>
    <definedName name="TranDescPadded" localSheetId="8">#REF!&amp;REPT(" ",150-LEN(#REF!))</definedName>
    <definedName name="TranDescPadded">#REF!&amp;REPT(" ",150-LEN(#REF!))</definedName>
    <definedName name="Transport" localSheetId="2">[43]applicant!#REF!</definedName>
    <definedName name="Transport" localSheetId="3">[43]applicant!#REF!</definedName>
    <definedName name="Transport" localSheetId="4">[43]applicant!#REF!</definedName>
    <definedName name="Transport" localSheetId="5">[43]applicant!#REF!</definedName>
    <definedName name="Transport" localSheetId="6">[43]applicant!#REF!</definedName>
    <definedName name="Transport" localSheetId="7">[43]applicant!#REF!</definedName>
    <definedName name="Transport" localSheetId="8">[43]applicant!#REF!</definedName>
    <definedName name="Transport">[43]applicant!#REF!</definedName>
    <definedName name="try" localSheetId="2">[82]applicant!#REF!</definedName>
    <definedName name="try" localSheetId="3">[82]applicant!#REF!</definedName>
    <definedName name="try" localSheetId="4">[82]applicant!#REF!</definedName>
    <definedName name="try" localSheetId="5">[82]applicant!#REF!</definedName>
    <definedName name="try" localSheetId="6">[82]applicant!#REF!</definedName>
    <definedName name="try" localSheetId="7">[82]applicant!#REF!</definedName>
    <definedName name="try" localSheetId="8">[82]applicant!#REF!</definedName>
    <definedName name="try">[82]applicant!#REF!</definedName>
    <definedName name="try_12" localSheetId="2">#REF!</definedName>
    <definedName name="try_12" localSheetId="3">#REF!</definedName>
    <definedName name="try_12" localSheetId="4">#REF!</definedName>
    <definedName name="try_12" localSheetId="5">#REF!</definedName>
    <definedName name="try_12" localSheetId="6">#REF!</definedName>
    <definedName name="try_12" localSheetId="7">#REF!</definedName>
    <definedName name="try_12" localSheetId="8">#REF!</definedName>
    <definedName name="try_12">#REF!</definedName>
    <definedName name="try_13" localSheetId="2">#REF!</definedName>
    <definedName name="try_13" localSheetId="3">#REF!</definedName>
    <definedName name="try_13" localSheetId="4">#REF!</definedName>
    <definedName name="try_13" localSheetId="5">#REF!</definedName>
    <definedName name="try_13" localSheetId="6">#REF!</definedName>
    <definedName name="try_13" localSheetId="7">#REF!</definedName>
    <definedName name="try_13" localSheetId="8">#REF!</definedName>
    <definedName name="try_13">#REF!</definedName>
    <definedName name="try_14" localSheetId="2">#REF!</definedName>
    <definedName name="try_14" localSheetId="3">#REF!</definedName>
    <definedName name="try_14" localSheetId="4">#REF!</definedName>
    <definedName name="try_14" localSheetId="5">#REF!</definedName>
    <definedName name="try_14" localSheetId="6">#REF!</definedName>
    <definedName name="try_14" localSheetId="7">#REF!</definedName>
    <definedName name="try_14" localSheetId="8">#REF!</definedName>
    <definedName name="try_14">#REF!</definedName>
    <definedName name="try_15" localSheetId="2">#REF!</definedName>
    <definedName name="try_15" localSheetId="3">#REF!</definedName>
    <definedName name="try_15" localSheetId="4">#REF!</definedName>
    <definedName name="try_15" localSheetId="5">#REF!</definedName>
    <definedName name="try_15" localSheetId="6">#REF!</definedName>
    <definedName name="try_15" localSheetId="7">#REF!</definedName>
    <definedName name="try_15" localSheetId="8">#REF!</definedName>
    <definedName name="try_15">#REF!</definedName>
    <definedName name="try_16" localSheetId="2">#REF!</definedName>
    <definedName name="try_16" localSheetId="3">#REF!</definedName>
    <definedName name="try_16" localSheetId="4">#REF!</definedName>
    <definedName name="try_16" localSheetId="5">#REF!</definedName>
    <definedName name="try_16" localSheetId="6">#REF!</definedName>
    <definedName name="try_16" localSheetId="7">#REF!</definedName>
    <definedName name="try_16" localSheetId="8">#REF!</definedName>
    <definedName name="try_16">#REF!</definedName>
    <definedName name="try_17" localSheetId="2">#REF!</definedName>
    <definedName name="try_17" localSheetId="3">#REF!</definedName>
    <definedName name="try_17" localSheetId="4">#REF!</definedName>
    <definedName name="try_17" localSheetId="5">#REF!</definedName>
    <definedName name="try_17" localSheetId="6">#REF!</definedName>
    <definedName name="try_17" localSheetId="7">#REF!</definedName>
    <definedName name="try_17" localSheetId="8">#REF!</definedName>
    <definedName name="try_17">#REF!</definedName>
    <definedName name="try_18" localSheetId="2">#REF!</definedName>
    <definedName name="try_18" localSheetId="3">#REF!</definedName>
    <definedName name="try_18" localSheetId="4">#REF!</definedName>
    <definedName name="try_18" localSheetId="5">#REF!</definedName>
    <definedName name="try_18" localSheetId="6">#REF!</definedName>
    <definedName name="try_18" localSheetId="7">#REF!</definedName>
    <definedName name="try_18" localSheetId="8">#REF!</definedName>
    <definedName name="try_18">#REF!</definedName>
    <definedName name="try_19" localSheetId="2">#REF!</definedName>
    <definedName name="try_19" localSheetId="3">#REF!</definedName>
    <definedName name="try_19" localSheetId="4">#REF!</definedName>
    <definedName name="try_19" localSheetId="5">#REF!</definedName>
    <definedName name="try_19" localSheetId="6">#REF!</definedName>
    <definedName name="try_19" localSheetId="7">#REF!</definedName>
    <definedName name="try_19" localSheetId="8">#REF!</definedName>
    <definedName name="try_19">#REF!</definedName>
    <definedName name="try_20" localSheetId="2">#REF!</definedName>
    <definedName name="try_20" localSheetId="3">#REF!</definedName>
    <definedName name="try_20" localSheetId="4">#REF!</definedName>
    <definedName name="try_20" localSheetId="5">#REF!</definedName>
    <definedName name="try_20" localSheetId="6">#REF!</definedName>
    <definedName name="try_20" localSheetId="7">#REF!</definedName>
    <definedName name="try_20" localSheetId="8">#REF!</definedName>
    <definedName name="try_20">#REF!</definedName>
    <definedName name="try_5" localSheetId="2">#REF!</definedName>
    <definedName name="try_5" localSheetId="3">#REF!</definedName>
    <definedName name="try_5" localSheetId="4">#REF!</definedName>
    <definedName name="try_5" localSheetId="5">#REF!</definedName>
    <definedName name="try_5" localSheetId="6">#REF!</definedName>
    <definedName name="try_5" localSheetId="7">#REF!</definedName>
    <definedName name="try_5" localSheetId="8">#REF!</definedName>
    <definedName name="try_5">#REF!</definedName>
    <definedName name="TT" localSheetId="2">#REF!</definedName>
    <definedName name="TT" localSheetId="3">#REF!</definedName>
    <definedName name="TT" localSheetId="4">#REF!</definedName>
    <definedName name="TT" localSheetId="5">#REF!</definedName>
    <definedName name="TT" localSheetId="6">#REF!</definedName>
    <definedName name="TT" localSheetId="7">#REF!</definedName>
    <definedName name="TT" localSheetId="8">#REF!</definedName>
    <definedName name="TT">#REF!</definedName>
    <definedName name="ttyy" localSheetId="2">'[4]D2 IMres'!#REF!</definedName>
    <definedName name="ttyy" localSheetId="3">'[4]D2 IMres'!#REF!</definedName>
    <definedName name="ttyy" localSheetId="4">'[4]D2 IMres'!#REF!</definedName>
    <definedName name="ttyy" localSheetId="5">'[4]D2 IMres'!#REF!</definedName>
    <definedName name="ttyy" localSheetId="6">'[4]D2 IMres'!#REF!</definedName>
    <definedName name="ttyy" localSheetId="7">'[4]D2 IMres'!#REF!</definedName>
    <definedName name="ttyy" localSheetId="8">'[4]D2 IMres'!#REF!</definedName>
    <definedName name="ttyy">'[4]D2 IMres'!#REF!</definedName>
    <definedName name="TYY" localSheetId="2">#REF!</definedName>
    <definedName name="TYY" localSheetId="3">#REF!</definedName>
    <definedName name="TYY" localSheetId="4">#REF!</definedName>
    <definedName name="TYY" localSheetId="5">#REF!</definedName>
    <definedName name="TYY" localSheetId="6">#REF!</definedName>
    <definedName name="TYY" localSheetId="7">#REF!</definedName>
    <definedName name="TYY" localSheetId="8">#REF!</definedName>
    <definedName name="TYY">#REF!</definedName>
    <definedName name="TYYU" localSheetId="2">#REF!</definedName>
    <definedName name="TYYU" localSheetId="3">#REF!</definedName>
    <definedName name="TYYU" localSheetId="4">#REF!</definedName>
    <definedName name="TYYU" localSheetId="5">#REF!</definedName>
    <definedName name="TYYU" localSheetId="6">#REF!</definedName>
    <definedName name="TYYU" localSheetId="7">#REF!</definedName>
    <definedName name="TYYU" localSheetId="8">#REF!</definedName>
    <definedName name="TYYU">#REF!</definedName>
    <definedName name="UE">'[53]Liste de factures'!$D$10:$D$61</definedName>
    <definedName name="Unit" localSheetId="2">#REF!</definedName>
    <definedName name="Unit" localSheetId="3">#REF!</definedName>
    <definedName name="Unit" localSheetId="4">#REF!</definedName>
    <definedName name="Unit" localSheetId="5">#REF!</definedName>
    <definedName name="Unit" localSheetId="6">#REF!</definedName>
    <definedName name="Unit" localSheetId="7">#REF!</definedName>
    <definedName name="Unit" localSheetId="8">#REF!</definedName>
    <definedName name="Unit">#REF!</definedName>
    <definedName name="UnitDesciption1">[32]Combo!$C:$C</definedName>
    <definedName name="UnitDesciption2">[32]Combo!$D:$D</definedName>
    <definedName name="unitperperiod">[14]Parameters!$D$2</definedName>
    <definedName name="Units">[83]ValidDepts!$A$26:$A$57</definedName>
    <definedName name="Update" localSheetId="2">#REF!</definedName>
    <definedName name="Update" localSheetId="3">#REF!</definedName>
    <definedName name="Update" localSheetId="4">#REF!</definedName>
    <definedName name="Update" localSheetId="5">#REF!</definedName>
    <definedName name="Update" localSheetId="6">#REF!</definedName>
    <definedName name="Update" localSheetId="7">#REF!</definedName>
    <definedName name="Update" localSheetId="8">#REF!</definedName>
    <definedName name="Update">#REF!</definedName>
    <definedName name="usd" localSheetId="2">#REF!</definedName>
    <definedName name="usd" localSheetId="3">#REF!</definedName>
    <definedName name="usd" localSheetId="4">#REF!</definedName>
    <definedName name="usd" localSheetId="5">#REF!</definedName>
    <definedName name="usd" localSheetId="6">#REF!</definedName>
    <definedName name="usd" localSheetId="7">#REF!</definedName>
    <definedName name="usd" localSheetId="8">#REF!</definedName>
    <definedName name="usd">#REF!</definedName>
    <definedName name="UYT" localSheetId="2">#REF!</definedName>
    <definedName name="UYT" localSheetId="3">#REF!</definedName>
    <definedName name="UYT" localSheetId="4">#REF!</definedName>
    <definedName name="UYT" localSheetId="5">#REF!</definedName>
    <definedName name="UYT" localSheetId="6">#REF!</definedName>
    <definedName name="UYT" localSheetId="7">#REF!</definedName>
    <definedName name="UYT" localSheetId="8">#REF!</definedName>
    <definedName name="UYT">#REF!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#REF!</definedName>
    <definedName name="ValidCategory">[84]Guidance!$D$6:$D$24</definedName>
    <definedName name="ValidDepts">[85]ValidDepts!$A$1:$A$13</definedName>
    <definedName name="ValidProcedure">[84]Guidance!$E$6:$E$11</definedName>
    <definedName name="valuevx">42.314159</definedName>
    <definedName name="Vendor_Accts" localSheetId="2">#REF!</definedName>
    <definedName name="Vendor_Accts" localSheetId="3">#REF!</definedName>
    <definedName name="Vendor_Accts" localSheetId="4">#REF!</definedName>
    <definedName name="Vendor_Accts" localSheetId="5">#REF!</definedName>
    <definedName name="Vendor_Accts" localSheetId="6">#REF!</definedName>
    <definedName name="Vendor_Accts" localSheetId="7">#REF!</definedName>
    <definedName name="Vendor_Accts" localSheetId="8">#REF!</definedName>
    <definedName name="Vendor_Accts">#REF!</definedName>
    <definedName name="vertex42_copyright" hidden="1">"© 2009-2018 by Vertex42.com"</definedName>
    <definedName name="vertex42_id" hidden="1">"nonprofit-organization-chart.xlsx"</definedName>
    <definedName name="vertex42_title" hidden="1">"Nonprofit Organization Chart Template"</definedName>
    <definedName name="VGVRT" localSheetId="2">#REF!</definedName>
    <definedName name="VGVRT" localSheetId="3">#REF!</definedName>
    <definedName name="VGVRT" localSheetId="4">#REF!</definedName>
    <definedName name="VGVRT" localSheetId="5">#REF!</definedName>
    <definedName name="VGVRT" localSheetId="6">#REF!</definedName>
    <definedName name="VGVRT" localSheetId="7">#REF!</definedName>
    <definedName name="VGVRT" localSheetId="8">#REF!</definedName>
    <definedName name="VGVRT">#REF!</definedName>
    <definedName name="Visibilit_" hidden="1">{"Yr1",#N/A,FALSE,"Budget Detail";"Yr2",#N/A,FALSE,"Budget Detail";"Yr3",#N/A,FALSE,"Budget Detail";"Yr4",#N/A,FALSE,"Budget Detail";"Yr5",#N/A,FALSE,"Budget Detail";"Total",#N/A,FALSE,"Budget Detail"}</definedName>
    <definedName name="Visibilité" hidden="1">{"Yr1",#N/A,FALSE,"Budget Detail";"Yr2",#N/A,FALSE,"Budget Detail";"Yr3",#N/A,FALSE,"Budget Detail";"Yr4",#N/A,FALSE,"Budget Detail";"Yr5",#N/A,FALSE,"Budget Detail";"Total",#N/A,FALSE,"Budget Detail"}</definedName>
    <definedName name="vital5">'[33]Customize Your Invoice'!$E$15</definedName>
    <definedName name="VOLUME" localSheetId="2">'[86]2019 Execution'!#REF!</definedName>
    <definedName name="VOLUME" localSheetId="3">'[86]2019 Execution'!#REF!</definedName>
    <definedName name="VOLUME" localSheetId="4">'[86]2019 Execution'!#REF!</definedName>
    <definedName name="VOLUME" localSheetId="5">'[86]2019 Execution'!#REF!</definedName>
    <definedName name="VOLUME" localSheetId="6">'[86]2019 Execution'!#REF!</definedName>
    <definedName name="VOLUME" localSheetId="7">'[86]2019 Execution'!#REF!</definedName>
    <definedName name="VOLUME" localSheetId="8">'[86]2019 Execution'!#REF!</definedName>
    <definedName name="VOLUME">'[86]2019 Execution'!#REF!</definedName>
    <definedName name="vv" localSheetId="2">#REF!</definedName>
    <definedName name="vv" localSheetId="3">#REF!</definedName>
    <definedName name="vv" localSheetId="4">#REF!</definedName>
    <definedName name="vv" localSheetId="5">#REF!</definedName>
    <definedName name="vv" localSheetId="6">#REF!</definedName>
    <definedName name="vv" localSheetId="7">#REF!</definedName>
    <definedName name="vv" localSheetId="8">#REF!</definedName>
    <definedName name="vv">#REF!</definedName>
    <definedName name="vvv" localSheetId="2">#REF!</definedName>
    <definedName name="vvv" localSheetId="3">#REF!</definedName>
    <definedName name="vvv" localSheetId="4">#REF!</definedName>
    <definedName name="vvv" localSheetId="5">#REF!</definedName>
    <definedName name="vvv" localSheetId="6">#REF!</definedName>
    <definedName name="vvv" localSheetId="7">#REF!</definedName>
    <definedName name="vvv" localSheetId="8">#REF!</definedName>
    <definedName name="vvv">#REF!</definedName>
    <definedName name="w" localSheetId="2">#REF!</definedName>
    <definedName name="w" localSheetId="3">#REF!</definedName>
    <definedName name="w" localSheetId="4">#REF!</definedName>
    <definedName name="w" localSheetId="5">#REF!</definedName>
    <definedName name="w" localSheetId="6">#REF!</definedName>
    <definedName name="w" localSheetId="7">#REF!</definedName>
    <definedName name="w" localSheetId="8">#REF!</definedName>
    <definedName name="w">#REF!</definedName>
    <definedName name="WASH" localSheetId="2">#REF!</definedName>
    <definedName name="WASH" localSheetId="3">#REF!</definedName>
    <definedName name="WASH" localSheetId="4">#REF!</definedName>
    <definedName name="WASH" localSheetId="5">#REF!</definedName>
    <definedName name="WASH" localSheetId="6">#REF!</definedName>
    <definedName name="WASH" localSheetId="7">#REF!</definedName>
    <definedName name="WASH" localSheetId="8">#REF!</definedName>
    <definedName name="WASH">#REF!</definedName>
    <definedName name="WASH_TargetType" localSheetId="2">#REF!</definedName>
    <definedName name="WASH_TargetType" localSheetId="3">#REF!</definedName>
    <definedName name="WASH_TargetType" localSheetId="4">#REF!</definedName>
    <definedName name="WASH_TargetType" localSheetId="5">#REF!</definedName>
    <definedName name="WASH_TargetType" localSheetId="6">#REF!</definedName>
    <definedName name="WASH_TargetType" localSheetId="7">#REF!</definedName>
    <definedName name="WASH_TargetType" localSheetId="8">#REF!</definedName>
    <definedName name="WASH_TargetType">#REF!</definedName>
    <definedName name="wdawdawd" localSheetId="2">OFFSET(#REF!,0,0,MATCH("*",#REF!, -1)-2,1)</definedName>
    <definedName name="wdawdawd" localSheetId="3">OFFSET(#REF!,0,0,MATCH("*",#REF!, -1)-2,1)</definedName>
    <definedName name="wdawdawd" localSheetId="4">OFFSET(#REF!,0,0,MATCH("*",#REF!, -1)-2,1)</definedName>
    <definedName name="wdawdawd" localSheetId="5">OFFSET(#REF!,0,0,MATCH("*",#REF!, -1)-2,1)</definedName>
    <definedName name="wdawdawd" localSheetId="6">OFFSET(#REF!,0,0,MATCH("*",#REF!, -1)-2,1)</definedName>
    <definedName name="wdawdawd" localSheetId="7">OFFSET(#REF!,0,0,MATCH("*",#REF!, -1)-2,1)</definedName>
    <definedName name="wdawdawd" localSheetId="8">OFFSET(#REF!,0,0,MATCH("*",#REF!, -1)-2,1)</definedName>
    <definedName name="wdawdawd">OFFSET(#REF!,0,0,MATCH("*",#REF!, -1)-2,1)</definedName>
    <definedName name="wdawdawdawdaww" localSheetId="2">#REF!</definedName>
    <definedName name="wdawdawdawdaww" localSheetId="3">#REF!</definedName>
    <definedName name="wdawdawdawdaww" localSheetId="4">#REF!</definedName>
    <definedName name="wdawdawdawdaww" localSheetId="5">#REF!</definedName>
    <definedName name="wdawdawdawdaww" localSheetId="6">#REF!</definedName>
    <definedName name="wdawdawdawdaww" localSheetId="7">#REF!</definedName>
    <definedName name="wdawdawdawdaww" localSheetId="8">#REF!</definedName>
    <definedName name="wdawdawdawdaww">#REF!</definedName>
    <definedName name="wdawdqdw" localSheetId="2">#REF!</definedName>
    <definedName name="wdawdqdw" localSheetId="3">#REF!</definedName>
    <definedName name="wdawdqdw" localSheetId="4">#REF!</definedName>
    <definedName name="wdawdqdw" localSheetId="5">#REF!</definedName>
    <definedName name="wdawdqdw" localSheetId="6">#REF!</definedName>
    <definedName name="wdawdqdw" localSheetId="7">#REF!</definedName>
    <definedName name="wdawdqdw" localSheetId="8">#REF!</definedName>
    <definedName name="wdawdqdw">#REF!</definedName>
    <definedName name="wdawdwadwa" localSheetId="2">#REF!</definedName>
    <definedName name="wdawdwadwa" localSheetId="3">#REF!</definedName>
    <definedName name="wdawdwadwa" localSheetId="4">#REF!</definedName>
    <definedName name="wdawdwadwa" localSheetId="5">#REF!</definedName>
    <definedName name="wdawdwadwa" localSheetId="6">#REF!</definedName>
    <definedName name="wdawdwadwa" localSheetId="7">#REF!</definedName>
    <definedName name="wdawdwadwa" localSheetId="8">#REF!</definedName>
    <definedName name="wdawdwadwa">#REF!</definedName>
    <definedName name="wdrthtrhryhr" localSheetId="2">#REF!</definedName>
    <definedName name="wdrthtrhryhr" localSheetId="3">#REF!</definedName>
    <definedName name="wdrthtrhryhr" localSheetId="4">#REF!</definedName>
    <definedName name="wdrthtrhryhr" localSheetId="5">#REF!</definedName>
    <definedName name="wdrthtrhryhr" localSheetId="6">#REF!</definedName>
    <definedName name="wdrthtrhryhr" localSheetId="7">#REF!</definedName>
    <definedName name="wdrthtrhryhr" localSheetId="8">#REF!</definedName>
    <definedName name="wdrthtrhryhr">#REF!</definedName>
    <definedName name="we" localSheetId="2">#REF!</definedName>
    <definedName name="we" localSheetId="3">#REF!</definedName>
    <definedName name="we" localSheetId="4">#REF!</definedName>
    <definedName name="we" localSheetId="5">#REF!</definedName>
    <definedName name="we" localSheetId="6">#REF!</definedName>
    <definedName name="we" localSheetId="7">#REF!</definedName>
    <definedName name="we" localSheetId="8">#REF!</definedName>
    <definedName name="we">#REF!</definedName>
    <definedName name="wertyuio" localSheetId="2">#REF!</definedName>
    <definedName name="wertyuio" localSheetId="3">#REF!</definedName>
    <definedName name="wertyuio" localSheetId="4">#REF!</definedName>
    <definedName name="wertyuio" localSheetId="5">#REF!</definedName>
    <definedName name="wertyuio" localSheetId="6">#REF!</definedName>
    <definedName name="wertyuio" localSheetId="7">#REF!</definedName>
    <definedName name="wertyuio" localSheetId="8">#REF!</definedName>
    <definedName name="wertyuio">#REF!</definedName>
    <definedName name="WRATE" localSheetId="2">'[21]I.A. - Intl Staff'!#REF!</definedName>
    <definedName name="WRATE" localSheetId="3">'[21]I.A. - Intl Staff'!#REF!</definedName>
    <definedName name="WRATE" localSheetId="4">'[21]I.A. - Intl Staff'!#REF!</definedName>
    <definedName name="WRATE" localSheetId="5">'[21]I.A. - Intl Staff'!#REF!</definedName>
    <definedName name="WRATE" localSheetId="6">'[21]I.A. - Intl Staff'!#REF!</definedName>
    <definedName name="WRATE" localSheetId="7">'[21]I.A. - Intl Staff'!#REF!</definedName>
    <definedName name="WRATE" localSheetId="8">'[21]I.A. - Intl Staff'!#REF!</definedName>
    <definedName name="WRATE">'[21]I.A. - Intl Staff'!#REF!</definedName>
    <definedName name="WRATE." localSheetId="2">'[15]I.A. - Intl Staff'!#REF!</definedName>
    <definedName name="WRATE." localSheetId="3">'[15]I.A. - Intl Staff'!#REF!</definedName>
    <definedName name="WRATE." localSheetId="4">'[15]I.A. - Intl Staff'!#REF!</definedName>
    <definedName name="WRATE." localSheetId="5">'[15]I.A. - Intl Staff'!#REF!</definedName>
    <definedName name="WRATE." localSheetId="6">'[15]I.A. - Intl Staff'!#REF!</definedName>
    <definedName name="WRATE." localSheetId="7">'[15]I.A. - Intl Staff'!#REF!</definedName>
    <definedName name="WRATE." localSheetId="8">'[15]I.A. - Intl Staff'!#REF!</definedName>
    <definedName name="WRATE.">'[15]I.A. - Intl Staff'!#REF!</definedName>
    <definedName name="WRATE.." localSheetId="2">'[15]I.A. - Intl Staff'!#REF!</definedName>
    <definedName name="WRATE.." localSheetId="3">'[15]I.A. - Intl Staff'!#REF!</definedName>
    <definedName name="WRATE.." localSheetId="4">'[15]I.A. - Intl Staff'!#REF!</definedName>
    <definedName name="WRATE.." localSheetId="5">'[15]I.A. - Intl Staff'!#REF!</definedName>
    <definedName name="WRATE.." localSheetId="6">'[15]I.A. - Intl Staff'!#REF!</definedName>
    <definedName name="WRATE.." localSheetId="7">'[15]I.A. - Intl Staff'!#REF!</definedName>
    <definedName name="WRATE.." localSheetId="8">'[15]I.A. - Intl Staff'!#REF!</definedName>
    <definedName name="WRATE..">'[15]I.A. - Intl Staff'!#REF!</definedName>
    <definedName name="WRATE..." localSheetId="2">'[15]I.A. - Intl Staff'!#REF!</definedName>
    <definedName name="WRATE..." localSheetId="3">'[15]I.A. - Intl Staff'!#REF!</definedName>
    <definedName name="WRATE..." localSheetId="4">'[15]I.A. - Intl Staff'!#REF!</definedName>
    <definedName name="WRATE..." localSheetId="5">'[15]I.A. - Intl Staff'!#REF!</definedName>
    <definedName name="WRATE..." localSheetId="6">'[15]I.A. - Intl Staff'!#REF!</definedName>
    <definedName name="WRATE..." localSheetId="7">'[15]I.A. - Intl Staff'!#REF!</definedName>
    <definedName name="WRATE..." localSheetId="8">'[15]I.A. - Intl Staff'!#REF!</definedName>
    <definedName name="WRATE...">'[15]I.A. - Intl Staff'!#REF!</definedName>
    <definedName name="WRATE...." localSheetId="2">'[15]I.A. - Intl Staff'!#REF!</definedName>
    <definedName name="WRATE...." localSheetId="3">'[15]I.A. - Intl Staff'!#REF!</definedName>
    <definedName name="WRATE...." localSheetId="4">'[15]I.A. - Intl Staff'!#REF!</definedName>
    <definedName name="WRATE...." localSheetId="5">'[15]I.A. - Intl Staff'!#REF!</definedName>
    <definedName name="WRATE...." localSheetId="6">'[15]I.A. - Intl Staff'!#REF!</definedName>
    <definedName name="WRATE...." localSheetId="7">'[15]I.A. - Intl Staff'!#REF!</definedName>
    <definedName name="WRATE...." localSheetId="8">'[15]I.A. - Intl Staff'!#REF!</definedName>
    <definedName name="WRATE....">'[15]I.A. - Intl Staff'!#REF!</definedName>
    <definedName name="WRATE....." localSheetId="2">'[15]I.A. - Intl Staff'!#REF!</definedName>
    <definedName name="WRATE....." localSheetId="3">'[15]I.A. - Intl Staff'!#REF!</definedName>
    <definedName name="WRATE....." localSheetId="4">'[15]I.A. - Intl Staff'!#REF!</definedName>
    <definedName name="WRATE....." localSheetId="5">'[15]I.A. - Intl Staff'!#REF!</definedName>
    <definedName name="WRATE....." localSheetId="6">'[15]I.A. - Intl Staff'!#REF!</definedName>
    <definedName name="WRATE....." localSheetId="7">'[15]I.A. - Intl Staff'!#REF!</definedName>
    <definedName name="WRATE....." localSheetId="8">'[15]I.A. - Intl Staff'!#REF!</definedName>
    <definedName name="WRATE.....">'[15]I.A. - Intl Staff'!#REF!</definedName>
    <definedName name="wrn.Aging._.and._.Trend._.Analysis." hidden="1">{#N/A,#N/A,FALSE,"Aging Summary";#N/A,#N/A,FALSE,"Ratio Analysis";#N/A,#N/A,FALSE,"Test 120 Day Accts";#N/A,#N/A,FALSE,"Tickmarks"}</definedName>
    <definedName name="wrn.cdra._.Total._.budget.2" hidden="1">{"Yr1",#N/A,FALSE,"Budget Detail";"Yr2",#N/A,FALSE,"Budget Detail";"Yr3",#N/A,FALSE,"Budget Detail";"Yr4",#N/A,FALSE,"Budget Detail";"Yr5",#N/A,FALSE,"Budget Detail";"Total",#N/A,FALSE,"Budget Detail"}</definedName>
    <definedName name="wrn.cdra._.total._.Budget.5" hidden="1">{"Yr1",#N/A,FALSE,"Budget Detail";"Yr2",#N/A,FALSE,"Budget Detail";"Yr3",#N/A,FALSE,"Budget Detail";"Yr4",#N/A,FALSE,"Budget Detail";"Yr5",#N/A,FALSE,"Budget Detail";"Total",#N/A,FALSE,"Budget Detail"}</definedName>
    <definedName name="wrn.CRDA._.Total._.Budget." hidden="1">{"Yr1",#N/A,FALSE,"Budget Detail";"Yr2",#N/A,FALSE,"Budget Detail";"Yr3",#N/A,FALSE,"Budget Detail";"Yr4",#N/A,FALSE,"Budget Detail";"Yr5",#N/A,FALSE,"Budget Detail";"Total",#N/A,FALSE,"Budget Detail"}</definedName>
    <definedName name="wrn.crda._.Total._.budget.1" hidden="1">{"Yr1",#N/A,FALSE,"Budget Detail";"Yr2",#N/A,FALSE,"Budget Detail";"Yr3",#N/A,FALSE,"Budget Detail";"Yr4",#N/A,FALSE,"Budget Detail";"Yr5",#N/A,FALSE,"Budget Detail";"Total",#N/A,FALSE,"Budget Detail"}</definedName>
    <definedName name="wrn.crda._.Total._.budget.3" hidden="1">{"Yr1",#N/A,FALSE,"Budget Detail";"Yr2",#N/A,FALSE,"Budget Detail";"Yr3",#N/A,FALSE,"Budget Detail";"Yr4",#N/A,FALSE,"Budget Detail";"Yr5",#N/A,FALSE,"Budget Detail";"Total",#N/A,FALSE,"Budget Detail"}</definedName>
    <definedName name="wrn.crda._.Total._.Budget.4" hidden="1">{"Yr1",#N/A,FALSE,"Budget Detail";"Yr2",#N/A,FALSE,"Budget Detail";"Yr3",#N/A,FALSE,"Budget Detail";"Yr4",#N/A,FALSE,"Budget Detail";"Yr5",#N/A,FALSE,"Budget Detail";"Total",#N/A,FALSE,"Budget Detail"}</definedName>
    <definedName name="ww" localSheetId="2">'[4]D2 IMres'!#REF!</definedName>
    <definedName name="ww" localSheetId="3">'[4]D2 IMres'!#REF!</definedName>
    <definedName name="ww" localSheetId="4">'[4]D2 IMres'!#REF!</definedName>
    <definedName name="ww" localSheetId="5">'[4]D2 IMres'!#REF!</definedName>
    <definedName name="ww" localSheetId="6">'[4]D2 IMres'!#REF!</definedName>
    <definedName name="ww" localSheetId="7">'[4]D2 IMres'!#REF!</definedName>
    <definedName name="ww" localSheetId="8">'[4]D2 IMres'!#REF!</definedName>
    <definedName name="ww">'[4]D2 IMres'!#REF!</definedName>
    <definedName name="wwdadwwddwd" localSheetId="2">#REF!</definedName>
    <definedName name="wwdadwwddwd" localSheetId="3">#REF!</definedName>
    <definedName name="wwdadwwddwd" localSheetId="4">#REF!</definedName>
    <definedName name="wwdadwwddwd" localSheetId="5">#REF!</definedName>
    <definedName name="wwdadwwddwd" localSheetId="6">#REF!</definedName>
    <definedName name="wwdadwwddwd" localSheetId="7">#REF!</definedName>
    <definedName name="wwdadwwddwd" localSheetId="8">#REF!</definedName>
    <definedName name="wwdadwwddwd">#REF!</definedName>
    <definedName name="wwdde" localSheetId="2">OFFSET([19]Admin!#REF!,0,0,MATCH("*",[19]Admin!#REF!,-1)-1,1)</definedName>
    <definedName name="wwdde" localSheetId="3">OFFSET([19]Admin!#REF!,0,0,MATCH("*",[19]Admin!#REF!,-1)-1,1)</definedName>
    <definedName name="wwdde" localSheetId="4">OFFSET([19]Admin!#REF!,0,0,MATCH("*",[19]Admin!#REF!,-1)-1,1)</definedName>
    <definedName name="wwdde" localSheetId="5">OFFSET([19]Admin!#REF!,0,0,MATCH("*",[19]Admin!#REF!,-1)-1,1)</definedName>
    <definedName name="wwdde" localSheetId="6">OFFSET([19]Admin!#REF!,0,0,MATCH("*",[19]Admin!#REF!,-1)-1,1)</definedName>
    <definedName name="wwdde" localSheetId="7">OFFSET([19]Admin!#REF!,0,0,MATCH("*",[19]Admin!#REF!,-1)-1,1)</definedName>
    <definedName name="wwdde" localSheetId="8">OFFSET([19]Admin!#REF!,0,0,MATCH("*",[19]Admin!#REF!,-1)-1,1)</definedName>
    <definedName name="wwdde">OFFSET([19]Admin!#REF!,0,0,MATCH("*",[19]Admin!#REF!,-1)-1,1)</definedName>
    <definedName name="www" localSheetId="2">#REF!</definedName>
    <definedName name="www" localSheetId="3">#REF!</definedName>
    <definedName name="www" localSheetId="4">#REF!</definedName>
    <definedName name="www" localSheetId="5">#REF!</definedName>
    <definedName name="www" localSheetId="6">#REF!</definedName>
    <definedName name="www" localSheetId="7">#REF!</definedName>
    <definedName name="www" localSheetId="8">#REF!</definedName>
    <definedName name="www">#REF!</definedName>
    <definedName name="XX" localSheetId="2">#REF!</definedName>
    <definedName name="XX" localSheetId="3">#REF!</definedName>
    <definedName name="XX" localSheetId="4">#REF!</definedName>
    <definedName name="XX" localSheetId="5">#REF!</definedName>
    <definedName name="XX" localSheetId="6">#REF!</definedName>
    <definedName name="XX" localSheetId="7">#REF!</definedName>
    <definedName name="XX" localSheetId="8">#REF!</definedName>
    <definedName name="XX">#REF!</definedName>
    <definedName name="XXX" localSheetId="2">#REF!</definedName>
    <definedName name="XXX" localSheetId="3">#REF!</definedName>
    <definedName name="XXX" localSheetId="4">#REF!</definedName>
    <definedName name="XXX" localSheetId="5">#REF!</definedName>
    <definedName name="XXX" localSheetId="6">#REF!</definedName>
    <definedName name="XXX" localSheetId="7">#REF!</definedName>
    <definedName name="XXX" localSheetId="8">#REF!</definedName>
    <definedName name="XXX">#REF!</definedName>
    <definedName name="XXXmm" localSheetId="2">#REF!</definedName>
    <definedName name="XXXmm" localSheetId="3">#REF!</definedName>
    <definedName name="XXXmm" localSheetId="4">#REF!</definedName>
    <definedName name="XXXmm" localSheetId="5">#REF!</definedName>
    <definedName name="XXXmm" localSheetId="6">#REF!</definedName>
    <definedName name="XXXmm" localSheetId="7">#REF!</definedName>
    <definedName name="XXXmm" localSheetId="8">#REF!</definedName>
    <definedName name="XXXmm">#REF!</definedName>
    <definedName name="XXXX" localSheetId="2">#REF!</definedName>
    <definedName name="XXXX" localSheetId="3">#REF!</definedName>
    <definedName name="XXXX" localSheetId="4">#REF!</definedName>
    <definedName name="XXXX" localSheetId="5">#REF!</definedName>
    <definedName name="XXXX" localSheetId="6">#REF!</definedName>
    <definedName name="XXXX" localSheetId="7">#REF!</definedName>
    <definedName name="XXXX" localSheetId="8">#REF!</definedName>
    <definedName name="XXXX">#REF!</definedName>
    <definedName name="year_1" localSheetId="2">[14]Parameters!#REF!</definedName>
    <definedName name="year_1" localSheetId="3">[14]Parameters!#REF!</definedName>
    <definedName name="year_1" localSheetId="4">[14]Parameters!#REF!</definedName>
    <definedName name="year_1" localSheetId="5">[14]Parameters!#REF!</definedName>
    <definedName name="year_1" localSheetId="6">[14]Parameters!#REF!</definedName>
    <definedName name="year_1" localSheetId="7">[14]Parameters!#REF!</definedName>
    <definedName name="year_1" localSheetId="8">[14]Parameters!#REF!</definedName>
    <definedName name="year_1">[14]Parameters!#REF!</definedName>
    <definedName name="year_2" localSheetId="2">[14]Parameters!#REF!</definedName>
    <definedName name="year_2" localSheetId="3">[14]Parameters!#REF!</definedName>
    <definedName name="year_2" localSheetId="4">[14]Parameters!#REF!</definedName>
    <definedName name="year_2" localSheetId="5">[14]Parameters!#REF!</definedName>
    <definedName name="year_2" localSheetId="6">[14]Parameters!#REF!</definedName>
    <definedName name="year_2" localSheetId="7">[14]Parameters!#REF!</definedName>
    <definedName name="year_2" localSheetId="8">[14]Parameters!#REF!</definedName>
    <definedName name="year_2">[14]Parameters!#REF!</definedName>
    <definedName name="year_3" localSheetId="2">[14]Parameters!#REF!</definedName>
    <definedName name="year_3" localSheetId="3">[14]Parameters!#REF!</definedName>
    <definedName name="year_3" localSheetId="4">[14]Parameters!#REF!</definedName>
    <definedName name="year_3" localSheetId="5">[14]Parameters!#REF!</definedName>
    <definedName name="year_3" localSheetId="6">[14]Parameters!#REF!</definedName>
    <definedName name="year_3" localSheetId="7">[14]Parameters!#REF!</definedName>
    <definedName name="year_3" localSheetId="8">[14]Parameters!#REF!</definedName>
    <definedName name="year_3">[14]Parameters!#REF!</definedName>
    <definedName name="year_4" localSheetId="2">[14]Parameters!#REF!</definedName>
    <definedName name="year_4" localSheetId="3">[14]Parameters!#REF!</definedName>
    <definedName name="year_4" localSheetId="4">[14]Parameters!#REF!</definedName>
    <definedName name="year_4" localSheetId="5">[14]Parameters!#REF!</definedName>
    <definedName name="year_4" localSheetId="6">[14]Parameters!#REF!</definedName>
    <definedName name="year_4" localSheetId="7">[14]Parameters!#REF!</definedName>
    <definedName name="year_4" localSheetId="8">[14]Parameters!#REF!</definedName>
    <definedName name="year_4">[14]Parameters!#REF!</definedName>
    <definedName name="year_5" localSheetId="2">[14]Parameters!#REF!</definedName>
    <definedName name="year_5" localSheetId="3">[14]Parameters!#REF!</definedName>
    <definedName name="year_5" localSheetId="4">[14]Parameters!#REF!</definedName>
    <definedName name="year_5" localSheetId="5">[14]Parameters!#REF!</definedName>
    <definedName name="year_5" localSheetId="6">[14]Parameters!#REF!</definedName>
    <definedName name="year_5" localSheetId="7">[14]Parameters!#REF!</definedName>
    <definedName name="year_5" localSheetId="8">[14]Parameters!#REF!</definedName>
    <definedName name="year_5">[14]Parameters!#REF!</definedName>
    <definedName name="Year1" localSheetId="2">#REF!</definedName>
    <definedName name="Year1" localSheetId="3">#REF!</definedName>
    <definedName name="Year1" localSheetId="4">#REF!</definedName>
    <definedName name="Year1" localSheetId="5">#REF!</definedName>
    <definedName name="Year1" localSheetId="6">#REF!</definedName>
    <definedName name="Year1" localSheetId="7">#REF!</definedName>
    <definedName name="Year1" localSheetId="8">#REF!</definedName>
    <definedName name="Year1">#REF!</definedName>
    <definedName name="Years">[14]Parameters!$B$5</definedName>
    <definedName name="YesNo">'[18]Data Input'!$P$2:$P$3</definedName>
    <definedName name="yhtyhyh" localSheetId="2">#REF!</definedName>
    <definedName name="yhtyhyh" localSheetId="3">#REF!</definedName>
    <definedName name="yhtyhyh" localSheetId="4">#REF!</definedName>
    <definedName name="yhtyhyh" localSheetId="5">#REF!</definedName>
    <definedName name="yhtyhyh" localSheetId="6">#REF!</definedName>
    <definedName name="yhtyhyh" localSheetId="7">#REF!</definedName>
    <definedName name="yhtyhyh" localSheetId="8">#REF!</definedName>
    <definedName name="yhtyhyh">#REF!</definedName>
    <definedName name="Yr_P_Sp" localSheetId="2">#REF!</definedName>
    <definedName name="Yr_P_Sp" localSheetId="3">#REF!</definedName>
    <definedName name="Yr_P_Sp" localSheetId="4">#REF!</definedName>
    <definedName name="Yr_P_Sp" localSheetId="5">#REF!</definedName>
    <definedName name="Yr_P_Sp" localSheetId="6">#REF!</definedName>
    <definedName name="Yr_P_Sp" localSheetId="7">#REF!</definedName>
    <definedName name="Yr_P_Sp" localSheetId="8">#REF!</definedName>
    <definedName name="Yr_P_Sp">#REF!</definedName>
    <definedName name="YTR" localSheetId="2">#REF!</definedName>
    <definedName name="YTR" localSheetId="3">#REF!</definedName>
    <definedName name="YTR" localSheetId="4">#REF!</definedName>
    <definedName name="YTR" localSheetId="5">#REF!</definedName>
    <definedName name="YTR" localSheetId="6">#REF!</definedName>
    <definedName name="YTR" localSheetId="7">#REF!</definedName>
    <definedName name="YTR" localSheetId="8">#REF!</definedName>
    <definedName name="YTR">#REF!</definedName>
    <definedName name="ytyhyhyr" localSheetId="2">#REF!</definedName>
    <definedName name="ytyhyhyr" localSheetId="3">#REF!</definedName>
    <definedName name="ytyhyhyr" localSheetId="4">#REF!</definedName>
    <definedName name="ytyhyhyr" localSheetId="5">#REF!</definedName>
    <definedName name="ytyhyhyr" localSheetId="6">#REF!</definedName>
    <definedName name="ytyhyhyr" localSheetId="7">#REF!</definedName>
    <definedName name="ytyhyhyr" localSheetId="8">#REF!</definedName>
    <definedName name="ytyhyhyr">#REF!</definedName>
    <definedName name="yuhjk" localSheetId="2">#REF!</definedName>
    <definedName name="yuhjk" localSheetId="3">#REF!</definedName>
    <definedName name="yuhjk" localSheetId="4">#REF!</definedName>
    <definedName name="yuhjk" localSheetId="5">#REF!</definedName>
    <definedName name="yuhjk" localSheetId="6">#REF!</definedName>
    <definedName name="yuhjk" localSheetId="7">#REF!</definedName>
    <definedName name="yuhjk" localSheetId="8">#REF!</definedName>
    <definedName name="yuhjk">#REF!</definedName>
    <definedName name="Z1.">'[87]2019 Execution'!$G$11</definedName>
    <definedName name="Z1Q2">[72]renvoi!$C$28</definedName>
    <definedName name="Z1V" localSheetId="2">'[1]PI_Indicators 2018'!#REF!</definedName>
    <definedName name="Z1V" localSheetId="3">'[1]PI_Indicators 2018'!#REF!</definedName>
    <definedName name="Z1V" localSheetId="4">'[1]PI_Indicators 2018'!#REF!</definedName>
    <definedName name="Z1V" localSheetId="5">'[1]PI_Indicators 2018'!#REF!</definedName>
    <definedName name="Z1V" localSheetId="6">'[1]PI_Indicators 2018'!#REF!</definedName>
    <definedName name="Z1V" localSheetId="7">'[1]PI_Indicators 2018'!#REF!</definedName>
    <definedName name="Z1V" localSheetId="8">'[1]PI_Indicators 2018'!#REF!</definedName>
    <definedName name="Z1V">'[1]PI_Indicators 2018'!#REF!</definedName>
    <definedName name="بلبسی" localSheetId="2">#REF!</definedName>
    <definedName name="بلبسی" localSheetId="3">#REF!</definedName>
    <definedName name="بلبسی" localSheetId="4">#REF!</definedName>
    <definedName name="بلبسی" localSheetId="5">#REF!</definedName>
    <definedName name="بلبسی" localSheetId="6">#REF!</definedName>
    <definedName name="بلبسی" localSheetId="7">#REF!</definedName>
    <definedName name="بلبسی" localSheetId="8">#REF!</definedName>
    <definedName name="بلبسی">#REF!</definedName>
    <definedName name="ث1" localSheetId="2">#REF!</definedName>
    <definedName name="ث1" localSheetId="3">#REF!</definedName>
    <definedName name="ث1" localSheetId="4">#REF!</definedName>
    <definedName name="ث1" localSheetId="5">#REF!</definedName>
    <definedName name="ث1" localSheetId="6">#REF!</definedName>
    <definedName name="ث1" localSheetId="7">#REF!</definedName>
    <definedName name="ث1" localSheetId="8">#REF!</definedName>
    <definedName name="ث1">#REF!</definedName>
    <definedName name="ثقفقصثفقثفق" localSheetId="2">#REF!</definedName>
    <definedName name="ثقفقصثفقثفق" localSheetId="3">#REF!</definedName>
    <definedName name="ثقفقصثفقثفق" localSheetId="4">#REF!</definedName>
    <definedName name="ثقفقصثفقثفق" localSheetId="5">#REF!</definedName>
    <definedName name="ثقفقصثفقثفق" localSheetId="6">#REF!</definedName>
    <definedName name="ثقفقصثفقثفق" localSheetId="7">#REF!</definedName>
    <definedName name="ثقفقصثفقثفق" localSheetId="8">#REF!</definedName>
    <definedName name="ثقفقصثفقثفق">#REF!</definedName>
    <definedName name="ش6488" localSheetId="2">#REF!</definedName>
    <definedName name="ش6488" localSheetId="3">#REF!</definedName>
    <definedName name="ش6488" localSheetId="4">#REF!</definedName>
    <definedName name="ش6488" localSheetId="5">#REF!</definedName>
    <definedName name="ش6488" localSheetId="6">#REF!</definedName>
    <definedName name="ش6488" localSheetId="7">#REF!</definedName>
    <definedName name="ش6488" localSheetId="8">#REF!</definedName>
    <definedName name="ش6488">#REF!</definedName>
    <definedName name="ش8481" localSheetId="2">'[46]مستورد وفارمكس'!#REF!</definedName>
    <definedName name="ش8481" localSheetId="3">'[46]مستورد وفارمكس'!#REF!</definedName>
    <definedName name="ش8481" localSheetId="4">'[46]مستورد وفارمكس'!#REF!</definedName>
    <definedName name="ش8481" localSheetId="5">'[46]مستورد وفارمكس'!#REF!</definedName>
    <definedName name="ش8481" localSheetId="6">'[46]مستورد وفارمكس'!#REF!</definedName>
    <definedName name="ش8481" localSheetId="7">'[46]مستورد وفارمكس'!#REF!</definedName>
    <definedName name="ش8481" localSheetId="8">'[46]مستورد وفارمكس'!#REF!</definedName>
    <definedName name="ش8481">'[46]مستورد وفارمكس'!#REF!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E12" i="1"/>
  <c r="E11" i="1"/>
  <c r="E10" i="1"/>
  <c r="E9" i="1"/>
  <c r="E8" i="1"/>
  <c r="F26" i="37"/>
  <c r="F25" i="37"/>
  <c r="F24" i="37"/>
  <c r="F23" i="37"/>
  <c r="F22" i="37"/>
  <c r="F21" i="37"/>
  <c r="F20" i="37"/>
  <c r="F19" i="37"/>
  <c r="F18" i="37"/>
  <c r="F17" i="37"/>
  <c r="F16" i="37"/>
  <c r="F15" i="37"/>
  <c r="F14" i="37"/>
  <c r="F13" i="37"/>
  <c r="F12" i="37"/>
  <c r="F11" i="37"/>
  <c r="F10" i="37"/>
  <c r="F9" i="37"/>
  <c r="F8" i="37"/>
  <c r="F26" i="35"/>
  <c r="F25" i="35"/>
  <c r="F24" i="35"/>
  <c r="F23" i="35"/>
  <c r="F22" i="35"/>
  <c r="F21" i="35"/>
  <c r="F20" i="35"/>
  <c r="F19" i="35"/>
  <c r="F18" i="35"/>
  <c r="F17" i="35"/>
  <c r="F16" i="35"/>
  <c r="F15" i="35"/>
  <c r="F14" i="35"/>
  <c r="F13" i="35"/>
  <c r="F12" i="35"/>
  <c r="F11" i="35"/>
  <c r="F10" i="35"/>
  <c r="F9" i="35"/>
  <c r="F8" i="35"/>
  <c r="F25" i="34"/>
  <c r="F24" i="34"/>
  <c r="F23" i="34"/>
  <c r="F22" i="34"/>
  <c r="F21" i="34"/>
  <c r="F20" i="34"/>
  <c r="F19" i="34"/>
  <c r="F18" i="34"/>
  <c r="F17" i="34"/>
  <c r="F16" i="34"/>
  <c r="F15" i="34"/>
  <c r="F14" i="34"/>
  <c r="F13" i="34"/>
  <c r="F12" i="34"/>
  <c r="F11" i="34"/>
  <c r="F10" i="34"/>
  <c r="F26" i="34" s="1"/>
  <c r="F9" i="34"/>
  <c r="F8" i="34"/>
  <c r="F26" i="33"/>
  <c r="F25" i="33"/>
  <c r="F24" i="33"/>
  <c r="F23" i="33"/>
  <c r="F22" i="33"/>
  <c r="F21" i="33"/>
  <c r="F20" i="33"/>
  <c r="F19" i="33"/>
  <c r="F18" i="33"/>
  <c r="F17" i="33"/>
  <c r="F16" i="33"/>
  <c r="F15" i="33"/>
  <c r="F14" i="33"/>
  <c r="F13" i="33"/>
  <c r="F12" i="33"/>
  <c r="F11" i="33"/>
  <c r="F10" i="33"/>
  <c r="F9" i="33"/>
  <c r="F8" i="33"/>
  <c r="F26" i="32"/>
  <c r="F25" i="32"/>
  <c r="F24" i="32"/>
  <c r="F23" i="32"/>
  <c r="F22" i="32"/>
  <c r="F21" i="32"/>
  <c r="F20" i="32"/>
  <c r="F19" i="32"/>
  <c r="F18" i="32"/>
  <c r="F17" i="32"/>
  <c r="F16" i="32"/>
  <c r="F15" i="32"/>
  <c r="F14" i="32"/>
  <c r="F13" i="32"/>
  <c r="F12" i="32"/>
  <c r="F11" i="32"/>
  <c r="F10" i="32"/>
  <c r="F9" i="32"/>
  <c r="F8" i="32"/>
  <c r="F25" i="31"/>
  <c r="F24" i="31"/>
  <c r="F23" i="31"/>
  <c r="F22" i="31"/>
  <c r="F21" i="31"/>
  <c r="F20" i="31"/>
  <c r="F19" i="31"/>
  <c r="F18" i="31"/>
  <c r="F17" i="31"/>
  <c r="F16" i="31"/>
  <c r="F15" i="31"/>
  <c r="F14" i="31"/>
  <c r="D13" i="37"/>
  <c r="D12" i="37"/>
  <c r="D11" i="37"/>
  <c r="D10" i="37"/>
  <c r="D9" i="37"/>
  <c r="D8" i="37"/>
  <c r="F7" i="37"/>
  <c r="F25" i="36"/>
  <c r="F24" i="36"/>
  <c r="F23" i="36"/>
  <c r="F22" i="36"/>
  <c r="F21" i="36"/>
  <c r="F20" i="36"/>
  <c r="F19" i="36"/>
  <c r="F18" i="36"/>
  <c r="F17" i="36"/>
  <c r="F16" i="36"/>
  <c r="F15" i="36"/>
  <c r="F14" i="36"/>
  <c r="D13" i="36"/>
  <c r="F13" i="36" s="1"/>
  <c r="F12" i="36"/>
  <c r="D12" i="36"/>
  <c r="F11" i="36"/>
  <c r="D11" i="36"/>
  <c r="D10" i="36"/>
  <c r="F10" i="36" s="1"/>
  <c r="D9" i="36"/>
  <c r="F9" i="36" s="1"/>
  <c r="F8" i="36"/>
  <c r="D8" i="36"/>
  <c r="F7" i="36"/>
  <c r="F26" i="36" s="1"/>
  <c r="D13" i="35"/>
  <c r="D12" i="35"/>
  <c r="D11" i="35"/>
  <c r="D10" i="35"/>
  <c r="D9" i="35"/>
  <c r="D8" i="35"/>
  <c r="F7" i="35"/>
  <c r="D13" i="34"/>
  <c r="D12" i="34"/>
  <c r="D11" i="34"/>
  <c r="D10" i="34"/>
  <c r="D9" i="34"/>
  <c r="D8" i="34"/>
  <c r="F7" i="34"/>
  <c r="D13" i="33"/>
  <c r="D12" i="33"/>
  <c r="D11" i="33"/>
  <c r="D10" i="33"/>
  <c r="D9" i="33"/>
  <c r="D8" i="33"/>
  <c r="F7" i="33"/>
  <c r="D13" i="32"/>
  <c r="D12" i="32"/>
  <c r="D11" i="32"/>
  <c r="D10" i="32"/>
  <c r="D9" i="32"/>
  <c r="D8" i="32"/>
  <c r="F7" i="32"/>
  <c r="D12" i="31"/>
  <c r="F12" i="31" s="1"/>
  <c r="D9" i="31"/>
  <c r="F9" i="31" s="1"/>
  <c r="D8" i="31" l="1"/>
  <c r="F8" i="31" s="1"/>
  <c r="D13" i="31"/>
  <c r="F13" i="31" s="1"/>
  <c r="D11" i="31"/>
  <c r="F11" i="31" s="1"/>
  <c r="D10" i="31"/>
  <c r="F10" i="31" s="1"/>
  <c r="F7" i="31"/>
  <c r="F26" i="31" s="1"/>
  <c r="E7" i="1" s="1"/>
  <c r="E14" i="1" s="1"/>
  <c r="I11" i="30" l="1"/>
  <c r="K11" i="30" s="1"/>
  <c r="I10" i="30"/>
  <c r="K10" i="30" s="1"/>
  <c r="I9" i="30"/>
  <c r="K9" i="30" s="1"/>
  <c r="I8" i="30"/>
  <c r="K8" i="30" s="1"/>
  <c r="I7" i="30"/>
  <c r="K7" i="30" s="1"/>
  <c r="K6" i="30"/>
  <c r="I6" i="30"/>
  <c r="I5" i="30"/>
  <c r="K5" i="30" s="1"/>
  <c r="I4" i="30"/>
  <c r="K4" i="30" s="1"/>
  <c r="K12" i="30" l="1"/>
  <c r="K14" i="30" s="1"/>
</calcChain>
</file>

<file path=xl/sharedStrings.xml><?xml version="1.0" encoding="utf-8"?>
<sst xmlns="http://schemas.openxmlformats.org/spreadsheetml/2006/main" count="427" uniqueCount="98">
  <si>
    <t xml:space="preserve">د افغانستان د همکارئ او پرمختیا مؤسسه
موسسه همکاری و انکشاف برای افغانستان 
</t>
  </si>
  <si>
    <t>No</t>
  </si>
  <si>
    <t xml:space="preserve">Province </t>
  </si>
  <si>
    <t xml:space="preserve">District Name </t>
  </si>
  <si>
    <t>FHH Name</t>
  </si>
  <si>
    <t>Remarks</t>
  </si>
  <si>
    <t>Oba</t>
  </si>
  <si>
    <t>Chesht-e-Sharif</t>
  </si>
  <si>
    <t>Kohsan</t>
  </si>
  <si>
    <t>Gulran</t>
  </si>
  <si>
    <t>Nangabad</t>
  </si>
  <si>
    <t xml:space="preserve">Total </t>
  </si>
  <si>
    <t>Description of Work</t>
  </si>
  <si>
    <t>Unit</t>
  </si>
  <si>
    <t>Quantity</t>
  </si>
  <si>
    <t>Sqm</t>
  </si>
  <si>
    <t>M3</t>
  </si>
  <si>
    <t>m</t>
  </si>
  <si>
    <t>LM</t>
  </si>
  <si>
    <t>Herat</t>
  </si>
  <si>
    <t>Kabgan</t>
  </si>
  <si>
    <t>Salma</t>
  </si>
  <si>
    <t>Qazal Islam</t>
  </si>
  <si>
    <t>Kamanah</t>
  </si>
  <si>
    <t>Asya Dayb</t>
  </si>
  <si>
    <t>Regab</t>
  </si>
  <si>
    <t>BoQ# 3- Soler Set  for Herat seven FHHs</t>
  </si>
  <si>
    <t>DESCRIPTION*</t>
  </si>
  <si>
    <t>Number of FHH in Laghman</t>
  </si>
  <si>
    <t>QTY requried for each FHHs</t>
  </si>
  <si>
    <t>Total QTY</t>
  </si>
  <si>
    <t>Unit Price in USD</t>
  </si>
  <si>
    <t>Total Cost in USD</t>
  </si>
  <si>
    <t>Remark</t>
  </si>
  <si>
    <r>
      <t xml:space="preserve">Solar panels, 680 Watt, Jkmu or similar 
Grade A 
</t>
    </r>
    <r>
      <rPr>
        <sz val="12"/>
        <color theme="1"/>
        <rFont val="Arial"/>
        <family val="2"/>
      </rPr>
      <t>Minimum warranty period: 10 years after installation and successful operational test with minimum efficiency of 95% within the warranty period</t>
    </r>
  </si>
  <si>
    <r>
      <rPr>
        <b/>
        <sz val="12"/>
        <color theme="1"/>
        <rFont val="Arial"/>
        <family val="2"/>
      </rPr>
      <t xml:space="preserve">Solar frame:                                                                                                             </t>
    </r>
    <r>
      <rPr>
        <sz val="12"/>
        <color theme="1"/>
        <rFont val="Arial"/>
        <family val="2"/>
      </rPr>
      <t>Supply, fabrication, and installation of metallic frame for 10 solar panels, including anti-rust treatment and oil painting.</t>
    </r>
  </si>
  <si>
    <r>
      <t>LP1600 LiFePO4 lithium Battery (5kWh)</t>
    </r>
    <r>
      <rPr>
        <sz val="12"/>
        <color theme="1"/>
        <rFont val="Arial"/>
        <family val="2"/>
      </rPr>
      <t xml:space="preserve">
The LP16-48100 / 48200 Series is a professional-grade LiFePO4 Energy Storage lithium Battery
</t>
    </r>
  </si>
  <si>
    <r>
      <rPr>
        <b/>
        <sz val="12"/>
        <color theme="1"/>
        <rFont val="Arial"/>
        <family val="2"/>
      </rPr>
      <t xml:space="preserve">Inverter </t>
    </r>
    <r>
      <rPr>
        <sz val="12"/>
        <color theme="1"/>
        <rFont val="Arial"/>
        <family val="2"/>
      </rPr>
      <t xml:space="preserve">                                                                                                 Inverter, 6 KW, Growatt model or similar, Minimum 95% efficiency, Integrated charge controller and transformer less, MPPT/ PWM</t>
    </r>
  </si>
  <si>
    <t>Cable for power transmission
16mm - in meter</t>
  </si>
  <si>
    <t>Cable for power transmission from Solar to Battery 
6 mm - in meter</t>
  </si>
  <si>
    <t xml:space="preserve">Box overload Breaker, Fuse, chang over. Including all required activates </t>
  </si>
  <si>
    <t>Installation services including all required fittings, fixtures, tools, and accessories as per specified locations.</t>
  </si>
  <si>
    <t>TOTAL Price</t>
  </si>
  <si>
    <t>Cost/FHH</t>
  </si>
  <si>
    <t>Excavation for foundation of building with transfer of extra excavated materails from project site, based on the drawing and specification with all required activities. Under the supervision of the supervising engineer.</t>
  </si>
  <si>
    <t>RCC ring beam with M:200 based on the design including shuttering and steel cost with all required activites under the supervision of the supervising engineer.</t>
  </si>
  <si>
    <t>Backfill and compaction of the floors and around the foundations in three layers with compaction based on drawing and specification with all required activities. Under the supervision of the supervising engineer.</t>
  </si>
  <si>
    <t>Burnt bricks masonry work from (first class baked brick) for external and internal walls, 25cm wide with morter ratio of 1:3, according to the drawing and specifications with all required activities under the supervision of the supervising engineer.</t>
  </si>
  <si>
    <t>Roof arch used Burnt Brick masonry work (frist class baked brick) based on the design and specifications with all required activities under the supervision of the supervising engineer.</t>
  </si>
  <si>
    <t>Preparation and instaallation of PVC 7000 doors and windows with double glass, with hunge, door lock best quality type , as per the design, and repair of existing building door locks, handles, and cylinder locks, including oil painting and with all required activites. Under the supervision of the supervising engineer.</t>
  </si>
  <si>
    <t>Supply and installation of I-shaped steel beams (100 kg) on the roofs arches of the window and doors of the rooms according to the design and specifications, with all required activities under the supervision of the supervising engineer,</t>
  </si>
  <si>
    <t>Supply and installation of complete water supply and sanitary system using PPR and PVC pipes with all required fittings and accessories, including installation of one wash hand basin with mixer tap, soap/shampoo holder in delivery room, floor drain, installation of WC (commode) with flush tank, double bib tap, Muslim shower, toilet paper holder, including all connections, fixing, testing asapproved specifications with all required activities under the supervision of the supervising engineer,</t>
  </si>
  <si>
    <t>Supply and installation of Izogam 4 mm thickness for bathroom floors and roof slabs, including surface preparation, proper overlapping, sealing of joints, and with all required activities under the supervision of the supervising engineer,</t>
  </si>
  <si>
    <t>Construction of an incinerator along with excavation of three (3) pits including Ash Pit, Placenta Pit, and Tube Well, each with a depth of 3.0 meters. The work shall include all necessary activities such as excavation, construction of concrete curb, installation of manhole, backfilling, compaction, and disposal of surplus materials.All works shall be carried out in accordance with the approved drawings, technical specifications, and under the direct supervision of the supervising engineer.</t>
  </si>
  <si>
    <t>Clearing the site from unwanted materials and carrying out initial levelling, including excavation, filling, and compaction, as per technical specifications, with all required activities under the supervision of the supervising engineer.</t>
  </si>
  <si>
    <t xml:space="preserve">Stone Masonry work by ratio 1:3 with pointing, including the work of the design along with the projecting part of the masonry work of the facade above the ground level according to the drawing and specifications with all required activities under the supervision of the supervising engineer. </t>
  </si>
  <si>
    <t>Exterior and interior Plastering with (1:3) of walls and ceilings of the rooms according to the design, with all required activities under the supervision of the supervising engineer.</t>
  </si>
  <si>
    <t>100% three-coat plastic paint, including lining, for interior and exterior walls highly quality for new rooms,  with all required activites. Under the supervision of the supervising engineer.</t>
  </si>
  <si>
    <t>Preparation and installation of tiles with dimentions (30cm*60cm) in the interior walls (Delivery Room and Toilet) to a height of 1.2 meter and installation of ceramic tiles with dimentions (30cm*30cm) in the courtyard of (Delivery Room and Toilet) with ratio of 1:3 with all required activities under the supervision of the supervising engineer,</t>
  </si>
  <si>
    <t>Preparation and installation of complete electrical system including 12W ceiling light fixtures with holders, double pole switches, socket, exhaust fan 30*30 for bathroom, junction boxes, circuit breakers with distribution board (fuse box), wiring using 2×1.5 mm² two-color, installed flexible conduit (corrugated pipe), including all necessary accessories, connections, fixing, testing as approved specifications with all required activities under the supervision of the supervising engineer,</t>
  </si>
  <si>
    <t>Digging of a septic pits for toilets at a depth of 4 meters,  The work shall include all necessary activities such as excavation, construction of concrete curb, installation of manhole, backfilling, compaction, and disposal of surplus materials.All works shall be carried out in accordance with the approved drawings, technical specifications, and under the direct supervision of the supervising engineer.</t>
  </si>
  <si>
    <t>Renovation of existing building including repairing of solar water heater system, electrical system, and plumbing system. The work shall also include plastering, installation of waterproofing (Isogam), plain cement concrete (PCC) works, interior and exterior painting, fixing and replacement of ceramic and tile works, adjustment and repair of door locks, and all other necessary related activities as per specifications.
All works shall be carried out in accordance with the approved drawings and technical specifications, and under the direct supervision of the supervising engineer.</t>
  </si>
  <si>
    <t>Plain Cement Concrete (PCC) M200 with thickness 7cm for the floor of the new room, above the brick arches, sidewalks, with all required activities under the supervision of the supervising engineer.</t>
  </si>
  <si>
    <t xml:space="preserve">Renovation of existing building including repairing of solar water heater system, electrical system, and plumbing system. The work shall also include plastering, installation of waterproofing (Isogam), plain cement concrete (PCC) works, interior and exterior painting, fixing and replacement of ceramic and tile works, adjustment and repair of door locks, and all other necessary related activities as per specifications.
</t>
  </si>
  <si>
    <t xml:space="preserve">BoQ for Kabgan FHH  </t>
  </si>
  <si>
    <t>No#</t>
  </si>
  <si>
    <r>
      <t>M</t>
    </r>
    <r>
      <rPr>
        <vertAlign val="superscript"/>
        <sz val="11"/>
        <rFont val="Times New Roman"/>
        <family val="1"/>
      </rPr>
      <t>3</t>
    </r>
  </si>
  <si>
    <r>
      <t>M</t>
    </r>
    <r>
      <rPr>
        <vertAlign val="superscript"/>
        <sz val="12"/>
        <rFont val="Times New Roman"/>
        <family val="1"/>
      </rPr>
      <t>3</t>
    </r>
  </si>
  <si>
    <t>Unit Cost</t>
  </si>
  <si>
    <t>Total Cost</t>
  </si>
  <si>
    <t xml:space="preserve">                Grand Total  </t>
  </si>
  <si>
    <t>District: Oba ( اوبه)</t>
  </si>
  <si>
    <t>Province: Herat ( هرات)</t>
  </si>
  <si>
    <t>FHH Name:  Kabgan (کبگان)</t>
  </si>
  <si>
    <t>Province: Herat  (هرات)</t>
  </si>
  <si>
    <t>District: Chesht Sharif (چیشت شریف)</t>
  </si>
  <si>
    <t>FHH Name: Salma (سلما)</t>
  </si>
  <si>
    <t xml:space="preserve">                Grand Total</t>
  </si>
  <si>
    <t>FHH Name: Qazal Islam (قزل اسلام)</t>
  </si>
  <si>
    <t>District: Kohsan (کوهسان)</t>
  </si>
  <si>
    <t>Province: Herat (هرات)</t>
  </si>
  <si>
    <t xml:space="preserve">BoQ for Qazel Islam FHH </t>
  </si>
  <si>
    <t>BoQ for Kamanah FHH</t>
  </si>
  <si>
    <t xml:space="preserve">District: Kohsan (کوهسان) </t>
  </si>
  <si>
    <t>FHH Name: Kamanah (کمانه)</t>
  </si>
  <si>
    <t xml:space="preserve">BoQ for Asya Dayab FHH </t>
  </si>
  <si>
    <t>District: Gulran (گلران)</t>
  </si>
  <si>
    <t>FHH Name: Asya Dayab  (آسیا دهیاب)</t>
  </si>
  <si>
    <t>FHH Name: Regab (ریگ آب)</t>
  </si>
  <si>
    <t xml:space="preserve">BoQ for Regab FHH </t>
  </si>
  <si>
    <t>BoQ for Nangabad FHH</t>
  </si>
  <si>
    <t>FHH Name: Nangabad (ننگ آباد)</t>
  </si>
  <si>
    <t>Summary of BoQ for Herat Province 7 (FHHs)</t>
  </si>
  <si>
    <t>Note: AADA reserves the right to increase, decrease, or modify the scope of renovation works, including but not limited to:</t>
  </si>
  <si>
    <t xml:space="preserve">1- Adjustments in quantities of materials (e.g., tiles, paint, fixtures).
</t>
  </si>
  <si>
    <t xml:space="preserve">3- Addition or omission of specific tasks (e.g., expanding electrical work, reducing non-critical repairs).
</t>
  </si>
  <si>
    <t>2- Changes in work specifications (e.g., upgrading finishes, adding safety features).</t>
  </si>
  <si>
    <t>BoQ for Salma FHH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</si>
</sst>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0.0"/>
    <numFmt numFmtId="165" formatCode="[$USD]\ #,##0.00"/>
  </numFmts>
  <fonts count="33" x14ac:knownFonts="1">
    <font>
      <sz val="11"/>
      <color theme="1"/>
      <name val="Calibri"/>
      <family val="2"/>
      <scheme val="minor"/>
    </font>
    <font>
      <sz val="11"/>
      <color theme="1"/>
      <name val="Calibri"/>
      <family val="2"/>
      <scheme val="minor"/>
    </font>
    <font>
      <sz val="10"/>
      <name val="Arial"/>
      <family val="2"/>
    </font>
    <font>
      <b/>
      <sz val="14"/>
      <name val="Arial"/>
      <family val="2"/>
    </font>
    <font>
      <b/>
      <sz val="11"/>
      <color theme="1"/>
      <name val="Times New Roman"/>
      <family val="1"/>
    </font>
    <font>
      <sz val="12"/>
      <color rgb="FF000000"/>
      <name val="Times New Roman"/>
      <family val="1"/>
    </font>
    <font>
      <sz val="10"/>
      <color rgb="FF000000"/>
      <name val="Calibri"/>
      <family val="2"/>
      <scheme val="minor"/>
    </font>
    <font>
      <sz val="12"/>
      <color rgb="FF000000"/>
      <name val="Calibri"/>
      <family val="2"/>
      <scheme val="minor"/>
    </font>
    <font>
      <b/>
      <sz val="12"/>
      <color rgb="FF000000"/>
      <name val="Calibri"/>
      <family val="2"/>
      <scheme val="minor"/>
    </font>
    <font>
      <sz val="12"/>
      <color theme="1"/>
      <name val="Arial"/>
      <family val="2"/>
    </font>
    <font>
      <b/>
      <sz val="12"/>
      <color theme="1"/>
      <name val="Arial"/>
      <family val="2"/>
    </font>
    <font>
      <sz val="12"/>
      <name val="Arial"/>
      <family val="2"/>
    </font>
    <font>
      <sz val="11"/>
      <color theme="1"/>
      <name val="Times"/>
      <family val="1"/>
    </font>
    <font>
      <b/>
      <sz val="11"/>
      <name val="Times"/>
      <family val="1"/>
    </font>
    <font>
      <b/>
      <sz val="14"/>
      <name val="Times"/>
      <family val="1"/>
    </font>
    <font>
      <b/>
      <sz val="12"/>
      <name val="Times"/>
      <family val="1"/>
    </font>
    <font>
      <sz val="10"/>
      <name val="Times"/>
      <family val="1"/>
    </font>
    <font>
      <b/>
      <sz val="9"/>
      <name val="Times"/>
      <family val="1"/>
    </font>
    <font>
      <b/>
      <sz val="10"/>
      <name val="Times New Roman"/>
      <family val="1"/>
    </font>
    <font>
      <b/>
      <sz val="12"/>
      <name val="Times New Roman"/>
      <family val="1"/>
    </font>
    <font>
      <sz val="11"/>
      <name val="Times New Roman"/>
      <family val="1"/>
    </font>
    <font>
      <sz val="11"/>
      <color rgb="FF000000"/>
      <name val="Times New Roman"/>
      <family val="1"/>
    </font>
    <font>
      <vertAlign val="superscript"/>
      <sz val="11"/>
      <name val="Times New Roman"/>
      <family val="1"/>
    </font>
    <font>
      <sz val="11"/>
      <color theme="1"/>
      <name val="Times New Roman"/>
      <family val="1"/>
    </font>
    <font>
      <b/>
      <sz val="14"/>
      <name val="Times New Roman"/>
      <family val="1"/>
    </font>
    <font>
      <b/>
      <sz val="11"/>
      <name val="Times New Roman"/>
      <family val="1"/>
    </font>
    <font>
      <sz val="10"/>
      <name val="Times New Roman"/>
      <family val="1"/>
    </font>
    <font>
      <sz val="12"/>
      <name val="Times New Roman"/>
      <family val="1"/>
    </font>
    <font>
      <vertAlign val="superscript"/>
      <sz val="12"/>
      <name val="Times New Roman"/>
      <family val="1"/>
    </font>
    <font>
      <sz val="12"/>
      <color theme="1"/>
      <name val="Times New Roman"/>
      <family val="1"/>
    </font>
    <font>
      <b/>
      <sz val="16"/>
      <name val="Times"/>
      <family val="1"/>
    </font>
    <font>
      <b/>
      <sz val="16"/>
      <name val="Arial"/>
      <family val="2"/>
    </font>
    <font>
      <b/>
      <sz val="14"/>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0"/>
        <bgColor rgb="FFC0C0C0"/>
      </patternFill>
    </fill>
    <fill>
      <patternFill patternType="solid">
        <fgColor theme="9" tint="0.79998168889431442"/>
        <bgColor indexed="64"/>
      </patternFill>
    </fill>
  </fills>
  <borders count="24">
    <border>
      <left/>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s>
  <cellStyleXfs count="7">
    <xf numFmtId="0" fontId="0" fillId="0" borderId="0"/>
    <xf numFmtId="0" fontId="2" fillId="0" borderId="0"/>
    <xf numFmtId="44" fontId="1" fillId="0" borderId="0" applyFont="0" applyFill="0" applyBorder="0" applyAlignment="0" applyProtection="0"/>
    <xf numFmtId="0" fontId="6" fillId="0" borderId="0"/>
    <xf numFmtId="44" fontId="6" fillId="0" borderId="0" applyFont="0" applyFill="0" applyBorder="0" applyAlignment="0" applyProtection="0"/>
    <xf numFmtId="0" fontId="1" fillId="0" borderId="0"/>
    <xf numFmtId="43" fontId="2" fillId="0" borderId="0" applyFont="0" applyFill="0" applyBorder="0" applyAlignment="0" applyProtection="0"/>
  </cellStyleXfs>
  <cellXfs count="141">
    <xf numFmtId="0" fontId="0" fillId="0" borderId="0" xfId="0"/>
    <xf numFmtId="0" fontId="2" fillId="0" borderId="0" xfId="0" applyFont="1"/>
    <xf numFmtId="0" fontId="0" fillId="2" borderId="0" xfId="0" applyFill="1"/>
    <xf numFmtId="0" fontId="5" fillId="0" borderId="3" xfId="0" applyFont="1" applyBorder="1" applyAlignment="1">
      <alignment horizontal="left" vertical="center" wrapText="1"/>
    </xf>
    <xf numFmtId="0" fontId="7" fillId="0" borderId="0" xfId="3" applyFont="1"/>
    <xf numFmtId="0" fontId="8" fillId="0" borderId="0" xfId="3" applyFont="1"/>
    <xf numFmtId="0" fontId="9" fillId="0" borderId="11" xfId="3" applyFont="1" applyBorder="1"/>
    <xf numFmtId="0" fontId="7" fillId="0" borderId="12" xfId="3" applyFont="1" applyBorder="1"/>
    <xf numFmtId="0" fontId="10" fillId="0" borderId="13" xfId="3" applyFont="1" applyBorder="1" applyAlignment="1">
      <alignment horizontal="center" vertical="center"/>
    </xf>
    <xf numFmtId="0" fontId="11" fillId="0" borderId="9" xfId="3" applyFont="1" applyBorder="1"/>
    <xf numFmtId="0" fontId="11" fillId="0" borderId="9" xfId="3" applyFont="1" applyBorder="1" applyAlignment="1">
      <alignment wrapText="1"/>
    </xf>
    <xf numFmtId="0" fontId="10" fillId="0" borderId="9" xfId="3" applyFont="1" applyBorder="1" applyAlignment="1">
      <alignment horizontal="center" vertical="center" wrapText="1"/>
    </xf>
    <xf numFmtId="0" fontId="9" fillId="2" borderId="2" xfId="3" applyFont="1" applyFill="1" applyBorder="1" applyAlignment="1">
      <alignment horizontal="center" vertical="center"/>
    </xf>
    <xf numFmtId="0" fontId="9" fillId="2" borderId="3" xfId="3" applyFont="1" applyFill="1" applyBorder="1" applyAlignment="1">
      <alignment horizontal="left" vertical="center"/>
    </xf>
    <xf numFmtId="0" fontId="10" fillId="2" borderId="3" xfId="3" applyFont="1" applyFill="1" applyBorder="1" applyAlignment="1">
      <alignment horizontal="center" vertical="center" wrapText="1"/>
    </xf>
    <xf numFmtId="44" fontId="10" fillId="2" borderId="3" xfId="4" applyFont="1" applyFill="1" applyBorder="1" applyAlignment="1">
      <alignment horizontal="center" vertical="center" wrapText="1"/>
    </xf>
    <xf numFmtId="0" fontId="7" fillId="2" borderId="4" xfId="3" applyFont="1" applyFill="1" applyBorder="1"/>
    <xf numFmtId="0" fontId="7" fillId="2" borderId="0" xfId="3" applyFont="1" applyFill="1"/>
    <xf numFmtId="0" fontId="9" fillId="2" borderId="5" xfId="3" applyFont="1" applyFill="1" applyBorder="1" applyAlignment="1">
      <alignment horizontal="center" vertical="center"/>
    </xf>
    <xf numFmtId="0" fontId="7" fillId="2" borderId="6" xfId="3" applyFont="1" applyFill="1" applyBorder="1"/>
    <xf numFmtId="0" fontId="10" fillId="2" borderId="3" xfId="3" applyFont="1" applyFill="1" applyBorder="1" applyAlignment="1">
      <alignment horizontal="left" vertical="center"/>
    </xf>
    <xf numFmtId="0" fontId="9" fillId="2" borderId="3" xfId="3" applyFont="1" applyFill="1" applyBorder="1" applyAlignment="1">
      <alignment horizontal="left" vertical="center" wrapText="1"/>
    </xf>
    <xf numFmtId="0" fontId="10" fillId="3" borderId="10" xfId="3" applyFont="1" applyFill="1" applyBorder="1" applyAlignment="1">
      <alignment horizontal="center" vertical="center"/>
    </xf>
    <xf numFmtId="0" fontId="9" fillId="2" borderId="15" xfId="3" applyFont="1" applyFill="1" applyBorder="1" applyAlignment="1">
      <alignment horizontal="left" vertical="center"/>
    </xf>
    <xf numFmtId="165" fontId="9" fillId="2" borderId="10" xfId="3" applyNumberFormat="1" applyFont="1" applyFill="1" applyBorder="1"/>
    <xf numFmtId="44" fontId="10" fillId="3" borderId="10" xfId="4" applyFont="1" applyFill="1" applyBorder="1" applyAlignment="1">
      <alignment horizontal="center"/>
    </xf>
    <xf numFmtId="0" fontId="9" fillId="0" borderId="8" xfId="3" applyFont="1" applyBorder="1"/>
    <xf numFmtId="0" fontId="9" fillId="0" borderId="0" xfId="3" applyFont="1"/>
    <xf numFmtId="44" fontId="7" fillId="0" borderId="0" xfId="3" applyNumberFormat="1" applyFont="1"/>
    <xf numFmtId="0" fontId="12" fillId="0" borderId="0" xfId="0" applyFont="1"/>
    <xf numFmtId="0" fontId="13" fillId="0" borderId="0" xfId="0" applyFont="1"/>
    <xf numFmtId="0" fontId="13" fillId="0" borderId="0" xfId="0" applyFont="1" applyAlignment="1">
      <alignment horizontal="right"/>
    </xf>
    <xf numFmtId="0" fontId="16" fillId="0" borderId="0" xfId="0" applyFont="1"/>
    <xf numFmtId="0" fontId="16" fillId="2" borderId="0" xfId="0" applyFont="1" applyFill="1"/>
    <xf numFmtId="0" fontId="18" fillId="4" borderId="18" xfId="1" applyFont="1" applyFill="1" applyBorder="1" applyAlignment="1">
      <alignment horizontal="center" vertical="center" wrapText="1"/>
    </xf>
    <xf numFmtId="0" fontId="19" fillId="4" borderId="19" xfId="1" applyFont="1" applyFill="1" applyBorder="1" applyAlignment="1">
      <alignment horizontal="center" vertical="center"/>
    </xf>
    <xf numFmtId="0" fontId="19" fillId="4" borderId="19" xfId="1" applyFont="1" applyFill="1" applyBorder="1" applyAlignment="1">
      <alignment horizontal="center" vertical="center" wrapText="1"/>
    </xf>
    <xf numFmtId="0" fontId="19" fillId="4" borderId="7" xfId="1" applyFont="1" applyFill="1" applyBorder="1" applyAlignment="1">
      <alignment horizontal="center" vertical="center"/>
    </xf>
    <xf numFmtId="0" fontId="20" fillId="2" borderId="16" xfId="1" applyFont="1" applyFill="1" applyBorder="1" applyAlignment="1">
      <alignment horizontal="center" vertical="center"/>
    </xf>
    <xf numFmtId="0" fontId="21" fillId="2" borderId="15" xfId="0" applyFont="1" applyFill="1" applyBorder="1" applyAlignment="1">
      <alignment horizontal="left" vertical="center" wrapText="1"/>
    </xf>
    <xf numFmtId="0" fontId="20" fillId="2" borderId="15" xfId="0" applyFont="1" applyFill="1" applyBorder="1" applyAlignment="1">
      <alignment horizontal="center" vertical="center"/>
    </xf>
    <xf numFmtId="2" fontId="20" fillId="2" borderId="15" xfId="0" applyNumberFormat="1" applyFont="1" applyFill="1" applyBorder="1" applyAlignment="1">
      <alignment horizontal="center" vertical="center"/>
    </xf>
    <xf numFmtId="4" fontId="20" fillId="2" borderId="15" xfId="1" applyNumberFormat="1" applyFont="1" applyFill="1" applyBorder="1" applyAlignment="1">
      <alignment horizontal="center" vertical="center"/>
    </xf>
    <xf numFmtId="4" fontId="20" fillId="2" borderId="17" xfId="1" applyNumberFormat="1" applyFont="1" applyFill="1" applyBorder="1" applyAlignment="1">
      <alignment horizontal="center" vertical="center"/>
    </xf>
    <xf numFmtId="0" fontId="20" fillId="2" borderId="5" xfId="1" applyFont="1" applyFill="1" applyBorder="1" applyAlignment="1">
      <alignment horizontal="center" vertical="center"/>
    </xf>
    <xf numFmtId="0" fontId="21" fillId="2" borderId="3" xfId="0" applyFont="1" applyFill="1" applyBorder="1" applyAlignment="1">
      <alignment horizontal="left" vertical="center" wrapText="1"/>
    </xf>
    <xf numFmtId="0" fontId="20" fillId="2" borderId="3" xfId="0" applyFont="1" applyFill="1" applyBorder="1" applyAlignment="1">
      <alignment horizontal="center" vertical="center"/>
    </xf>
    <xf numFmtId="2" fontId="20" fillId="2" borderId="3" xfId="0" applyNumberFormat="1" applyFont="1" applyFill="1" applyBorder="1" applyAlignment="1">
      <alignment horizontal="center" vertical="center"/>
    </xf>
    <xf numFmtId="4" fontId="20" fillId="2" borderId="3" xfId="1" applyNumberFormat="1" applyFont="1" applyFill="1" applyBorder="1" applyAlignment="1">
      <alignment horizontal="center" vertical="center"/>
    </xf>
    <xf numFmtId="4" fontId="20" fillId="2" borderId="6" xfId="1" applyNumberFormat="1" applyFont="1" applyFill="1" applyBorder="1" applyAlignment="1">
      <alignment horizontal="center" vertical="center"/>
    </xf>
    <xf numFmtId="0" fontId="20" fillId="2" borderId="3" xfId="1" applyFont="1" applyFill="1" applyBorder="1" applyAlignment="1">
      <alignment horizontal="center" vertical="center" wrapText="1"/>
    </xf>
    <xf numFmtId="0" fontId="21" fillId="2" borderId="3" xfId="0" applyFont="1" applyFill="1" applyBorder="1" applyAlignment="1">
      <alignment vertical="top" wrapText="1"/>
    </xf>
    <xf numFmtId="0" fontId="21" fillId="2" borderId="3" xfId="0" applyFont="1" applyFill="1" applyBorder="1" applyAlignment="1">
      <alignment vertical="center" wrapText="1"/>
    </xf>
    <xf numFmtId="0" fontId="23" fillId="2" borderId="3" xfId="0" applyFont="1" applyFill="1" applyBorder="1" applyAlignment="1">
      <alignment vertical="center" wrapText="1"/>
    </xf>
    <xf numFmtId="0" fontId="21" fillId="2" borderId="6" xfId="0" applyFont="1" applyFill="1" applyBorder="1" applyAlignment="1">
      <alignment vertical="center" wrapText="1"/>
    </xf>
    <xf numFmtId="164" fontId="20" fillId="2" borderId="3" xfId="1" applyNumberFormat="1" applyFont="1" applyFill="1" applyBorder="1" applyAlignment="1">
      <alignment horizontal="center" vertical="center"/>
    </xf>
    <xf numFmtId="0" fontId="20" fillId="2" borderId="20" xfId="1" applyFont="1" applyFill="1" applyBorder="1" applyAlignment="1">
      <alignment horizontal="center" vertical="center"/>
    </xf>
    <xf numFmtId="0" fontId="21" fillId="2" borderId="21" xfId="0" applyFont="1" applyFill="1" applyBorder="1" applyAlignment="1">
      <alignment vertical="center" wrapText="1"/>
    </xf>
    <xf numFmtId="0" fontId="20" fillId="2" borderId="21" xfId="0" applyFont="1" applyFill="1" applyBorder="1" applyAlignment="1">
      <alignment horizontal="center" vertical="center"/>
    </xf>
    <xf numFmtId="2" fontId="20" fillId="2" borderId="21" xfId="0" applyNumberFormat="1" applyFont="1" applyFill="1" applyBorder="1" applyAlignment="1">
      <alignment horizontal="center" vertical="center"/>
    </xf>
    <xf numFmtId="4" fontId="20" fillId="2" borderId="21" xfId="1" applyNumberFormat="1" applyFont="1" applyFill="1" applyBorder="1" applyAlignment="1">
      <alignment horizontal="center" vertical="center"/>
    </xf>
    <xf numFmtId="0" fontId="21" fillId="2" borderId="22" xfId="0" applyFont="1" applyFill="1" applyBorder="1" applyAlignment="1">
      <alignment vertical="center" wrapText="1"/>
    </xf>
    <xf numFmtId="0" fontId="19" fillId="4" borderId="18" xfId="1" applyFont="1" applyFill="1" applyBorder="1" applyAlignment="1">
      <alignment horizontal="center" vertical="center" wrapText="1"/>
    </xf>
    <xf numFmtId="0" fontId="27" fillId="2" borderId="16" xfId="1" applyFont="1" applyFill="1" applyBorder="1" applyAlignment="1">
      <alignment horizontal="center" vertical="center"/>
    </xf>
    <xf numFmtId="0" fontId="5" fillId="2" borderId="15" xfId="0" applyFont="1" applyFill="1" applyBorder="1" applyAlignment="1">
      <alignment horizontal="left" vertical="center" wrapText="1"/>
    </xf>
    <xf numFmtId="0" fontId="27" fillId="2" borderId="15" xfId="0" applyFont="1" applyFill="1" applyBorder="1" applyAlignment="1">
      <alignment horizontal="center" vertical="center"/>
    </xf>
    <xf numFmtId="2" fontId="27" fillId="2" borderId="15" xfId="0" applyNumberFormat="1" applyFont="1" applyFill="1" applyBorder="1" applyAlignment="1">
      <alignment horizontal="center" vertical="center"/>
    </xf>
    <xf numFmtId="4" fontId="27" fillId="2" borderId="15" xfId="1" applyNumberFormat="1" applyFont="1" applyFill="1" applyBorder="1" applyAlignment="1">
      <alignment horizontal="center" vertical="center"/>
    </xf>
    <xf numFmtId="4" fontId="27" fillId="2" borderId="17" xfId="1" applyNumberFormat="1" applyFont="1" applyFill="1" applyBorder="1" applyAlignment="1">
      <alignment horizontal="center" vertical="center"/>
    </xf>
    <xf numFmtId="0" fontId="27" fillId="2" borderId="5" xfId="1" applyFont="1" applyFill="1" applyBorder="1" applyAlignment="1">
      <alignment horizontal="center" vertical="center"/>
    </xf>
    <xf numFmtId="0" fontId="5" fillId="2" borderId="3" xfId="0" applyFont="1" applyFill="1" applyBorder="1" applyAlignment="1">
      <alignment horizontal="left" vertical="center" wrapText="1"/>
    </xf>
    <xf numFmtId="0" fontId="27" fillId="2" borderId="3" xfId="0" applyFont="1" applyFill="1" applyBorder="1" applyAlignment="1">
      <alignment horizontal="center" vertical="center"/>
    </xf>
    <xf numFmtId="2" fontId="27" fillId="2" borderId="3" xfId="0" applyNumberFormat="1" applyFont="1" applyFill="1" applyBorder="1" applyAlignment="1">
      <alignment horizontal="center" vertical="center"/>
    </xf>
    <xf numFmtId="4" fontId="27" fillId="2" borderId="3" xfId="1" applyNumberFormat="1" applyFont="1" applyFill="1" applyBorder="1" applyAlignment="1">
      <alignment horizontal="center" vertical="center"/>
    </xf>
    <xf numFmtId="4" fontId="27" fillId="2" borderId="6" xfId="1" applyNumberFormat="1" applyFont="1" applyFill="1" applyBorder="1" applyAlignment="1">
      <alignment horizontal="center" vertical="center"/>
    </xf>
    <xf numFmtId="0" fontId="27" fillId="2" borderId="3" xfId="1" applyFont="1" applyFill="1" applyBorder="1" applyAlignment="1">
      <alignment horizontal="center" vertical="center" wrapText="1"/>
    </xf>
    <xf numFmtId="0" fontId="5" fillId="2" borderId="3" xfId="0" applyFont="1" applyFill="1" applyBorder="1" applyAlignment="1">
      <alignment vertical="top" wrapText="1"/>
    </xf>
    <xf numFmtId="0" fontId="5" fillId="2" borderId="3" xfId="0" applyFont="1" applyFill="1" applyBorder="1" applyAlignment="1">
      <alignment vertical="center" wrapText="1"/>
    </xf>
    <xf numFmtId="0" fontId="29" fillId="2" borderId="3" xfId="0" applyFont="1" applyFill="1" applyBorder="1" applyAlignment="1">
      <alignment vertical="center" wrapText="1"/>
    </xf>
    <xf numFmtId="0" fontId="5" fillId="2" borderId="6" xfId="0" applyFont="1" applyFill="1" applyBorder="1" applyAlignment="1">
      <alignment vertical="center" wrapText="1"/>
    </xf>
    <xf numFmtId="164" fontId="27" fillId="2" borderId="3" xfId="1" applyNumberFormat="1" applyFont="1" applyFill="1" applyBorder="1" applyAlignment="1">
      <alignment horizontal="center" vertical="center"/>
    </xf>
    <xf numFmtId="0" fontId="27" fillId="2" borderId="20" xfId="1" applyFont="1" applyFill="1" applyBorder="1" applyAlignment="1">
      <alignment horizontal="center" vertical="center"/>
    </xf>
    <xf numFmtId="0" fontId="5" fillId="2" borderId="21" xfId="0" applyFont="1" applyFill="1" applyBorder="1" applyAlignment="1">
      <alignment vertical="center" wrapText="1"/>
    </xf>
    <xf numFmtId="0" fontId="27" fillId="2" borderId="21" xfId="0" applyFont="1" applyFill="1" applyBorder="1" applyAlignment="1">
      <alignment horizontal="center" vertical="center"/>
    </xf>
    <xf numFmtId="2" fontId="27" fillId="2" borderId="21" xfId="0" applyNumberFormat="1" applyFont="1" applyFill="1" applyBorder="1" applyAlignment="1">
      <alignment horizontal="center" vertical="center"/>
    </xf>
    <xf numFmtId="4" fontId="27" fillId="2" borderId="21" xfId="1" applyNumberFormat="1" applyFont="1" applyFill="1" applyBorder="1" applyAlignment="1">
      <alignment horizontal="center" vertical="center"/>
    </xf>
    <xf numFmtId="0" fontId="5" fillId="2" borderId="22" xfId="0" applyFont="1" applyFill="1" applyBorder="1" applyAlignment="1">
      <alignment vertical="center" wrapText="1"/>
    </xf>
    <xf numFmtId="0" fontId="15" fillId="0" borderId="0" xfId="0" applyFont="1"/>
    <xf numFmtId="0" fontId="15" fillId="0" borderId="0" xfId="0" applyFont="1" applyAlignment="1">
      <alignment horizontal="right"/>
    </xf>
    <xf numFmtId="0" fontId="19" fillId="0" borderId="0" xfId="0" applyFont="1"/>
    <xf numFmtId="1" fontId="20" fillId="2" borderId="3" xfId="0" applyNumberFormat="1" applyFont="1" applyFill="1" applyBorder="1" applyAlignment="1">
      <alignment horizontal="left" vertical="center"/>
    </xf>
    <xf numFmtId="0" fontId="26" fillId="0" borderId="5" xfId="1" applyFont="1" applyBorder="1" applyAlignment="1">
      <alignment horizontal="center" vertical="center"/>
    </xf>
    <xf numFmtId="43" fontId="4" fillId="2" borderId="6" xfId="2" applyNumberFormat="1" applyFont="1" applyFill="1" applyBorder="1" applyAlignment="1">
      <alignment vertical="center"/>
    </xf>
    <xf numFmtId="0" fontId="26" fillId="0" borderId="16" xfId="1" applyFont="1" applyBorder="1" applyAlignment="1">
      <alignment horizontal="center" vertical="center"/>
    </xf>
    <xf numFmtId="1" fontId="20" fillId="2" borderId="15" xfId="0" applyNumberFormat="1" applyFont="1" applyFill="1" applyBorder="1" applyAlignment="1">
      <alignment horizontal="left" vertical="center"/>
    </xf>
    <xf numFmtId="0" fontId="5" fillId="0" borderId="15" xfId="0" applyFont="1" applyBorder="1" applyAlignment="1">
      <alignment horizontal="left" vertical="center" wrapText="1"/>
    </xf>
    <xf numFmtId="43" fontId="4" fillId="2" borderId="17" xfId="2" applyNumberFormat="1" applyFont="1" applyFill="1" applyBorder="1" applyAlignment="1">
      <alignment vertical="center"/>
    </xf>
    <xf numFmtId="0" fontId="19" fillId="4" borderId="7" xfId="1" applyFont="1" applyFill="1" applyBorder="1" applyAlignment="1">
      <alignment horizontal="center" vertical="center" wrapText="1"/>
    </xf>
    <xf numFmtId="0" fontId="26" fillId="0" borderId="20" xfId="1" applyFont="1" applyBorder="1" applyAlignment="1">
      <alignment horizontal="center" vertical="center"/>
    </xf>
    <xf numFmtId="1" fontId="20" fillId="2" borderId="21" xfId="0" applyNumberFormat="1" applyFont="1" applyFill="1" applyBorder="1" applyAlignment="1">
      <alignment horizontal="left" vertical="center"/>
    </xf>
    <xf numFmtId="43" fontId="4" fillId="2" borderId="22" xfId="2" applyNumberFormat="1" applyFont="1" applyFill="1" applyBorder="1" applyAlignment="1">
      <alignment vertical="center"/>
    </xf>
    <xf numFmtId="43" fontId="32" fillId="4" borderId="7" xfId="0" applyNumberFormat="1" applyFont="1" applyFill="1" applyBorder="1" applyAlignment="1">
      <alignment horizontal="center" vertical="center"/>
    </xf>
    <xf numFmtId="4" fontId="27" fillId="4" borderId="7" xfId="1" applyNumberFormat="1" applyFont="1" applyFill="1" applyBorder="1" applyAlignment="1">
      <alignment horizontal="center" vertical="center"/>
    </xf>
    <xf numFmtId="4" fontId="26" fillId="4" borderId="7" xfId="1" applyNumberFormat="1" applyFont="1" applyFill="1" applyBorder="1" applyAlignment="1">
      <alignment horizontal="center" vertical="center"/>
    </xf>
    <xf numFmtId="0" fontId="31" fillId="0" borderId="0" xfId="0" applyFont="1" applyAlignment="1">
      <alignment horizontal="right" vertical="top" wrapText="1"/>
    </xf>
    <xf numFmtId="0" fontId="31" fillId="0" borderId="0" xfId="0" applyFont="1" applyAlignment="1">
      <alignment horizontal="right" vertical="top"/>
    </xf>
    <xf numFmtId="1" fontId="32" fillId="4" borderId="18" xfId="0" applyNumberFormat="1" applyFont="1" applyFill="1" applyBorder="1" applyAlignment="1">
      <alignment horizontal="center" vertical="center"/>
    </xf>
    <xf numFmtId="1" fontId="32" fillId="4" borderId="19" xfId="0" applyNumberFormat="1" applyFont="1" applyFill="1" applyBorder="1" applyAlignment="1">
      <alignment horizontal="center" vertical="center"/>
    </xf>
    <xf numFmtId="0" fontId="3" fillId="0" borderId="0" xfId="0" applyFont="1" applyAlignment="1">
      <alignment horizontal="center" vertical="center" wrapText="1"/>
    </xf>
    <xf numFmtId="0" fontId="9" fillId="2" borderId="3" xfId="3" applyFont="1" applyFill="1" applyBorder="1" applyAlignment="1">
      <alignment horizontal="left" vertical="top" wrapText="1"/>
    </xf>
    <xf numFmtId="0" fontId="9" fillId="2" borderId="3" xfId="3" applyFont="1" applyFill="1" applyBorder="1" applyAlignment="1">
      <alignment horizontal="left" vertical="top"/>
    </xf>
    <xf numFmtId="0" fontId="10" fillId="3" borderId="14" xfId="3" applyFont="1" applyFill="1" applyBorder="1" applyAlignment="1">
      <alignment horizontal="center" vertical="center"/>
    </xf>
    <xf numFmtId="0" fontId="10" fillId="3" borderId="10" xfId="3" applyFont="1" applyFill="1" applyBorder="1" applyAlignment="1">
      <alignment horizontal="center" vertical="center"/>
    </xf>
    <xf numFmtId="0" fontId="10" fillId="0" borderId="1" xfId="3" applyFont="1" applyBorder="1" applyAlignment="1">
      <alignment horizontal="center" vertical="center"/>
    </xf>
    <xf numFmtId="0" fontId="11" fillId="0" borderId="9" xfId="3" applyFont="1" applyBorder="1"/>
    <xf numFmtId="0" fontId="10" fillId="2" borderId="3" xfId="3" applyFont="1" applyFill="1" applyBorder="1" applyAlignment="1">
      <alignment horizontal="left" vertical="center" wrapText="1"/>
    </xf>
    <xf numFmtId="0" fontId="9" fillId="2" borderId="3" xfId="3" applyFont="1" applyFill="1" applyBorder="1" applyAlignment="1">
      <alignment horizontal="left" vertical="center"/>
    </xf>
    <xf numFmtId="0" fontId="10" fillId="2" borderId="3" xfId="3" applyFont="1" applyFill="1" applyBorder="1" applyAlignment="1">
      <alignment horizontal="left" vertical="top" wrapText="1"/>
    </xf>
    <xf numFmtId="0" fontId="10" fillId="2" borderId="3" xfId="3" applyFont="1" applyFill="1" applyBorder="1" applyAlignment="1">
      <alignment horizontal="left" vertical="top"/>
    </xf>
    <xf numFmtId="0" fontId="30" fillId="0" borderId="0" xfId="0" applyFont="1" applyAlignment="1">
      <alignment horizontal="right" vertical="center" wrapText="1"/>
    </xf>
    <xf numFmtId="0" fontId="30" fillId="0" borderId="0" xfId="0" applyFont="1" applyAlignment="1">
      <alignment horizontal="right" vertical="center"/>
    </xf>
    <xf numFmtId="0" fontId="14" fillId="0" borderId="0" xfId="0" applyFont="1" applyAlignment="1">
      <alignment horizontal="center" vertical="center"/>
    </xf>
    <xf numFmtId="0" fontId="19" fillId="4" borderId="18" xfId="1" applyFont="1" applyFill="1" applyBorder="1" applyAlignment="1">
      <alignment horizontal="center" vertical="center"/>
    </xf>
    <xf numFmtId="0" fontId="19" fillId="4" borderId="19" xfId="1" applyFont="1" applyFill="1" applyBorder="1" applyAlignment="1">
      <alignment horizontal="center" vertical="center"/>
    </xf>
    <xf numFmtId="0" fontId="24" fillId="4" borderId="18" xfId="1" applyFont="1" applyFill="1" applyBorder="1" applyAlignment="1">
      <alignment horizontal="center" vertical="center"/>
    </xf>
    <xf numFmtId="0" fontId="24" fillId="4" borderId="19" xfId="1" applyFont="1" applyFill="1" applyBorder="1" applyAlignment="1">
      <alignment horizontal="center" vertical="center"/>
    </xf>
    <xf numFmtId="1" fontId="20" fillId="2" borderId="9" xfId="0" applyNumberFormat="1" applyFont="1" applyFill="1" applyBorder="1" applyAlignment="1">
      <alignment horizontal="center" vertical="center"/>
    </xf>
    <xf numFmtId="1" fontId="20" fillId="2" borderId="23" xfId="0" applyNumberFormat="1" applyFont="1" applyFill="1" applyBorder="1" applyAlignment="1">
      <alignment horizontal="center" vertical="center"/>
    </xf>
    <xf numFmtId="1" fontId="20" fillId="2" borderId="10" xfId="0" applyNumberFormat="1" applyFont="1" applyFill="1" applyBorder="1" applyAlignment="1">
      <alignment horizontal="center" vertical="center"/>
    </xf>
    <xf numFmtId="0" fontId="17" fillId="0" borderId="0" xfId="0" applyFont="1" applyAlignment="1">
      <alignment vertical="center"/>
    </xf>
    <xf numFmtId="0" fontId="19" fillId="0" borderId="0" xfId="0" applyFont="1" applyAlignment="1">
      <alignment horizontal="left" vertical="top"/>
    </xf>
    <xf numFmtId="0" fontId="29" fillId="0" borderId="0" xfId="0" applyFont="1" applyAlignment="1">
      <alignment horizontal="left" vertical="top" wrapText="1"/>
    </xf>
    <xf numFmtId="0" fontId="29" fillId="0" borderId="0" xfId="0" applyFont="1" applyAlignment="1">
      <alignment horizontal="left" vertical="top"/>
    </xf>
    <xf numFmtId="3" fontId="27" fillId="2" borderId="15" xfId="1" applyNumberFormat="1" applyFont="1" applyFill="1" applyBorder="1" applyAlignment="1">
      <alignment horizontal="center" vertical="center"/>
    </xf>
    <xf numFmtId="3" fontId="27" fillId="2" borderId="3" xfId="1" applyNumberFormat="1" applyFont="1" applyFill="1" applyBorder="1" applyAlignment="1">
      <alignment horizontal="center" vertical="center"/>
    </xf>
    <xf numFmtId="3" fontId="27" fillId="2" borderId="21" xfId="1" applyNumberFormat="1" applyFont="1" applyFill="1" applyBorder="1" applyAlignment="1">
      <alignment horizontal="center" vertical="center"/>
    </xf>
    <xf numFmtId="3" fontId="19" fillId="4" borderId="19" xfId="1" applyNumberFormat="1" applyFont="1" applyFill="1" applyBorder="1" applyAlignment="1">
      <alignment horizontal="center" vertical="center"/>
    </xf>
    <xf numFmtId="3" fontId="20" fillId="2" borderId="15" xfId="1" applyNumberFormat="1" applyFont="1" applyFill="1" applyBorder="1" applyAlignment="1">
      <alignment horizontal="center" vertical="center"/>
    </xf>
    <xf numFmtId="3" fontId="20" fillId="2" borderId="3" xfId="1" applyNumberFormat="1" applyFont="1" applyFill="1" applyBorder="1" applyAlignment="1">
      <alignment horizontal="center" vertical="center"/>
    </xf>
    <xf numFmtId="3" fontId="20" fillId="2" borderId="21" xfId="1" applyNumberFormat="1" applyFont="1" applyFill="1" applyBorder="1" applyAlignment="1">
      <alignment horizontal="center" vertical="center"/>
    </xf>
    <xf numFmtId="3" fontId="25" fillId="4" borderId="19" xfId="1" applyNumberFormat="1" applyFont="1" applyFill="1" applyBorder="1" applyAlignment="1">
      <alignment horizontal="center" vertical="center"/>
    </xf>
  </cellXfs>
  <cellStyles count="7">
    <cellStyle name="Comma 2 4" xfId="6" xr:uid="{00000000-0005-0000-0000-000001000000}"/>
    <cellStyle name="Currency 2" xfId="2" xr:uid="{00000000-0005-0000-0000-000002000000}"/>
    <cellStyle name="Currency 2 2" xfId="4" xr:uid="{00000000-0005-0000-0000-000003000000}"/>
    <cellStyle name="Normal" xfId="0" builtinId="0"/>
    <cellStyle name="Normal 2" xfId="3" xr:uid="{00000000-0005-0000-0000-000005000000}"/>
    <cellStyle name="Normal 2 2 2" xfId="5" xr:uid="{00000000-0005-0000-0000-000006000000}"/>
    <cellStyle name="Normal_Sheet1"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16" Type="http://schemas.openxmlformats.org/officeDocument/2006/relationships/externalLink" Target="externalLinks/externalLink7.xml"/><Relationship Id="rId11" Type="http://schemas.openxmlformats.org/officeDocument/2006/relationships/externalLink" Target="externalLinks/externalLink2.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5" Type="http://schemas.openxmlformats.org/officeDocument/2006/relationships/worksheet" Target="worksheets/sheet5.xml"/><Relationship Id="rId90" Type="http://schemas.openxmlformats.org/officeDocument/2006/relationships/externalLink" Target="externalLinks/externalLink81.xml"/><Relationship Id="rId95" Type="http://schemas.openxmlformats.org/officeDocument/2006/relationships/externalLink" Target="externalLinks/externalLink86.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externalLink" Target="externalLinks/externalLink82.xml"/><Relationship Id="rId96" Type="http://schemas.openxmlformats.org/officeDocument/2006/relationships/externalLink" Target="externalLinks/externalLink8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94" Type="http://schemas.openxmlformats.org/officeDocument/2006/relationships/externalLink" Target="externalLinks/externalLink85.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34" Type="http://schemas.openxmlformats.org/officeDocument/2006/relationships/externalLink" Target="externalLinks/externalLink25.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29" Type="http://schemas.openxmlformats.org/officeDocument/2006/relationships/externalLink" Target="externalLinks/externalLink20.xml"/><Relationship Id="rId24" Type="http://schemas.openxmlformats.org/officeDocument/2006/relationships/externalLink" Target="externalLinks/externalLink15.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98"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50321</xdr:rowOff>
    </xdr:from>
    <xdr:to>
      <xdr:col>2</xdr:col>
      <xdr:colOff>941717</xdr:colOff>
      <xdr:row>0</xdr:row>
      <xdr:rowOff>697302</xdr:rowOff>
    </xdr:to>
    <xdr:pic>
      <xdr:nvPicPr>
        <xdr:cNvPr id="2" name="Picture 5" descr="G:\AADA Documents\Admin and Logistic\AADA Logo Office.png">
          <a:extLst>
            <a:ext uri="{FF2B5EF4-FFF2-40B4-BE49-F238E27FC236}">
              <a16:creationId xmlns:a16="http://schemas.microsoft.com/office/drawing/2014/main" id="{E30BBEEC-456F-4A40-BCE2-E5A5906A0F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50321"/>
          <a:ext cx="2199735" cy="646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49161</xdr:rowOff>
    </xdr:from>
    <xdr:to>
      <xdr:col>1</xdr:col>
      <xdr:colOff>2236840</xdr:colOff>
      <xdr:row>0</xdr:row>
      <xdr:rowOff>757821</xdr:rowOff>
    </xdr:to>
    <xdr:pic>
      <xdr:nvPicPr>
        <xdr:cNvPr id="2" name="Picture 5" descr="G:\AADA Documents\Admin and Logistic\AADA Logo Office.png">
          <a:extLst>
            <a:ext uri="{FF2B5EF4-FFF2-40B4-BE49-F238E27FC236}">
              <a16:creationId xmlns:a16="http://schemas.microsoft.com/office/drawing/2014/main" id="{5C7A8FB5-1067-4F5D-8552-457D7A9E67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49161"/>
          <a:ext cx="2580968"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2278380</xdr:colOff>
      <xdr:row>0</xdr:row>
      <xdr:rowOff>708660</xdr:rowOff>
    </xdr:to>
    <xdr:pic>
      <xdr:nvPicPr>
        <xdr:cNvPr id="2" name="Picture 5" descr="G:\AADA Documents\Admin and Logistic\AADA Logo Office.png">
          <a:extLst>
            <a:ext uri="{FF2B5EF4-FFF2-40B4-BE49-F238E27FC236}">
              <a16:creationId xmlns:a16="http://schemas.microsoft.com/office/drawing/2014/main" id="{02E84F14-F65A-468C-8BB6-71C05A7E38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2128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68580</xdr:rowOff>
    </xdr:from>
    <xdr:to>
      <xdr:col>1</xdr:col>
      <xdr:colOff>2308860</xdr:colOff>
      <xdr:row>0</xdr:row>
      <xdr:rowOff>777240</xdr:rowOff>
    </xdr:to>
    <xdr:pic>
      <xdr:nvPicPr>
        <xdr:cNvPr id="2" name="Picture 5" descr="G:\AADA Documents\Admin and Logistic\AADA Logo Office.png">
          <a:extLst>
            <a:ext uri="{FF2B5EF4-FFF2-40B4-BE49-F238E27FC236}">
              <a16:creationId xmlns:a16="http://schemas.microsoft.com/office/drawing/2014/main" id="{6BBDDE7A-ADB5-4121-9CA9-F48C2CBD5F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
          <a:ext cx="265176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53340</xdr:rowOff>
    </xdr:from>
    <xdr:to>
      <xdr:col>1</xdr:col>
      <xdr:colOff>2331720</xdr:colOff>
      <xdr:row>0</xdr:row>
      <xdr:rowOff>762000</xdr:rowOff>
    </xdr:to>
    <xdr:pic>
      <xdr:nvPicPr>
        <xdr:cNvPr id="2" name="Picture 5" descr="G:\AADA Documents\Admin and Logistic\AADA Logo Office.png">
          <a:extLst>
            <a:ext uri="{FF2B5EF4-FFF2-40B4-BE49-F238E27FC236}">
              <a16:creationId xmlns:a16="http://schemas.microsoft.com/office/drawing/2014/main" id="{A5D56076-0F71-47BF-8C16-A19E276F5B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340"/>
          <a:ext cx="267462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45720</xdr:rowOff>
    </xdr:from>
    <xdr:to>
      <xdr:col>1</xdr:col>
      <xdr:colOff>2567940</xdr:colOff>
      <xdr:row>0</xdr:row>
      <xdr:rowOff>754380</xdr:rowOff>
    </xdr:to>
    <xdr:pic>
      <xdr:nvPicPr>
        <xdr:cNvPr id="2" name="Picture 5" descr="G:\AADA Documents\Admin and Logistic\AADA Logo Office.png">
          <a:extLst>
            <a:ext uri="{FF2B5EF4-FFF2-40B4-BE49-F238E27FC236}">
              <a16:creationId xmlns:a16="http://schemas.microsoft.com/office/drawing/2014/main" id="{2567AF98-B621-412D-A83E-A507C334A2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720"/>
          <a:ext cx="29108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45720</xdr:rowOff>
    </xdr:from>
    <xdr:to>
      <xdr:col>1</xdr:col>
      <xdr:colOff>2148840</xdr:colOff>
      <xdr:row>0</xdr:row>
      <xdr:rowOff>754380</xdr:rowOff>
    </xdr:to>
    <xdr:pic>
      <xdr:nvPicPr>
        <xdr:cNvPr id="2" name="Picture 5" descr="G:\AADA Documents\Admin and Logistic\AADA Logo Office.png">
          <a:extLst>
            <a:ext uri="{FF2B5EF4-FFF2-40B4-BE49-F238E27FC236}">
              <a16:creationId xmlns:a16="http://schemas.microsoft.com/office/drawing/2014/main" id="{5E5BA0F5-C801-4806-A6D6-7358C07D2C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720"/>
          <a:ext cx="249174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53340</xdr:rowOff>
    </xdr:from>
    <xdr:to>
      <xdr:col>1</xdr:col>
      <xdr:colOff>2278380</xdr:colOff>
      <xdr:row>0</xdr:row>
      <xdr:rowOff>762000</xdr:rowOff>
    </xdr:to>
    <xdr:pic>
      <xdr:nvPicPr>
        <xdr:cNvPr id="2" name="Picture 5" descr="G:\AADA Documents\Admin and Logistic\AADA Logo Office.png">
          <a:extLst>
            <a:ext uri="{FF2B5EF4-FFF2-40B4-BE49-F238E27FC236}">
              <a16:creationId xmlns:a16="http://schemas.microsoft.com/office/drawing/2014/main" id="{6C6AA1B5-0BBC-47A9-8A0E-1C923075E9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340"/>
          <a:ext cx="262128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Users\Capital%20Admin\Desktop\ME\1.%20Planning\FMT\OPT_FMT%20March%202018_042018_final_NH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WINDOWS/TEMP/MULTIBUD/TRES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1\Files\Finance\Private\kate\BUDGET%20FORMATS%20TESTS\DFID%20BUDGE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sers\Haidar\AppData\Local\Microsoft\Windows\Temporary%20Internet%20Files\Content.Outlook\MT5XWM71\IMC%20Medicines%20Consumptions%20Report%20%20(JanFebMar)%20Vs.stoc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Documents%20and%20Settings/Administrador/Configuraci&#243;n%20local/Temp/Paso%202-2_%20PLAN%20FI%20EXPAT%20budget%202007%20-%20BCC%20J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1\files\unzipped\AFOT5300\AFOT5300\Copy%20of%20Kishim%20BvA%20-%20correc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Administrator\My%20Documents\Finance%20&amp;%20Reporting%20Documents\01.%20Finance\04.%20Cash_Books\Merlin%20Cash%20Books%202011\Mar%20'11\AF%20Cash%20Book-Mar%20'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Ronald\AppData\Local\Packages\61262Arrowgance.7-zip.Clickhere_erx5c4savp7xt\LocalState\Temp\MSF_BFU_SS317_2016%20JUIN.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Finance\Projects\EC\EC-BPHS%20for%202011-2012\EU%20CALL%20FOR%20proposal_2011\BPHS-KDZ\Final\KDZ\AF-Cash%20Book-Jan%20'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inance%20Public\Grant%20Files\IMC%20US%20GRANT%20FILES\MIDDLE%20EAST%20REGIONAL\2059%20OFDA\04%20Budget\IMC%20AID-OFDA-A-12-00007%20Modification%20(01-28-201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Users\GBV-Mustafa\AppData\Roaming\Skype\My%20Skype%20Received%20Files\Needs%20for%20Q3%20and%204-ERBI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files\Finance\FIELD%20finance\01%20AFG\2006\08%20BvAs\07%20July\Draft\AFG36A&amp;B%20Transaction%20List%2007.06%20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1\files\Finance\FIELD%20finance\01%20AFG\2006\08%20BvAs\05%20May\Draft\AFG36A&amp;B%20Transaction%20List%2005.06%20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mshoffice.sharepoint.com/Documents%20and%20Settings/abuxton/Desktop/TO%20WORK%20ON/STRIDES/Uganda%20FPRH%20BAFO2%20budget%20010709%20f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imcssplit01\DATACENTAR\Documents%20and%20Settings\Administrator\Local%20Settings\Temporary%20Internet%20Files\Content.IE5\9VECAT01\DRC%20342%20OFDA%20-%20FEB%2006%20(Preliminary%20pipeli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Users\yousaf.AF-UNFPA\AppData\Roaming\Skype\My%20Skype%20Received%20Files\AADA%20WP%202015%20%20%20-%204%20March%20201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WINDOWS\TEMP\MULTIBUD\TRES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03-LOGISTICS/01-PROCUREMENT/03-PROCUREMENT%20PLAN/IMC%20Project%20Management%20Tool-Raqqa%20response%20(003)_HOO%20V30111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User\AppData\Local\Microsoft\Windows\Temporary%20Internet%20Files\Content.Outlook\ISLYSDYX\DFID%20logframe%20Workbook%20Guidance%20201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ocuments%20and%20Settings\Dr%20.%20Bshir\My%20Documents\caf\REACH%20-%20TAKHAR\REVISED%206\BUDGET\REACH%20Revised-6\BashirHamid\MCH\2002\cost\MCH%20Costfinal\Bagrami\eval%20Bag.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ternationalmedicalcorps-my.sharepoint.com/imcssplit01/DATACENTAR/Documents%20and%20Settings/IMC/My%20Documents/a%20PIPELINES/342%20OFDA%20-%20Oct2005%20%20FINAL%20PIPELIN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intranet.acf-e.org/Users/ACH/Documents/ADMIN%20PAIS/AUDITORIAS/NIA4AD%20INNOVACION%20SAN/Reportes/IFI%20NIA4AD%20VF%20(interna).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Coordinador%20Admin%20Log\ACF%20Otras%20Misiones\Moscow\Cofunding\Cofunding%202006\Admin\Alejandra\Structure%202006\Assumptions\BUDGET%202006%20-%20Assumptions%20Version%20Phil%2029-11-20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mmon\MY%2520DOCUMENTS\121\ACF%2520Nazran\Admin\Accounts\CSNZ2001\AdminKit\kitcompt\Missions\WINDOWS\TEMP\MULTIBUD\CHANGE9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Users/Jossie/Desktop/DFID%20Working%20File/IMC%20Project%20Management%20Tool-Raqqa%20response%20%20V021217.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intranet.acf-e.org/COORDINACION%20ADMIN/Gesti&#243;n%20presupuestaria/120716%20Seguimientos%20a%20Jun%20201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Users\Bernardita\AppData\Local\Microsoft\Windows\INetCache\Content.Outlook\KPYOSYD0\IMC%20Order%20Tool%200.8%20-%20FINAL%20April_JSI_ME%20(002).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Documents%20and%20Settings\Admin\Local%20Settings\Temp\wz3b83\budget%20echo%2007%20CDA1+K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GFMU\R8_Guidelines\BudgetTemplatePartial_e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AF-Financial%20Documents\Finance\Global%20Cash%20Book\Global%20Cash%20Book\2010\Dec%20'10\AF%20Cash%20Book-Dec%20'10.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F://BDD%20SALAIRES%20SAMPWE%202007%200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internationalmedicalcorps.sharepoint.com/Users/Julian/AppData/Local/Microsoft/Windows/Temporary%20Internet%20Files/Content.Outlook/2XW98NQ9/DFATD%20EGY%20-%20Budget%20-%202014-11-20.xlsx"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SIR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Jhp-bal19\jhpinfo\GBD\Bids%20and%20Proposals\Kenya%20APHIA%20II%20Health%20Communication%20Marketing%20RFA623-A-06-030\Cost\JHPIEGO%20PSI%20Budget%209%20Aug06_sda"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internationalmedicalcorps-my.sharepoint.com/Users/lkanaan/AppData/Local/Temp/7zO2B29.tmp/PR10033DAM2020%20WA%20-%20B.C.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H-ABDU~1\AppData\Local\Temp\notesADA62F\BFU%20guidelines%20and%20template\Dossier%20financements%20institutionnels\2014_ECHO_budget_templat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ndrej\log%20assist\Documents%20and%20Settings\All%20Users\Documents\LOG.%20ASSISTANT\Documents%20and%20Settings\AcF\Bureau\WS%202006\Docs\North%20Caucasus\3_Admin\3.1_Budgets\A1Q\Budget%20follow%20up%20A1Q%20F5F_051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Users/aapoian/Desktop/IMC%20US%20Budget%20FY17%20Final%20(print).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Documents%20and%20Settings/Nowar.ACF-HEB/Local%20Settings/Temporary%20Internet%20Files/OLKCC/WAT%20HB%20Project%20Procurement%20Plan11031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s1\files\Field%20CD\Field%20CD-v6-Jan-2007\03.%20Finance\Budget%20formats\DFID.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Users\Tach%208%20pro\AppData\Local\Microsoft\Windows\Temporary%20Internet%20Files\Content.Outlook\SWL9IQY0\AADA-WP-2015-15%20Mar%202015%2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mail\heidi\windows\TEMP\CTR%20SUPPORT%20-%20OCt%200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PHILIPPE\MATIN\ADMIN\APLICAN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A://WINDOWS/Temporary%20Internet%20Files/OLK6020/CORBUDG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Documents%20and%20Settings\Thomas\Local%20Settings\Temporary%20Internet%20Files\Content.IE5\YXFGL0JA\IMC%20Somalia%20-%20UAP%20Support%20budget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M:\Users\Haidar\AppData\Local\Microsoft\Windows\Temporary%20Internet%20Files\Content.Outlook\MT5XWM71\&#1575;&#1604;&#1575;&#1583;&#1608;&#1610;&#1577;%20&#1576;&#1587;&#1608;&#1585;&#1610;&#1577;%20%2005-2014.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BDD%20SALAIRES%20SAMPWE%202007%20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F\Users\Fakoor\Downloads\Finance\CAF-Finance\1-CAF-Finance\5-2011\New-CAF%20Chart%20of%20Account\1-Admin\1-PPG%20Project\1-ADMIN%20REPORT\PHILIPPE\MATIN\ADMIN\APLICANT.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Student\Downloads\PHILIPPE\MATIN\ADMIN\APLICAN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F\3-Mar-07\PHILIPPE\MATIN\ADMIN\APLICAN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Documents%20and%20Settings\Pia%20Chesnais\My%20Documents\Afghanistan\PPG\WHO\Work%20Plans\PPG%20Master%20Work%20Plan%20-%20BPHS%20and%20EPHS%20-%2013%20Aug%20200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AADA\Desktop\CFEI\ADB%20Kandahar\Kandahar%20Monthly%20Progress%20Report%20for%20November%20%202023_HER.xlsx"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Documents%20and%20Settings\Authorized%20use%20only\Desktop\Annex%203%20GF%20Reporting%20Forma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B86D400E\HSS_Enhanced%20Financial%20Reporting%20Template_eng.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SGHARALISAH-PC\Public\Documents%20and%20Settings\Pia%20Chesnais\My%20Documents\Afghanistan\PPG\WHO\Work%20Plans\PPG%20Master%20Work%20Plan%20-%20BPHS%20and%20EPHS%20-%2013%20Aug%202006.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Documents%20and%20Settings\user\Desktop\Kabul%20Report%20Aug-2007\Admin\Staff%20List%20Aug-2007\1%20S.Naqib's%20ADMIN\Office%20&amp;%20HFs%20Staff%20List\Staff%20list%20from%20May%202006%20up%20to\PHILIPPE\MATIN\ADMIN\APLICAN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Users\Seddiqie\AppData\Local\Microsoft\Windows\Temporary%20Internet%20Files\Content.Outlook\JPMEXX4B\Users\tkhan\Desktop\Health%20Cluster\Health_Facilities_2012April.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nzipped\Kenya%20cash%20book\Kenya%20cash%20book.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cw-insight/Users/J-Almeida/AppData/Local/Microsoft/Windows/Temporary%20Internet%20Files/Content.Outlook/CN3BJY84/DFID%20Logframe%20Template.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s1\files\lucia\2001-field%20accounts%20DRC\june\Goma%20final%20version\Goma%20general%20Rec%200601.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OFDA%20Budget%204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Users/jshaff/Downloads/SIDA%20IV%20RRM_Proposal%20internal%20budget_V10%20table.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Ethiopia/Budgets/WINDOWS/Temporary%20Internet%20Files/Content.IE5/MVFFN1EK/budget(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m\c\windows\TEMP\AKPSSALARIES200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Users\mivankovic\AppData\Local\Microsoft\Windows\Temporary%20Internet%20Files\Content.Outlook\XNPKEVGT\UNICEF%20Procurement%20Plan%202017.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ganda%20Sample\Revised%20Cost%20Application%20-%20July%20200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DOCUME~1/computer/LOCALS~1/Temp/Rar$DI49.922/ACF%20Mali_Plan%20Financement%20Expats%202007%2020070227.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9E2B8EED\2.%20CAR%20Monthly%20Report%20February%202013.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I://Budget/Pipelines/IMC%20US/FY%2013-14/09%20Mar/Pipelines_Mar_FY2014%20v2%20(for%20Pipelin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AdminKit\kitcompt\Missions\WINDOWS\TEMP\MULTIBUD\CHANGE9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HAITI98/MULTIBUD/HAA5A.BUD"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IMCUser\Desktop\CAR_2\2014%20TORI\Grants\OFDA\OFDA%20#2617\Users\IMCUser\AppData\Roaming\Microsoft\Excel\CAR\2013 LAURA - 2014 TORI\Grants\OFDA #2468/PMT/PMT_OFDA #2468.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Coordinador%20Admin%20Log/ACF%20Otras%20Misiones/Moscow/Cofunding/Cofunding%202006/Admin/Alejandra/Financial%20files/Budgets/CS%20Z1/Structure%202006/NCZ1K2006%20(first%20package)/PLAN%20DE%20EXPATS%20NC%20200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nohungerforum.sharepoint.com/Users/User/Downloads/PFU-SY-DA%20(3).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gr-traitement\Agresso\Mes%2520documents\Comptes%2520annuels\Ann&#233;e1999\Doc%2520de%2520travail\RAPFINFR.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Med\Drugs\cdd%20Aout%20Mieke\Bibop%20cdd%20encore%20a%20faire.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F\mesdocs\Mes%20documents\10%20OUTILS%20DE%20GESTION\BUDGET%20FOLLOW%20UPS\2009%2004\Version%20Coordination\Version%20pour%20HQ\BF%20PHDP%20582%2020090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GBV-Mustafa\AppData\Roaming\Skype\My%20Skype%20Received%20Files\Needs%20for%20Q3%20and%204-ERBIL.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Documents%20and%20Settings/teufeil/Local%20Settings/Temporary%20Internet%20Files/OLK97/PVD%20BUDGET%20-%20fina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WINDOWS/Temporary%20Internet%20Files/OLK61B5/AZER%20CAL%2021100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PHILIPPE\MATIN\ADMIN\APLICANT.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M://Tracking%20Sheet/Procurement%20-tracking%20sheet-AA%2011.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1.Backup%2031%20July%202015\2.%20Program\PROJECTS\CHF%20Health%20Project-%202014\Logisticts\C-PR-30-Procurement%20Plan%20FZB%20201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M://Procurement/Copy%20of%20Procurement%20-tracking%20sheet-AA%2011%20(Autosaved).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M:\Users\Capital%20Admin\Desktop\SY%20_ACF-S%202019%20Syria%20mission%20budget%20planning%20REV%20HQ%20CS2.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M://Users/Capital%20Admin/Desktop/SY%20_ACF-S%202019%20Syria%20mission%20budget%20planning%20REV%20HQ%20CS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_Indicators 2018"/>
      <sheetName val=" Treasury Request "/>
      <sheetName val="COFI Follow Up sheet"/>
      <sheetName val=" CCP Real"/>
      <sheetName val="Z1Y"/>
      <sheetName val="A1AQ"/>
      <sheetName val="A1AR"/>
      <sheetName val="A1AS"/>
      <sheetName val="A1AT"/>
      <sheetName val="D3AL_EUR"/>
      <sheetName val="D3AL_USD"/>
      <sheetName val="D3AM"/>
      <sheetName val="D3AM USD"/>
      <sheetName val="D3AM_LoE"/>
      <sheetName val="J1AG"/>
      <sheetName val="E2AG"/>
      <sheetName val="J1AF"/>
      <sheetName val="FAAH"/>
      <sheetName val="FAAG"/>
      <sheetName val="FCAA"/>
      <sheetName val="FAAF"/>
      <sheetName val="F7AE"/>
      <sheetName val="F2AF"/>
      <sheetName val="J7AI"/>
      <sheetName val="J7AK"/>
      <sheetName val="JBAF"/>
      <sheetName val="JGAB PAC 4"/>
      <sheetName val="LoE PAC4"/>
      <sheetName val="JGAB_Total"/>
      <sheetName val="PAC 1+2 LOE"/>
      <sheetName val="SAGA ALL"/>
      <sheetName val="GL Detail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menutreso"/>
      <sheetName val="treso"/>
      <sheetName val="dev1"/>
      <sheetName val="dev2"/>
      <sheetName val="dev3"/>
      <sheetName val="dev4"/>
      <sheetName val="dev5"/>
      <sheetName val="dev6"/>
      <sheetName val="avances"/>
      <sheetName val="ModuleMenus"/>
      <sheetName val="ModuleRecalcul"/>
      <sheetName val="Paramétrages"/>
      <sheetName val="Read me"/>
      <sheetName val="ECHO follow-up"/>
      <sheetName val="Lists"/>
      <sheetName val="Données"/>
      <sheetName val="Read_me"/>
      <sheetName val="ECHO_follow-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Input_Sheet1"/>
      <sheetName val="Specification"/>
      <sheetName val="Summary_DFID1"/>
      <sheetName val="Vb"/>
      <sheetName val="Module1"/>
      <sheetName val="Module2"/>
      <sheetName val="Module4"/>
      <sheetName val="Module5"/>
      <sheetName val="Module6"/>
      <sheetName val="Module7"/>
      <sheetName val="Module3"/>
      <sheetName val="Input_Sheet"/>
      <sheetName val="Summary_DFID"/>
      <sheetName val="Input Sheet"/>
      <sheetName val="Summary DFID"/>
      <sheetName val="SDAs_impact_datasources"/>
      <sheetName val="Input_Sheet2"/>
      <sheetName val="Input_Sheet5"/>
      <sheetName val="Summary_DFID3"/>
      <sheetName val="Input_Sheet3"/>
      <sheetName val="Input_Sheet4"/>
      <sheetName val="Summary_DFID2"/>
      <sheetName val="Input_Sheet6"/>
      <sheetName val="Summary_DFID4"/>
      <sheetName val="Valid"/>
      <sheetName val="Sheet1"/>
      <sheetName val="Va"/>
      <sheetName val="Drop Down"/>
      <sheetName val="Input_Sheet7"/>
      <sheetName val="Summary_DFID5"/>
      <sheetName val="Criteria"/>
      <sheetName val="Subthemes"/>
      <sheetName val="merlin - payments and receipts"/>
    </sheetNames>
    <sheetDataSet>
      <sheetData sheetId="0"/>
      <sheetData sheetId="1">
        <row r="122">
          <cell r="F122">
            <v>0</v>
          </cell>
        </row>
      </sheetData>
      <sheetData sheetId="2"/>
      <sheetData sheetId="3" refreshError="1">
        <row r="122">
          <cell r="F122">
            <v>0</v>
          </cell>
        </row>
        <row r="133">
          <cell r="F133">
            <v>0</v>
          </cell>
        </row>
        <row r="146">
          <cell r="F146">
            <v>0</v>
          </cell>
        </row>
        <row r="156">
          <cell r="F156">
            <v>0</v>
          </cell>
        </row>
        <row r="191">
          <cell r="F191">
            <v>0</v>
          </cell>
        </row>
        <row r="205">
          <cell r="F205">
            <v>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sheetData sheetId="31"/>
      <sheetData sheetId="32" refreshError="1"/>
      <sheetData sheetId="33" refreshError="1"/>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rc damascus wish list"/>
      <sheetName val="Dontation"/>
      <sheetName val="old"/>
      <sheetName val="wh"/>
      <sheetName val="All IMC H.F"/>
      <sheetName val="Al Qutaifa"/>
      <sheetName val="D2 IMres"/>
      <sheetName val="All Medicine Consumption 2015"/>
      <sheetName val="old (2)"/>
      <sheetName val="New  Drug stock report"/>
      <sheetName val="sarc_damascus_wish_list1"/>
      <sheetName val="All_IMC_H_F1"/>
      <sheetName val="Al_Qutaifa1"/>
      <sheetName val="D2_IMres1"/>
      <sheetName val="All_Medicine_Consumption_20151"/>
      <sheetName val="old_(2)1"/>
      <sheetName val="New__Drug_stock_report1"/>
      <sheetName val="sarc_damascus_wish_list"/>
      <sheetName val="All_IMC_H_F"/>
      <sheetName val="Al_Qutaifa"/>
      <sheetName val="D2_IMres"/>
      <sheetName val="All_Medicine_Consumption_2015"/>
      <sheetName val="old_(2)"/>
      <sheetName val="New__Drug_stock_report"/>
      <sheetName val="Control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sheetName val="PARAMETRES"/>
      <sheetName val="DETAILS COUTS EXPATS"/>
      <sheetName val="PLAN FI EXPATS"/>
      <sheetName val="SYNTHESE BUD"/>
      <sheetName val="RECAP Z1"/>
      <sheetName val="renvoi"/>
      <sheetName val="D1"/>
      <sheetName val="DETAILS_COUTS_EXPATS"/>
      <sheetName val="PLAN_FI_EXPATS"/>
      <sheetName val="SYNTHESE_BUD"/>
      <sheetName val="RECAP_Z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allments"/>
      <sheetName val="Exchange Rate"/>
      <sheetName val="BvA USD"/>
      <sheetName val="Merlin - Payments and receipts"/>
      <sheetName val="Pivot table"/>
      <sheetName val="Proposed Budget - 2008"/>
      <sheetName val="Macros"/>
      <sheetName val="Phased Budget"/>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ash book"/>
      <sheetName val="Cash &amp; Bank"/>
      <sheetName val="Advances"/>
      <sheetName val="CIT reconciliation"/>
      <sheetName val="Global CIT rec"/>
      <sheetName val="Global Cashcount"/>
      <sheetName val="Journal"/>
      <sheetName val="Nominal"/>
      <sheetName val="Ledger"/>
      <sheetName val="Ls_XLB_WorkbookFile"/>
      <sheetName val="Accounts"/>
      <sheetName val="Exchange rates"/>
      <sheetName val="Ls_AgXLB_WorkbookFile"/>
    </sheetNames>
    <sheetDataSet>
      <sheetData sheetId="0"/>
      <sheetData sheetId="1"/>
      <sheetData sheetId="2"/>
      <sheetData sheetId="3"/>
      <sheetData sheetId="4"/>
      <sheetData sheetId="5"/>
      <sheetData sheetId="6"/>
      <sheetData sheetId="7"/>
      <sheetData sheetId="8">
        <row r="1">
          <cell r="A1" t="e">
            <v>#NAME?</v>
          </cell>
        </row>
        <row r="2">
          <cell r="A2" t="str">
            <v>AH00100</v>
          </cell>
        </row>
        <row r="3">
          <cell r="A3" t="str">
            <v>AH00200</v>
          </cell>
        </row>
        <row r="4">
          <cell r="A4" t="str">
            <v>CA01000</v>
          </cell>
        </row>
        <row r="5">
          <cell r="A5" t="str">
            <v>CF03100</v>
          </cell>
        </row>
        <row r="6">
          <cell r="A6" t="str">
            <v>CF04000</v>
          </cell>
        </row>
        <row r="7">
          <cell r="A7" t="str">
            <v>CF04500</v>
          </cell>
        </row>
        <row r="8">
          <cell r="A8" t="str">
            <v>CF05000</v>
          </cell>
        </row>
        <row r="9">
          <cell r="A9" t="str">
            <v>CF05500</v>
          </cell>
        </row>
        <row r="10">
          <cell r="A10" t="str">
            <v>CF06000</v>
          </cell>
        </row>
        <row r="11">
          <cell r="A11" t="str">
            <v>CF07000</v>
          </cell>
        </row>
        <row r="12">
          <cell r="A12" t="str">
            <v>CF07500</v>
          </cell>
        </row>
        <row r="13">
          <cell r="A13" t="str">
            <v>CF07700</v>
          </cell>
        </row>
        <row r="14">
          <cell r="A14" t="str">
            <v>CF08000</v>
          </cell>
        </row>
        <row r="15">
          <cell r="A15" t="str">
            <v>CF08500</v>
          </cell>
        </row>
        <row r="16">
          <cell r="A16" t="str">
            <v>CF10000</v>
          </cell>
        </row>
        <row r="17">
          <cell r="A17" t="str">
            <v>CF11500</v>
          </cell>
        </row>
        <row r="18">
          <cell r="A18" t="str">
            <v>CF12000</v>
          </cell>
        </row>
        <row r="19">
          <cell r="A19" t="str">
            <v>CG12500</v>
          </cell>
        </row>
        <row r="20">
          <cell r="A20" t="str">
            <v>CG13000</v>
          </cell>
        </row>
        <row r="21">
          <cell r="A21" t="str">
            <v>CH13500</v>
          </cell>
        </row>
        <row r="22">
          <cell r="A22" t="str">
            <v>CH13600</v>
          </cell>
        </row>
        <row r="23">
          <cell r="A23" t="str">
            <v>DC21003</v>
          </cell>
        </row>
        <row r="24">
          <cell r="A24" t="str">
            <v>DC21103</v>
          </cell>
        </row>
        <row r="25">
          <cell r="A25" t="str">
            <v>DC21203</v>
          </cell>
        </row>
        <row r="26">
          <cell r="A26" t="str">
            <v>DC21304</v>
          </cell>
        </row>
        <row r="27">
          <cell r="A27" t="str">
            <v>DC21404</v>
          </cell>
        </row>
        <row r="28">
          <cell r="A28" t="str">
            <v>DG41001</v>
          </cell>
        </row>
        <row r="29">
          <cell r="A29" t="str">
            <v>DG41002</v>
          </cell>
        </row>
        <row r="30">
          <cell r="A30" t="str">
            <v>DG41003</v>
          </cell>
        </row>
        <row r="31">
          <cell r="A31" t="str">
            <v>DG41004</v>
          </cell>
        </row>
        <row r="32">
          <cell r="A32" t="str">
            <v>DG42001</v>
          </cell>
        </row>
        <row r="33">
          <cell r="A33" t="str">
            <v>DG42002</v>
          </cell>
        </row>
        <row r="34">
          <cell r="A34" t="str">
            <v>DG42003</v>
          </cell>
        </row>
        <row r="35">
          <cell r="A35" t="str">
            <v>DG42004</v>
          </cell>
        </row>
        <row r="36">
          <cell r="A36" t="str">
            <v>DG43000</v>
          </cell>
        </row>
        <row r="37">
          <cell r="A37" t="str">
            <v>DG44000</v>
          </cell>
        </row>
        <row r="38">
          <cell r="A38" t="str">
            <v>EC46000</v>
          </cell>
        </row>
        <row r="39">
          <cell r="A39" t="str">
            <v>EC46100</v>
          </cell>
        </row>
        <row r="40">
          <cell r="A40" t="str">
            <v>EC46500</v>
          </cell>
        </row>
        <row r="41">
          <cell r="A41" t="str">
            <v>EC47000</v>
          </cell>
        </row>
        <row r="42">
          <cell r="A42" t="str">
            <v>EF47500</v>
          </cell>
        </row>
        <row r="43">
          <cell r="A43" t="str">
            <v>EF47600</v>
          </cell>
        </row>
        <row r="44">
          <cell r="A44" t="str">
            <v>EI49000</v>
          </cell>
        </row>
        <row r="45">
          <cell r="A45" t="str">
            <v>EI50000</v>
          </cell>
        </row>
        <row r="46">
          <cell r="A46" t="str">
            <v>EI50100</v>
          </cell>
        </row>
        <row r="47">
          <cell r="A47" t="str">
            <v>EI50200</v>
          </cell>
        </row>
        <row r="48">
          <cell r="A48" t="str">
            <v>EL51100</v>
          </cell>
        </row>
        <row r="49">
          <cell r="A49" t="str">
            <v>EL51500</v>
          </cell>
        </row>
        <row r="50">
          <cell r="A50" t="str">
            <v>EL51600</v>
          </cell>
        </row>
        <row r="51">
          <cell r="A51" t="str">
            <v>EL52000</v>
          </cell>
        </row>
        <row r="52">
          <cell r="A52" t="str">
            <v>EL52500</v>
          </cell>
        </row>
        <row r="53">
          <cell r="A53" t="str">
            <v>EL53000</v>
          </cell>
        </row>
        <row r="54">
          <cell r="A54" t="str">
            <v>EL53500</v>
          </cell>
        </row>
        <row r="55">
          <cell r="A55" t="str">
            <v>EL54000</v>
          </cell>
        </row>
        <row r="56">
          <cell r="A56" t="str">
            <v>EL54500</v>
          </cell>
        </row>
        <row r="57">
          <cell r="A57" t="str">
            <v>EL55000</v>
          </cell>
        </row>
        <row r="58">
          <cell r="A58" t="str">
            <v>EO55500</v>
          </cell>
        </row>
        <row r="59">
          <cell r="A59" t="str">
            <v>EO55600</v>
          </cell>
        </row>
        <row r="60">
          <cell r="A60" t="str">
            <v>EO56100</v>
          </cell>
        </row>
        <row r="61">
          <cell r="A61" t="str">
            <v>EO56500</v>
          </cell>
        </row>
        <row r="62">
          <cell r="A62" t="str">
            <v>FA00000</v>
          </cell>
        </row>
        <row r="63">
          <cell r="A63" t="str">
            <v>FD58000</v>
          </cell>
        </row>
        <row r="64">
          <cell r="A64" t="str">
            <v>FZ61000</v>
          </cell>
        </row>
        <row r="65">
          <cell r="A65" t="str">
            <v>FZ69000</v>
          </cell>
        </row>
        <row r="66">
          <cell r="A66" t="str">
            <v>FZ69900</v>
          </cell>
        </row>
        <row r="67">
          <cell r="A67" t="str">
            <v>FZZZZZZ</v>
          </cell>
        </row>
        <row r="68">
          <cell r="A68" t="str">
            <v>HA90000</v>
          </cell>
        </row>
        <row r="69">
          <cell r="A69" t="str">
            <v>HA90100</v>
          </cell>
        </row>
        <row r="70">
          <cell r="A70" t="str">
            <v>HA90200</v>
          </cell>
        </row>
        <row r="71">
          <cell r="A71" t="str">
            <v>HA90300</v>
          </cell>
        </row>
        <row r="72">
          <cell r="A72" t="str">
            <v>HA90400</v>
          </cell>
        </row>
        <row r="73">
          <cell r="A73" t="str">
            <v>HA90500</v>
          </cell>
        </row>
        <row r="74">
          <cell r="A74" t="str">
            <v>HA90600</v>
          </cell>
        </row>
        <row r="75">
          <cell r="A75" t="str">
            <v>HA90700</v>
          </cell>
        </row>
        <row r="76">
          <cell r="A76" t="str">
            <v>HA95000</v>
          </cell>
        </row>
        <row r="77">
          <cell r="A77" t="str">
            <v>HC92000</v>
          </cell>
        </row>
        <row r="78">
          <cell r="A78" t="str">
            <v>HD92000</v>
          </cell>
        </row>
        <row r="79">
          <cell r="A79" t="str">
            <v>IA90000</v>
          </cell>
        </row>
        <row r="80">
          <cell r="A80" t="str">
            <v>IA90100</v>
          </cell>
        </row>
        <row r="81">
          <cell r="A81" t="str">
            <v>IA90200</v>
          </cell>
        </row>
        <row r="82">
          <cell r="A82" t="str">
            <v>IA90300</v>
          </cell>
        </row>
        <row r="83">
          <cell r="A83" t="str">
            <v>IA90400</v>
          </cell>
        </row>
        <row r="84">
          <cell r="A84" t="str">
            <v>IA90500</v>
          </cell>
        </row>
        <row r="85">
          <cell r="A85" t="str">
            <v>IA90600</v>
          </cell>
        </row>
        <row r="86">
          <cell r="A86" t="str">
            <v>IA90700</v>
          </cell>
        </row>
        <row r="87">
          <cell r="A87" t="str">
            <v>IA96500</v>
          </cell>
        </row>
        <row r="88">
          <cell r="A88" t="str">
            <v>IA97000</v>
          </cell>
        </row>
        <row r="89">
          <cell r="A89" t="str">
            <v>IC91100</v>
          </cell>
        </row>
        <row r="90">
          <cell r="A90" t="str">
            <v>IO95500</v>
          </cell>
        </row>
        <row r="91">
          <cell r="A91" t="str">
            <v>KA60610</v>
          </cell>
        </row>
        <row r="92">
          <cell r="A92" t="str">
            <v>KA60620</v>
          </cell>
        </row>
        <row r="93">
          <cell r="A93" t="str">
            <v>KA60625</v>
          </cell>
        </row>
        <row r="94">
          <cell r="A94" t="str">
            <v>KA60635</v>
          </cell>
        </row>
        <row r="95">
          <cell r="A95" t="str">
            <v>LA01001</v>
          </cell>
        </row>
        <row r="96">
          <cell r="A96" t="str">
            <v>LC06062</v>
          </cell>
        </row>
        <row r="97">
          <cell r="A97" t="str">
            <v>LC06063</v>
          </cell>
        </row>
        <row r="98">
          <cell r="A98" t="str">
            <v>LC09070</v>
          </cell>
        </row>
        <row r="99">
          <cell r="A99" t="str">
            <v>LC09071</v>
          </cell>
        </row>
        <row r="100">
          <cell r="A100" t="str">
            <v>LC09074</v>
          </cell>
        </row>
        <row r="101">
          <cell r="A101" t="str">
            <v>LC09075</v>
          </cell>
        </row>
        <row r="102">
          <cell r="A102" t="str">
            <v>LE10100</v>
          </cell>
        </row>
        <row r="103">
          <cell r="A103" t="str">
            <v>LE10101</v>
          </cell>
        </row>
        <row r="104">
          <cell r="A104" t="str">
            <v>LE10102</v>
          </cell>
        </row>
        <row r="105">
          <cell r="A105" t="str">
            <v>LE11110</v>
          </cell>
        </row>
        <row r="106">
          <cell r="A106" t="str">
            <v>LE12120</v>
          </cell>
        </row>
        <row r="107">
          <cell r="A107" t="str">
            <v>LE13130</v>
          </cell>
        </row>
        <row r="108">
          <cell r="A108" t="str">
            <v>LE15009</v>
          </cell>
        </row>
        <row r="109">
          <cell r="A109" t="str">
            <v>LE15043</v>
          </cell>
        </row>
        <row r="110">
          <cell r="A110" t="str">
            <v>LE15151</v>
          </cell>
        </row>
        <row r="111">
          <cell r="A111" t="str">
            <v>LE15155</v>
          </cell>
        </row>
        <row r="112">
          <cell r="A112" t="str">
            <v>LE17009</v>
          </cell>
        </row>
        <row r="113">
          <cell r="A113" t="str">
            <v>LE17200</v>
          </cell>
        </row>
        <row r="114">
          <cell r="A114" t="str">
            <v>LE17201</v>
          </cell>
        </row>
        <row r="115">
          <cell r="A115" t="str">
            <v>LE17202</v>
          </cell>
        </row>
        <row r="116">
          <cell r="A116" t="str">
            <v>LE18009</v>
          </cell>
        </row>
        <row r="117">
          <cell r="A117" t="str">
            <v>LE18220</v>
          </cell>
        </row>
        <row r="118">
          <cell r="A118" t="str">
            <v>LE18225</v>
          </cell>
        </row>
        <row r="119">
          <cell r="A119" t="str">
            <v>LF09043</v>
          </cell>
        </row>
        <row r="120">
          <cell r="A120" t="str">
            <v>LF09155</v>
          </cell>
        </row>
        <row r="121">
          <cell r="A121" t="str">
            <v>LF09340</v>
          </cell>
        </row>
        <row r="122">
          <cell r="A122" t="str">
            <v>LF09350</v>
          </cell>
        </row>
        <row r="123">
          <cell r="A123" t="str">
            <v>LF09351</v>
          </cell>
        </row>
        <row r="124">
          <cell r="A124" t="str">
            <v>LF25220</v>
          </cell>
        </row>
        <row r="125">
          <cell r="A125" t="str">
            <v>LF25300</v>
          </cell>
        </row>
        <row r="126">
          <cell r="A126" t="str">
            <v>LF25301</v>
          </cell>
        </row>
        <row r="127">
          <cell r="A127" t="str">
            <v>LF26009</v>
          </cell>
        </row>
        <row r="128">
          <cell r="A128" t="str">
            <v>LF26311</v>
          </cell>
        </row>
        <row r="129">
          <cell r="A129" t="str">
            <v>LF26312</v>
          </cell>
        </row>
        <row r="130">
          <cell r="A130" t="str">
            <v>LF27320</v>
          </cell>
        </row>
        <row r="131">
          <cell r="A131" t="str">
            <v>LF27321</v>
          </cell>
        </row>
        <row r="132">
          <cell r="A132" t="str">
            <v>LF27322</v>
          </cell>
        </row>
        <row r="133">
          <cell r="A133" t="str">
            <v>LF27323</v>
          </cell>
        </row>
        <row r="134">
          <cell r="A134" t="str">
            <v>LF27324</v>
          </cell>
        </row>
        <row r="135">
          <cell r="A135" t="str">
            <v>LF27325</v>
          </cell>
        </row>
        <row r="136">
          <cell r="A136" t="str">
            <v>LF27326</v>
          </cell>
        </row>
        <row r="137">
          <cell r="A137" t="str">
            <v>LL12124</v>
          </cell>
        </row>
        <row r="138">
          <cell r="A138" t="str">
            <v>LL12501</v>
          </cell>
        </row>
        <row r="139">
          <cell r="A139" t="str">
            <v>LL12502</v>
          </cell>
        </row>
        <row r="140">
          <cell r="A140" t="str">
            <v>LL13130</v>
          </cell>
        </row>
        <row r="141">
          <cell r="A141" t="str">
            <v>LL13131</v>
          </cell>
        </row>
        <row r="142">
          <cell r="A142" t="str">
            <v>LL13520</v>
          </cell>
        </row>
        <row r="143">
          <cell r="A143" t="str">
            <v>LL14550</v>
          </cell>
        </row>
        <row r="144">
          <cell r="A144" t="str">
            <v>LL14551</v>
          </cell>
        </row>
        <row r="145">
          <cell r="A145" t="str">
            <v>LL14552</v>
          </cell>
        </row>
        <row r="146">
          <cell r="A146" t="str">
            <v>LL14553</v>
          </cell>
        </row>
        <row r="147">
          <cell r="A147" t="str">
            <v>LL15009</v>
          </cell>
        </row>
        <row r="148">
          <cell r="A148" t="str">
            <v>LL15151</v>
          </cell>
        </row>
        <row r="149">
          <cell r="A149" t="str">
            <v>LL15571</v>
          </cell>
        </row>
        <row r="150">
          <cell r="A150" t="str">
            <v>LS09810</v>
          </cell>
        </row>
        <row r="151">
          <cell r="A151" t="str">
            <v>LS66801</v>
          </cell>
        </row>
        <row r="152">
          <cell r="A152" t="str">
            <v>LS66802</v>
          </cell>
        </row>
        <row r="153">
          <cell r="A153" t="str">
            <v>LT73009</v>
          </cell>
        </row>
        <row r="154">
          <cell r="A154" t="str">
            <v>MC06000</v>
          </cell>
        </row>
        <row r="155">
          <cell r="A155" t="str">
            <v>ME15043</v>
          </cell>
        </row>
        <row r="156">
          <cell r="A156" t="str">
            <v>ME15155</v>
          </cell>
        </row>
        <row r="157">
          <cell r="A157" t="str">
            <v>ME15157</v>
          </cell>
        </row>
        <row r="158">
          <cell r="A158" t="str">
            <v>MX79000</v>
          </cell>
        </row>
        <row r="159">
          <cell r="A159" t="str">
            <v>PA01001</v>
          </cell>
        </row>
        <row r="160">
          <cell r="A160" t="str">
            <v>PA01002</v>
          </cell>
        </row>
        <row r="161">
          <cell r="A161" t="str">
            <v>PA01003</v>
          </cell>
        </row>
        <row r="162">
          <cell r="A162" t="str">
            <v>PA01004</v>
          </cell>
        </row>
        <row r="163">
          <cell r="A163" t="str">
            <v>PA01009</v>
          </cell>
        </row>
        <row r="164">
          <cell r="A164" t="str">
            <v>PA02001</v>
          </cell>
        </row>
        <row r="165">
          <cell r="A165" t="str">
            <v>PA02002</v>
          </cell>
        </row>
        <row r="166">
          <cell r="A166" t="str">
            <v>PA02003</v>
          </cell>
        </row>
        <row r="167">
          <cell r="A167" t="str">
            <v>PA02009</v>
          </cell>
        </row>
        <row r="168">
          <cell r="A168" t="str">
            <v>PA03020</v>
          </cell>
        </row>
        <row r="169">
          <cell r="A169" t="str">
            <v>PA03021</v>
          </cell>
        </row>
        <row r="170">
          <cell r="A170" t="str">
            <v>PA03022</v>
          </cell>
        </row>
        <row r="171">
          <cell r="A171" t="str">
            <v>PA03023</v>
          </cell>
        </row>
        <row r="172">
          <cell r="A172" t="str">
            <v>PA03024</v>
          </cell>
        </row>
        <row r="173">
          <cell r="A173" t="str">
            <v>PA03025</v>
          </cell>
        </row>
        <row r="174">
          <cell r="A174" t="str">
            <v>PA03026</v>
          </cell>
        </row>
        <row r="175">
          <cell r="A175" t="str">
            <v>PA03027</v>
          </cell>
        </row>
        <row r="176">
          <cell r="A176" t="str">
            <v>PA03028</v>
          </cell>
        </row>
        <row r="177">
          <cell r="A177" t="str">
            <v>PA03029</v>
          </cell>
        </row>
        <row r="178">
          <cell r="A178" t="str">
            <v>PA03030</v>
          </cell>
        </row>
        <row r="179">
          <cell r="A179" t="str">
            <v>PA03031</v>
          </cell>
        </row>
        <row r="180">
          <cell r="A180" t="str">
            <v>PA03032</v>
          </cell>
        </row>
        <row r="181">
          <cell r="A181" t="str">
            <v>PA03033</v>
          </cell>
        </row>
        <row r="182">
          <cell r="A182" t="str">
            <v>PA03034</v>
          </cell>
        </row>
        <row r="183">
          <cell r="A183" t="str">
            <v>PA03035</v>
          </cell>
        </row>
        <row r="184">
          <cell r="A184" t="str">
            <v>PA03036</v>
          </cell>
        </row>
        <row r="185">
          <cell r="A185" t="str">
            <v>PA03037</v>
          </cell>
        </row>
        <row r="186">
          <cell r="A186" t="str">
            <v>PA03038</v>
          </cell>
        </row>
        <row r="187">
          <cell r="A187" t="str">
            <v>PA03039</v>
          </cell>
        </row>
        <row r="188">
          <cell r="A188" t="str">
            <v>PA03040</v>
          </cell>
        </row>
        <row r="189">
          <cell r="A189" t="str">
            <v>PA03041</v>
          </cell>
        </row>
        <row r="190">
          <cell r="A190" t="str">
            <v>PA03042</v>
          </cell>
        </row>
        <row r="191">
          <cell r="A191" t="str">
            <v>PA03043</v>
          </cell>
        </row>
        <row r="192">
          <cell r="A192" t="str">
            <v>PC05050</v>
          </cell>
        </row>
        <row r="193">
          <cell r="A193" t="str">
            <v>PC05051</v>
          </cell>
        </row>
        <row r="194">
          <cell r="A194" t="str">
            <v>PC05052</v>
          </cell>
        </row>
        <row r="195">
          <cell r="A195" t="str">
            <v>PC05053</v>
          </cell>
        </row>
        <row r="196">
          <cell r="A196" t="str">
            <v>PC06060</v>
          </cell>
        </row>
        <row r="197">
          <cell r="A197" t="str">
            <v>PC06061</v>
          </cell>
        </row>
        <row r="198">
          <cell r="A198" t="str">
            <v>PC06062</v>
          </cell>
        </row>
        <row r="199">
          <cell r="A199" t="str">
            <v>PC06063</v>
          </cell>
        </row>
        <row r="200">
          <cell r="A200" t="str">
            <v>PC09070</v>
          </cell>
        </row>
        <row r="201">
          <cell r="A201" t="str">
            <v>PC09071</v>
          </cell>
        </row>
        <row r="202">
          <cell r="A202" t="str">
            <v>PC09072</v>
          </cell>
        </row>
        <row r="203">
          <cell r="A203" t="str">
            <v>PC09073</v>
          </cell>
        </row>
        <row r="204">
          <cell r="A204" t="str">
            <v>PC09074</v>
          </cell>
        </row>
        <row r="205">
          <cell r="A205" t="str">
            <v>PC09075</v>
          </cell>
        </row>
        <row r="206">
          <cell r="A206" t="str">
            <v>PE10100</v>
          </cell>
        </row>
        <row r="207">
          <cell r="A207" t="str">
            <v>PE10101</v>
          </cell>
        </row>
        <row r="208">
          <cell r="A208" t="str">
            <v>PE10102</v>
          </cell>
        </row>
        <row r="209">
          <cell r="A209" t="str">
            <v>PE10103</v>
          </cell>
        </row>
        <row r="210">
          <cell r="A210" t="str">
            <v>PE10104</v>
          </cell>
        </row>
        <row r="211">
          <cell r="A211" t="str">
            <v>PE10105</v>
          </cell>
        </row>
        <row r="212">
          <cell r="A212" t="str">
            <v>PE10106</v>
          </cell>
        </row>
        <row r="213">
          <cell r="A213" t="str">
            <v>PE10107</v>
          </cell>
        </row>
        <row r="214">
          <cell r="A214" t="str">
            <v>PE11110</v>
          </cell>
        </row>
        <row r="215">
          <cell r="A215" t="str">
            <v>PE11111</v>
          </cell>
        </row>
        <row r="216">
          <cell r="A216" t="str">
            <v>PE11112</v>
          </cell>
        </row>
        <row r="217">
          <cell r="A217" t="str">
            <v>PE12120</v>
          </cell>
        </row>
        <row r="218">
          <cell r="A218" t="str">
            <v>PE12121</v>
          </cell>
        </row>
        <row r="219">
          <cell r="A219" t="str">
            <v>PE12122</v>
          </cell>
        </row>
        <row r="220">
          <cell r="A220" t="str">
            <v>PE12123</v>
          </cell>
        </row>
        <row r="221">
          <cell r="A221" t="str">
            <v>PE12124</v>
          </cell>
        </row>
        <row r="222">
          <cell r="A222" t="str">
            <v>PE12125</v>
          </cell>
        </row>
        <row r="223">
          <cell r="A223" t="str">
            <v>PE12126</v>
          </cell>
        </row>
        <row r="224">
          <cell r="A224" t="str">
            <v>PE13130</v>
          </cell>
        </row>
        <row r="225">
          <cell r="A225" t="str">
            <v>PE13131</v>
          </cell>
        </row>
        <row r="226">
          <cell r="A226" t="str">
            <v>PE15009</v>
          </cell>
        </row>
        <row r="227">
          <cell r="A227" t="str">
            <v>PE15043</v>
          </cell>
        </row>
        <row r="228">
          <cell r="A228" t="str">
            <v>PE15150</v>
          </cell>
        </row>
        <row r="229">
          <cell r="A229" t="str">
            <v>PE15151</v>
          </cell>
        </row>
        <row r="230">
          <cell r="A230" t="str">
            <v>PE15153</v>
          </cell>
        </row>
        <row r="231">
          <cell r="A231" t="str">
            <v>PE15154</v>
          </cell>
        </row>
        <row r="232">
          <cell r="A232" t="str">
            <v>PE15155</v>
          </cell>
        </row>
        <row r="233">
          <cell r="A233" t="str">
            <v>PE15156</v>
          </cell>
        </row>
        <row r="234">
          <cell r="A234" t="str">
            <v>PE17009</v>
          </cell>
        </row>
        <row r="235">
          <cell r="A235" t="str">
            <v>PE17200</v>
          </cell>
        </row>
        <row r="236">
          <cell r="A236" t="str">
            <v>PE17201</v>
          </cell>
        </row>
        <row r="237">
          <cell r="A237" t="str">
            <v>PE17202</v>
          </cell>
        </row>
        <row r="238">
          <cell r="A238" t="str">
            <v>PE17203</v>
          </cell>
        </row>
        <row r="239">
          <cell r="A239" t="str">
            <v>PE17210</v>
          </cell>
        </row>
        <row r="240">
          <cell r="A240" t="str">
            <v>PE18009</v>
          </cell>
        </row>
        <row r="241">
          <cell r="A241" t="str">
            <v>PE18220</v>
          </cell>
        </row>
        <row r="242">
          <cell r="A242" t="str">
            <v>PE18221</v>
          </cell>
        </row>
        <row r="243">
          <cell r="A243" t="str">
            <v>PE18222</v>
          </cell>
        </row>
        <row r="244">
          <cell r="A244" t="str">
            <v>PE18223</v>
          </cell>
        </row>
        <row r="245">
          <cell r="A245" t="str">
            <v>PE18224</v>
          </cell>
        </row>
        <row r="246">
          <cell r="A246" t="str">
            <v>PE18225</v>
          </cell>
        </row>
        <row r="247">
          <cell r="A247" t="str">
            <v>PE18226</v>
          </cell>
        </row>
        <row r="248">
          <cell r="A248" t="str">
            <v>PE18227</v>
          </cell>
        </row>
        <row r="249">
          <cell r="A249" t="str">
            <v>PF09043</v>
          </cell>
        </row>
        <row r="250">
          <cell r="A250" t="str">
            <v>PF09155</v>
          </cell>
        </row>
        <row r="251">
          <cell r="A251" t="str">
            <v>PF09340</v>
          </cell>
        </row>
        <row r="252">
          <cell r="A252" t="str">
            <v>PF09341</v>
          </cell>
        </row>
        <row r="253">
          <cell r="A253" t="str">
            <v>PF09342</v>
          </cell>
        </row>
        <row r="254">
          <cell r="A254" t="str">
            <v>PF09350</v>
          </cell>
        </row>
        <row r="255">
          <cell r="A255" t="str">
            <v>PF09351</v>
          </cell>
        </row>
        <row r="256">
          <cell r="A256" t="str">
            <v>PF09352</v>
          </cell>
        </row>
        <row r="257">
          <cell r="A257" t="str">
            <v>PF25220</v>
          </cell>
        </row>
        <row r="258">
          <cell r="A258" t="str">
            <v>PF25300</v>
          </cell>
        </row>
        <row r="259">
          <cell r="A259" t="str">
            <v>PF25301</v>
          </cell>
        </row>
        <row r="260">
          <cell r="A260" t="str">
            <v>PF26009</v>
          </cell>
        </row>
        <row r="261">
          <cell r="A261" t="str">
            <v>PF26224</v>
          </cell>
        </row>
        <row r="262">
          <cell r="A262" t="str">
            <v>PF26311</v>
          </cell>
        </row>
        <row r="263">
          <cell r="A263" t="str">
            <v>PF26312</v>
          </cell>
        </row>
        <row r="264">
          <cell r="A264" t="str">
            <v>PF26313</v>
          </cell>
        </row>
        <row r="265">
          <cell r="A265" t="str">
            <v>PF27320</v>
          </cell>
        </row>
        <row r="266">
          <cell r="A266" t="str">
            <v>PF27321</v>
          </cell>
        </row>
        <row r="267">
          <cell r="A267" t="str">
            <v>PF27322</v>
          </cell>
        </row>
        <row r="268">
          <cell r="A268" t="str">
            <v>PF27323</v>
          </cell>
        </row>
        <row r="269">
          <cell r="A269" t="str">
            <v>PF27324</v>
          </cell>
        </row>
        <row r="270">
          <cell r="A270" t="str">
            <v>PF27325</v>
          </cell>
        </row>
        <row r="271">
          <cell r="A271" t="str">
            <v>PF27326</v>
          </cell>
        </row>
        <row r="272">
          <cell r="A272" t="str">
            <v>PF27327</v>
          </cell>
        </row>
        <row r="273">
          <cell r="A273" t="str">
            <v>PF27328</v>
          </cell>
        </row>
        <row r="274">
          <cell r="A274" t="str">
            <v>PH00370</v>
          </cell>
        </row>
        <row r="275">
          <cell r="A275" t="str">
            <v>PH00371</v>
          </cell>
        </row>
        <row r="276">
          <cell r="A276" t="str">
            <v>PH00372</v>
          </cell>
        </row>
        <row r="277">
          <cell r="A277" t="str">
            <v>PH00373</v>
          </cell>
        </row>
        <row r="278">
          <cell r="A278" t="str">
            <v>PH00374</v>
          </cell>
        </row>
        <row r="279">
          <cell r="A279" t="str">
            <v>PH00375</v>
          </cell>
        </row>
        <row r="280">
          <cell r="A280" t="str">
            <v>PH00376</v>
          </cell>
        </row>
        <row r="281">
          <cell r="A281" t="str">
            <v>PL10009</v>
          </cell>
        </row>
        <row r="282">
          <cell r="A282" t="str">
            <v>PL10105</v>
          </cell>
        </row>
        <row r="283">
          <cell r="A283" t="str">
            <v>PL10400</v>
          </cell>
        </row>
        <row r="284">
          <cell r="A284" t="str">
            <v>PL10401</v>
          </cell>
        </row>
        <row r="285">
          <cell r="A285" t="str">
            <v>PL10403</v>
          </cell>
        </row>
        <row r="286">
          <cell r="A286" t="str">
            <v>PL10404</v>
          </cell>
        </row>
        <row r="287">
          <cell r="A287" t="str">
            <v>PL10405</v>
          </cell>
        </row>
        <row r="288">
          <cell r="A288" t="str">
            <v>PL10406</v>
          </cell>
        </row>
        <row r="289">
          <cell r="A289" t="str">
            <v>PL10407</v>
          </cell>
        </row>
        <row r="290">
          <cell r="A290" t="str">
            <v>PL10408</v>
          </cell>
        </row>
        <row r="291">
          <cell r="A291" t="str">
            <v>PL10409</v>
          </cell>
        </row>
        <row r="292">
          <cell r="A292" t="str">
            <v>PL10410</v>
          </cell>
        </row>
        <row r="293">
          <cell r="A293" t="str">
            <v>PL11009</v>
          </cell>
        </row>
        <row r="294">
          <cell r="A294" t="str">
            <v>PL11112</v>
          </cell>
        </row>
        <row r="295">
          <cell r="A295" t="str">
            <v>PL11450</v>
          </cell>
        </row>
        <row r="296">
          <cell r="A296" t="str">
            <v>PL11451</v>
          </cell>
        </row>
        <row r="297">
          <cell r="A297" t="str">
            <v>PL11452</v>
          </cell>
        </row>
        <row r="298">
          <cell r="A298" t="str">
            <v>PL11453</v>
          </cell>
        </row>
        <row r="299">
          <cell r="A299" t="str">
            <v>PL11454</v>
          </cell>
        </row>
        <row r="300">
          <cell r="A300" t="str">
            <v>PL11455</v>
          </cell>
        </row>
        <row r="301">
          <cell r="A301" t="str">
            <v>PL11456</v>
          </cell>
        </row>
        <row r="302">
          <cell r="A302" t="str">
            <v>PL11457</v>
          </cell>
        </row>
        <row r="303">
          <cell r="A303" t="str">
            <v>PL11458</v>
          </cell>
        </row>
        <row r="304">
          <cell r="A304" t="str">
            <v>PL11459</v>
          </cell>
        </row>
        <row r="305">
          <cell r="A305" t="str">
            <v>PL11460</v>
          </cell>
        </row>
        <row r="306">
          <cell r="A306" t="str">
            <v>PL11461</v>
          </cell>
        </row>
        <row r="307">
          <cell r="A307" t="str">
            <v>PL11462</v>
          </cell>
        </row>
        <row r="308">
          <cell r="A308" t="str">
            <v>PL11463</v>
          </cell>
        </row>
        <row r="309">
          <cell r="A309" t="str">
            <v>PL11464</v>
          </cell>
        </row>
        <row r="310">
          <cell r="A310" t="str">
            <v>PL11465</v>
          </cell>
        </row>
        <row r="311">
          <cell r="A311" t="str">
            <v>PL11466</v>
          </cell>
        </row>
        <row r="312">
          <cell r="A312" t="str">
            <v>PL11467</v>
          </cell>
        </row>
        <row r="313">
          <cell r="A313" t="str">
            <v>PL11468</v>
          </cell>
        </row>
        <row r="314">
          <cell r="A314" t="str">
            <v>PL11470</v>
          </cell>
        </row>
        <row r="315">
          <cell r="A315" t="str">
            <v>PL11471</v>
          </cell>
        </row>
        <row r="316">
          <cell r="A316" t="str">
            <v>PL11472</v>
          </cell>
        </row>
        <row r="317">
          <cell r="A317" t="str">
            <v>PL12009</v>
          </cell>
        </row>
        <row r="318">
          <cell r="A318" t="str">
            <v>PL12123</v>
          </cell>
        </row>
        <row r="319">
          <cell r="A319" t="str">
            <v>PL12124</v>
          </cell>
        </row>
        <row r="320">
          <cell r="A320" t="str">
            <v>PL12500</v>
          </cell>
        </row>
        <row r="321">
          <cell r="A321" t="str">
            <v>PL12501</v>
          </cell>
        </row>
        <row r="322">
          <cell r="A322" t="str">
            <v>PL12502</v>
          </cell>
        </row>
        <row r="323">
          <cell r="A323" t="str">
            <v>PL12503</v>
          </cell>
        </row>
        <row r="324">
          <cell r="A324" t="str">
            <v>PL13009</v>
          </cell>
        </row>
        <row r="325">
          <cell r="A325" t="str">
            <v>PL13130</v>
          </cell>
        </row>
        <row r="326">
          <cell r="A326" t="str">
            <v>PL13131</v>
          </cell>
        </row>
        <row r="327">
          <cell r="A327" t="str">
            <v>PL13520</v>
          </cell>
        </row>
        <row r="328">
          <cell r="A328" t="str">
            <v>PL13521</v>
          </cell>
        </row>
        <row r="329">
          <cell r="A329" t="str">
            <v>PL13522</v>
          </cell>
        </row>
        <row r="330">
          <cell r="A330" t="str">
            <v>PL13523</v>
          </cell>
        </row>
        <row r="331">
          <cell r="A331" t="str">
            <v>PL14009</v>
          </cell>
        </row>
        <row r="332">
          <cell r="A332" t="str">
            <v>PL14550</v>
          </cell>
        </row>
        <row r="333">
          <cell r="A333" t="str">
            <v>PL14551</v>
          </cell>
        </row>
        <row r="334">
          <cell r="A334" t="str">
            <v>PL14552</v>
          </cell>
        </row>
        <row r="335">
          <cell r="A335" t="str">
            <v>PL14553</v>
          </cell>
        </row>
        <row r="336">
          <cell r="A336" t="str">
            <v>PL15009</v>
          </cell>
        </row>
        <row r="337">
          <cell r="A337" t="str">
            <v>PL15151</v>
          </cell>
        </row>
        <row r="338">
          <cell r="A338" t="str">
            <v>PL15227</v>
          </cell>
        </row>
        <row r="339">
          <cell r="A339" t="str">
            <v>PL15570</v>
          </cell>
        </row>
        <row r="340">
          <cell r="A340" t="str">
            <v>PL15571</v>
          </cell>
        </row>
        <row r="341">
          <cell r="A341" t="str">
            <v>PL15573</v>
          </cell>
        </row>
        <row r="342">
          <cell r="A342" t="str">
            <v>PL15574</v>
          </cell>
        </row>
        <row r="343">
          <cell r="A343" t="str">
            <v>PL15575</v>
          </cell>
        </row>
        <row r="344">
          <cell r="A344" t="str">
            <v>PL15576</v>
          </cell>
        </row>
        <row r="345">
          <cell r="A345" t="str">
            <v>PL17009</v>
          </cell>
        </row>
        <row r="346">
          <cell r="A346" t="str">
            <v>PL17200</v>
          </cell>
        </row>
        <row r="347">
          <cell r="A347" t="str">
            <v>PL17201</v>
          </cell>
        </row>
        <row r="348">
          <cell r="A348" t="str">
            <v>PL17203</v>
          </cell>
        </row>
        <row r="349">
          <cell r="A349" t="str">
            <v>PL17210</v>
          </cell>
        </row>
        <row r="350">
          <cell r="A350" t="str">
            <v>PM09351</v>
          </cell>
        </row>
        <row r="351">
          <cell r="A351" t="str">
            <v>PM09620</v>
          </cell>
        </row>
        <row r="352">
          <cell r="A352" t="str">
            <v>PM27009</v>
          </cell>
        </row>
        <row r="353">
          <cell r="A353" t="str">
            <v>PM27610</v>
          </cell>
        </row>
        <row r="354">
          <cell r="A354" t="str">
            <v>PM27611</v>
          </cell>
        </row>
        <row r="355">
          <cell r="A355" t="str">
            <v>PM27612</v>
          </cell>
        </row>
        <row r="356">
          <cell r="A356" t="str">
            <v>PM40327</v>
          </cell>
        </row>
        <row r="357">
          <cell r="A357" t="str">
            <v>PM40600</v>
          </cell>
        </row>
        <row r="358">
          <cell r="A358" t="str">
            <v>PM41009</v>
          </cell>
        </row>
        <row r="359">
          <cell r="A359" t="str">
            <v>PM41630</v>
          </cell>
        </row>
        <row r="360">
          <cell r="A360" t="str">
            <v>PM41631</v>
          </cell>
        </row>
        <row r="361">
          <cell r="A361" t="str">
            <v>PM41632</v>
          </cell>
        </row>
        <row r="362">
          <cell r="A362" t="str">
            <v>PM41633</v>
          </cell>
        </row>
        <row r="363">
          <cell r="A363" t="str">
            <v>PM42640</v>
          </cell>
        </row>
        <row r="364">
          <cell r="A364" t="str">
            <v>PM42641</v>
          </cell>
        </row>
        <row r="365">
          <cell r="A365" t="str">
            <v>PM42642</v>
          </cell>
        </row>
        <row r="366">
          <cell r="A366" t="str">
            <v>PM43009</v>
          </cell>
        </row>
        <row r="367">
          <cell r="A367" t="str">
            <v>PM43650</v>
          </cell>
        </row>
        <row r="368">
          <cell r="A368" t="str">
            <v>PM43651</v>
          </cell>
        </row>
        <row r="369">
          <cell r="A369" t="str">
            <v>PM44009</v>
          </cell>
        </row>
        <row r="370">
          <cell r="A370" t="str">
            <v>PM44660</v>
          </cell>
        </row>
        <row r="371">
          <cell r="A371" t="str">
            <v>PM44661</v>
          </cell>
        </row>
        <row r="372">
          <cell r="A372" t="str">
            <v>PP45640</v>
          </cell>
        </row>
        <row r="373">
          <cell r="A373" t="str">
            <v>PP45670</v>
          </cell>
        </row>
        <row r="374">
          <cell r="A374" t="str">
            <v>PP45671</v>
          </cell>
        </row>
        <row r="375">
          <cell r="A375" t="str">
            <v>PP45673</v>
          </cell>
        </row>
        <row r="376">
          <cell r="A376" t="str">
            <v>PP45674</v>
          </cell>
        </row>
        <row r="377">
          <cell r="A377" t="str">
            <v>PP45675</v>
          </cell>
        </row>
        <row r="378">
          <cell r="A378" t="str">
            <v>PP45676</v>
          </cell>
        </row>
        <row r="379">
          <cell r="A379" t="str">
            <v>PP45677</v>
          </cell>
        </row>
        <row r="380">
          <cell r="A380" t="str">
            <v>PR50009</v>
          </cell>
        </row>
        <row r="381">
          <cell r="A381" t="str">
            <v>PR50220</v>
          </cell>
        </row>
        <row r="382">
          <cell r="A382" t="str">
            <v>PR50224</v>
          </cell>
        </row>
        <row r="383">
          <cell r="A383" t="str">
            <v>PR50312</v>
          </cell>
        </row>
        <row r="384">
          <cell r="A384" t="str">
            <v>PR50327</v>
          </cell>
        </row>
        <row r="385">
          <cell r="A385" t="str">
            <v>PR50700</v>
          </cell>
        </row>
        <row r="386">
          <cell r="A386" t="str">
            <v>PR50701</v>
          </cell>
        </row>
        <row r="387">
          <cell r="A387" t="str">
            <v>PR50702</v>
          </cell>
        </row>
        <row r="388">
          <cell r="A388" t="str">
            <v>PR50704</v>
          </cell>
        </row>
        <row r="389">
          <cell r="A389" t="str">
            <v>PR50706</v>
          </cell>
        </row>
        <row r="390">
          <cell r="A390" t="str">
            <v>PR50707</v>
          </cell>
        </row>
        <row r="391">
          <cell r="A391" t="str">
            <v>PR51009</v>
          </cell>
        </row>
        <row r="392">
          <cell r="A392" t="str">
            <v>PR51720</v>
          </cell>
        </row>
        <row r="393">
          <cell r="A393" t="str">
            <v>PR51721</v>
          </cell>
        </row>
        <row r="394">
          <cell r="A394" t="str">
            <v>PR52009</v>
          </cell>
        </row>
        <row r="395">
          <cell r="A395" t="str">
            <v>PR52730</v>
          </cell>
        </row>
        <row r="396">
          <cell r="A396" t="str">
            <v>PR52731</v>
          </cell>
        </row>
        <row r="397">
          <cell r="A397" t="str">
            <v>PR52732</v>
          </cell>
        </row>
        <row r="398">
          <cell r="A398" t="str">
            <v>PR52733</v>
          </cell>
        </row>
        <row r="399">
          <cell r="A399" t="str">
            <v>PR52734</v>
          </cell>
        </row>
        <row r="400">
          <cell r="A400" t="str">
            <v>PR52735</v>
          </cell>
        </row>
        <row r="401">
          <cell r="A401" t="str">
            <v>PR52736</v>
          </cell>
        </row>
        <row r="402">
          <cell r="A402" t="str">
            <v>PR52737</v>
          </cell>
        </row>
        <row r="403">
          <cell r="A403" t="str">
            <v>PR53009</v>
          </cell>
        </row>
        <row r="404">
          <cell r="A404" t="str">
            <v>PR53739</v>
          </cell>
        </row>
        <row r="405">
          <cell r="A405" t="str">
            <v>PR53740</v>
          </cell>
        </row>
        <row r="406">
          <cell r="A406" t="str">
            <v>PR53900</v>
          </cell>
        </row>
        <row r="407">
          <cell r="A407" t="str">
            <v>PR54009</v>
          </cell>
        </row>
        <row r="408">
          <cell r="A408" t="str">
            <v>PR54340</v>
          </cell>
        </row>
        <row r="409">
          <cell r="A409" t="str">
            <v>PR54739</v>
          </cell>
        </row>
        <row r="410">
          <cell r="A410" t="str">
            <v>PR54740</v>
          </cell>
        </row>
        <row r="411">
          <cell r="A411" t="str">
            <v>PR54900</v>
          </cell>
        </row>
        <row r="412">
          <cell r="A412" t="str">
            <v>PR55009</v>
          </cell>
        </row>
        <row r="413">
          <cell r="A413" t="str">
            <v>PR55220</v>
          </cell>
        </row>
        <row r="414">
          <cell r="A414" t="str">
            <v>PR55750</v>
          </cell>
        </row>
        <row r="415">
          <cell r="A415" t="str">
            <v>PR55751</v>
          </cell>
        </row>
        <row r="416">
          <cell r="A416" t="str">
            <v>PS09810</v>
          </cell>
        </row>
        <row r="417">
          <cell r="A417" t="str">
            <v>PS09811</v>
          </cell>
        </row>
        <row r="418">
          <cell r="A418" t="str">
            <v>PS60600</v>
          </cell>
        </row>
        <row r="419">
          <cell r="A419" t="str">
            <v>PS60800</v>
          </cell>
        </row>
        <row r="420">
          <cell r="A420" t="str">
            <v>PS60801</v>
          </cell>
        </row>
        <row r="421">
          <cell r="A421" t="str">
            <v>PS60802</v>
          </cell>
        </row>
        <row r="422">
          <cell r="A422" t="str">
            <v>PS61800</v>
          </cell>
        </row>
        <row r="423">
          <cell r="A423" t="str">
            <v>PS61801</v>
          </cell>
        </row>
        <row r="424">
          <cell r="A424" t="str">
            <v>PS61802</v>
          </cell>
        </row>
        <row r="425">
          <cell r="A425" t="str">
            <v>PS62800</v>
          </cell>
        </row>
        <row r="426">
          <cell r="A426" t="str">
            <v>PS62801</v>
          </cell>
        </row>
        <row r="427">
          <cell r="A427" t="str">
            <v>PS62802</v>
          </cell>
        </row>
        <row r="428">
          <cell r="A428" t="str">
            <v>PS63800</v>
          </cell>
        </row>
        <row r="429">
          <cell r="A429" t="str">
            <v>PS63801</v>
          </cell>
        </row>
        <row r="430">
          <cell r="A430" t="str">
            <v>PS63802</v>
          </cell>
        </row>
        <row r="431">
          <cell r="A431" t="str">
            <v>PS64800</v>
          </cell>
        </row>
        <row r="432">
          <cell r="A432" t="str">
            <v>PS64801</v>
          </cell>
        </row>
        <row r="433">
          <cell r="A433" t="str">
            <v>PS64802</v>
          </cell>
        </row>
        <row r="434">
          <cell r="A434" t="str">
            <v>PS65800</v>
          </cell>
        </row>
        <row r="435">
          <cell r="A435" t="str">
            <v>PS65801</v>
          </cell>
        </row>
        <row r="436">
          <cell r="A436" t="str">
            <v>PS65802</v>
          </cell>
        </row>
        <row r="437">
          <cell r="A437" t="str">
            <v>PS66800</v>
          </cell>
        </row>
        <row r="438">
          <cell r="A438" t="str">
            <v>PS66801</v>
          </cell>
        </row>
        <row r="439">
          <cell r="A439" t="str">
            <v>PS66802</v>
          </cell>
        </row>
        <row r="440">
          <cell r="A440" t="str">
            <v>PS66803</v>
          </cell>
        </row>
        <row r="441">
          <cell r="A441" t="str">
            <v>PT09920</v>
          </cell>
        </row>
        <row r="442">
          <cell r="A442" t="str">
            <v>PT09921</v>
          </cell>
        </row>
        <row r="443">
          <cell r="A443" t="str">
            <v>PT09922</v>
          </cell>
        </row>
        <row r="444">
          <cell r="A444" t="str">
            <v>PT09923</v>
          </cell>
        </row>
        <row r="445">
          <cell r="A445" t="str">
            <v>PT09924</v>
          </cell>
        </row>
        <row r="446">
          <cell r="A446" t="str">
            <v>PT09930</v>
          </cell>
        </row>
        <row r="447">
          <cell r="A447" t="str">
            <v>PT70009</v>
          </cell>
        </row>
        <row r="448">
          <cell r="A448" t="str">
            <v>PT70227</v>
          </cell>
        </row>
        <row r="449">
          <cell r="A449" t="str">
            <v>PT70640</v>
          </cell>
        </row>
        <row r="450">
          <cell r="A450" t="str">
            <v>PT70900</v>
          </cell>
        </row>
        <row r="451">
          <cell r="A451" t="str">
            <v>PT70902</v>
          </cell>
        </row>
        <row r="452">
          <cell r="A452" t="str">
            <v>PT70903</v>
          </cell>
        </row>
        <row r="453">
          <cell r="A453" t="str">
            <v>PT70904</v>
          </cell>
        </row>
        <row r="454">
          <cell r="A454" t="str">
            <v>PT70905</v>
          </cell>
        </row>
        <row r="455">
          <cell r="A455" t="str">
            <v>PT70906</v>
          </cell>
        </row>
        <row r="456">
          <cell r="A456" t="str">
            <v>PT71009</v>
          </cell>
        </row>
        <row r="457">
          <cell r="A457" t="str">
            <v>PT71640</v>
          </cell>
        </row>
        <row r="458">
          <cell r="A458" t="str">
            <v>PT71900</v>
          </cell>
        </row>
        <row r="459">
          <cell r="A459" t="str">
            <v>PT71902</v>
          </cell>
        </row>
        <row r="460">
          <cell r="A460" t="str">
            <v>PT71903</v>
          </cell>
        </row>
        <row r="461">
          <cell r="A461" t="str">
            <v>PT71904</v>
          </cell>
        </row>
        <row r="462">
          <cell r="A462" t="str">
            <v>PT71905</v>
          </cell>
        </row>
        <row r="463">
          <cell r="A463" t="str">
            <v>PT71906</v>
          </cell>
        </row>
        <row r="464">
          <cell r="A464" t="str">
            <v>PT73009</v>
          </cell>
        </row>
        <row r="465">
          <cell r="A465" t="str">
            <v>PT73227</v>
          </cell>
        </row>
        <row r="466">
          <cell r="A466" t="str">
            <v>PT73640</v>
          </cell>
        </row>
        <row r="467">
          <cell r="A467" t="str">
            <v>PT73900</v>
          </cell>
        </row>
        <row r="468">
          <cell r="A468" t="str">
            <v>PT73902</v>
          </cell>
        </row>
        <row r="469">
          <cell r="A469" t="str">
            <v>PT73903</v>
          </cell>
        </row>
        <row r="470">
          <cell r="A470" t="str">
            <v>PT73904</v>
          </cell>
        </row>
        <row r="471">
          <cell r="A471" t="str">
            <v>PT73905</v>
          </cell>
        </row>
        <row r="472">
          <cell r="A472" t="str">
            <v>PT73906</v>
          </cell>
        </row>
        <row r="473">
          <cell r="A473" t="str">
            <v>PU74000</v>
          </cell>
        </row>
        <row r="474">
          <cell r="A474" t="str">
            <v>PX79000</v>
          </cell>
        </row>
        <row r="475">
          <cell r="A475" t="str">
            <v>PX79500</v>
          </cell>
        </row>
        <row r="476">
          <cell r="A476" t="str">
            <v>PX79600</v>
          </cell>
        </row>
        <row r="477">
          <cell r="A477" t="str">
            <v>PX79700</v>
          </cell>
        </row>
        <row r="478">
          <cell r="A478" t="str">
            <v>PX80000</v>
          </cell>
        </row>
      </sheetData>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0.ProjectOverview"/>
      <sheetName val="1.BudgetFollowup"/>
      <sheetName val="2.ForecastedExp"/>
      <sheetName val="3.ExportSAGA"/>
      <sheetName val="ImportBudget"/>
      <sheetName val="data_source"/>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ash book"/>
      <sheetName val="Cash &amp; Bank"/>
      <sheetName val="Advances"/>
      <sheetName val="CIT reconciliation"/>
      <sheetName val="Global CIT rec"/>
      <sheetName val="Global Cashcount"/>
      <sheetName val="Journal"/>
      <sheetName val="Nominal"/>
      <sheetName val="Ledger"/>
      <sheetName val="Ls_XLB_WorkbookFile"/>
      <sheetName val="Accounts"/>
      <sheetName val="Exchange rates"/>
      <sheetName val="Ls_AgXLB_WorkbookFi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A1" t="e">
            <v>#NAME?</v>
          </cell>
        </row>
        <row r="2">
          <cell r="A2" t="str">
            <v>MVAF01</v>
          </cell>
        </row>
        <row r="3">
          <cell r="A3" t="str">
            <v>KATA</v>
          </cell>
        </row>
        <row r="4">
          <cell r="A4" t="str">
            <v>KAFA</v>
          </cell>
        </row>
        <row r="5">
          <cell r="A5" t="str">
            <v>KAKA</v>
          </cell>
        </row>
        <row r="6">
          <cell r="A6" t="str">
            <v>KAKU</v>
          </cell>
        </row>
        <row r="7">
          <cell r="A7" t="str">
            <v>KUKU</v>
          </cell>
        </row>
        <row r="8">
          <cell r="A8" t="str">
            <v>FAFA</v>
          </cell>
        </row>
        <row r="9">
          <cell r="A9" t="str">
            <v>TATA</v>
          </cell>
        </row>
        <row r="10">
          <cell r="A10" t="str">
            <v>ZZ999</v>
          </cell>
        </row>
        <row r="11">
          <cell r="A11" t="str">
            <v>ZZ999</v>
          </cell>
        </row>
        <row r="12">
          <cell r="A12" t="str">
            <v>AFD18100</v>
          </cell>
        </row>
        <row r="13">
          <cell r="A13" t="str">
            <v>AFDP3800</v>
          </cell>
        </row>
        <row r="14">
          <cell r="A14" t="str">
            <v>AFDP4700</v>
          </cell>
        </row>
        <row r="15">
          <cell r="A15" t="str">
            <v>AFDP5100</v>
          </cell>
        </row>
        <row r="16">
          <cell r="A16" t="str">
            <v>AFDP5101</v>
          </cell>
        </row>
        <row r="17">
          <cell r="A17" t="str">
            <v>AFDP5200</v>
          </cell>
        </row>
        <row r="18">
          <cell r="A18" t="str">
            <v>AFDP5400</v>
          </cell>
        </row>
        <row r="19">
          <cell r="A19" t="str">
            <v>AFDP5401</v>
          </cell>
        </row>
        <row r="20">
          <cell r="A20" t="str">
            <v>AFDP5402</v>
          </cell>
        </row>
        <row r="21">
          <cell r="A21" t="str">
            <v>AFDP5500</v>
          </cell>
        </row>
        <row r="22">
          <cell r="A22" t="str">
            <v>AFDP5600</v>
          </cell>
        </row>
        <row r="23">
          <cell r="A23" t="str">
            <v>AFDP5800</v>
          </cell>
        </row>
        <row r="24">
          <cell r="A24" t="str">
            <v>AFDP5900</v>
          </cell>
        </row>
        <row r="25">
          <cell r="A25" t="str">
            <v>AFDP6400</v>
          </cell>
        </row>
        <row r="26">
          <cell r="A26" t="str">
            <v>AFDP6800</v>
          </cell>
        </row>
        <row r="27">
          <cell r="A27" t="str">
            <v>AFDP7000</v>
          </cell>
        </row>
        <row r="28">
          <cell r="A28" t="str">
            <v>AFDP7100</v>
          </cell>
        </row>
        <row r="29">
          <cell r="A29" t="str">
            <v>AFDP7200</v>
          </cell>
        </row>
        <row r="30">
          <cell r="A30" t="str">
            <v>AFDP7700</v>
          </cell>
        </row>
        <row r="31">
          <cell r="A31" t="str">
            <v>AFDP8500</v>
          </cell>
        </row>
        <row r="32">
          <cell r="A32" t="str">
            <v>AFDP8600</v>
          </cell>
        </row>
        <row r="33">
          <cell r="A33" t="str">
            <v>AFDP8900</v>
          </cell>
        </row>
        <row r="34">
          <cell r="A34" t="str">
            <v>AFE34900</v>
          </cell>
        </row>
        <row r="35">
          <cell r="A35" t="str">
            <v>AFE37500</v>
          </cell>
        </row>
        <row r="36">
          <cell r="A36" t="str">
            <v>AFE38000</v>
          </cell>
        </row>
        <row r="37">
          <cell r="A37" t="str">
            <v>AFE39300</v>
          </cell>
        </row>
        <row r="38">
          <cell r="A38" t="str">
            <v>AFE39999</v>
          </cell>
        </row>
        <row r="39">
          <cell r="A39" t="str">
            <v>AFHQ3900</v>
          </cell>
        </row>
        <row r="40">
          <cell r="A40" t="str">
            <v>AFHQ4200</v>
          </cell>
        </row>
        <row r="41">
          <cell r="A41" t="str">
            <v>AFHQ4300</v>
          </cell>
        </row>
        <row r="42">
          <cell r="A42" t="str">
            <v>AFHQ4600</v>
          </cell>
        </row>
        <row r="43">
          <cell r="A43" t="str">
            <v>AFHQ4800</v>
          </cell>
        </row>
        <row r="44">
          <cell r="A44" t="str">
            <v>AFHQ5000</v>
          </cell>
        </row>
        <row r="45">
          <cell r="A45" t="str">
            <v>AFHQ6500</v>
          </cell>
        </row>
        <row r="46">
          <cell r="A46" t="str">
            <v>AFHQ6600</v>
          </cell>
        </row>
        <row r="47">
          <cell r="A47" t="str">
            <v>AFHQ6700</v>
          </cell>
        </row>
        <row r="48">
          <cell r="A48" t="str">
            <v>AFHQ6900</v>
          </cell>
        </row>
        <row r="49">
          <cell r="A49" t="str">
            <v>AFHQ7800</v>
          </cell>
        </row>
        <row r="50">
          <cell r="A50" t="str">
            <v>AFOT3200</v>
          </cell>
        </row>
        <row r="51">
          <cell r="A51" t="str">
            <v>AFOT3300</v>
          </cell>
        </row>
        <row r="52">
          <cell r="A52" t="str">
            <v>AFOT3400</v>
          </cell>
        </row>
        <row r="53">
          <cell r="A53" t="str">
            <v>AFOT3500</v>
          </cell>
        </row>
        <row r="54">
          <cell r="A54" t="str">
            <v>AFOT3600</v>
          </cell>
        </row>
        <row r="55">
          <cell r="A55" t="str">
            <v>AFOT3700</v>
          </cell>
        </row>
        <row r="56">
          <cell r="A56" t="str">
            <v>AFOT4000</v>
          </cell>
        </row>
        <row r="57">
          <cell r="A57" t="str">
            <v>AFOT4100</v>
          </cell>
        </row>
        <row r="58">
          <cell r="A58" t="str">
            <v>AFOT4103</v>
          </cell>
        </row>
        <row r="59">
          <cell r="A59" t="str">
            <v>AFOT4104</v>
          </cell>
        </row>
        <row r="60">
          <cell r="A60" t="str">
            <v>AFOT4400</v>
          </cell>
        </row>
        <row r="61">
          <cell r="A61" t="str">
            <v>AFOT4500</v>
          </cell>
        </row>
        <row r="62">
          <cell r="A62" t="str">
            <v>AFOT5300</v>
          </cell>
        </row>
        <row r="63">
          <cell r="A63" t="str">
            <v>AFOT5700</v>
          </cell>
        </row>
        <row r="64">
          <cell r="A64" t="str">
            <v>AFOT6100</v>
          </cell>
        </row>
        <row r="65">
          <cell r="A65" t="str">
            <v>AFOT6200</v>
          </cell>
        </row>
        <row r="66">
          <cell r="A66" t="str">
            <v>AFOT6300</v>
          </cell>
        </row>
        <row r="67">
          <cell r="A67" t="str">
            <v>AFOT7000</v>
          </cell>
        </row>
        <row r="68">
          <cell r="A68" t="str">
            <v>AFOT7400</v>
          </cell>
        </row>
        <row r="69">
          <cell r="A69" t="str">
            <v>AFOT7600</v>
          </cell>
        </row>
        <row r="70">
          <cell r="A70" t="str">
            <v>AFOT8200</v>
          </cell>
        </row>
        <row r="71">
          <cell r="A71" t="str">
            <v>AFOT8700</v>
          </cell>
        </row>
        <row r="72">
          <cell r="A72" t="str">
            <v>AFOT8800</v>
          </cell>
        </row>
        <row r="73">
          <cell r="A73" t="str">
            <v>AFOT9000</v>
          </cell>
        </row>
        <row r="74">
          <cell r="A74" t="str">
            <v>AFUN6000</v>
          </cell>
        </row>
        <row r="75">
          <cell r="A75" t="str">
            <v>AFUN7300</v>
          </cell>
        </row>
        <row r="76">
          <cell r="A76" t="str">
            <v>AFUN7900</v>
          </cell>
        </row>
        <row r="77">
          <cell r="A77" t="str">
            <v>AFUN8300</v>
          </cell>
        </row>
        <row r="78">
          <cell r="A78" t="str">
            <v>AFUN8400</v>
          </cell>
        </row>
        <row r="79">
          <cell r="A79" t="str">
            <v>AFUN9100</v>
          </cell>
        </row>
        <row r="80">
          <cell r="A80" t="str">
            <v>AFUN9200</v>
          </cell>
        </row>
        <row r="81">
          <cell r="A81" t="str">
            <v>AFXX9900</v>
          </cell>
        </row>
        <row r="82">
          <cell r="A82" t="str">
            <v>AFYEXXXX</v>
          </cell>
        </row>
        <row r="83">
          <cell r="A83" t="str">
            <v>ASHQAF20</v>
          </cell>
        </row>
        <row r="84">
          <cell r="A84" t="str">
            <v>ASHQAF22</v>
          </cell>
        </row>
        <row r="85">
          <cell r="A85" t="str">
            <v>AFRF0000</v>
          </cell>
        </row>
        <row r="86">
          <cell r="A86" t="str">
            <v>DUMY</v>
          </cell>
        </row>
        <row r="87">
          <cell r="A87" t="str">
            <v>AF</v>
          </cell>
        </row>
        <row r="88">
          <cell r="A88" t="str">
            <v>CA</v>
          </cell>
        </row>
        <row r="89">
          <cell r="A89" t="str">
            <v>CI</v>
          </cell>
        </row>
        <row r="90">
          <cell r="A90" t="str">
            <v>CO</v>
          </cell>
        </row>
        <row r="91">
          <cell r="A91" t="str">
            <v>KE</v>
          </cell>
        </row>
        <row r="92">
          <cell r="A92" t="str">
            <v>MAIN</v>
          </cell>
        </row>
        <row r="93">
          <cell r="A93" t="str">
            <v>MY</v>
          </cell>
        </row>
        <row r="94">
          <cell r="A94" t="str">
            <v>PK</v>
          </cell>
        </row>
        <row r="95">
          <cell r="A95" t="str">
            <v>PP</v>
          </cell>
        </row>
        <row r="96">
          <cell r="A96" t="str">
            <v>LK</v>
          </cell>
        </row>
        <row r="97">
          <cell r="A97" t="str">
            <v>LM</v>
          </cell>
        </row>
        <row r="98">
          <cell r="A98" t="str">
            <v>LR</v>
          </cell>
        </row>
        <row r="99">
          <cell r="A99" t="str">
            <v>NP</v>
          </cell>
        </row>
        <row r="100">
          <cell r="A100" t="str">
            <v>NS</v>
          </cell>
        </row>
        <row r="101">
          <cell r="A101" t="str">
            <v>SD</v>
          </cell>
        </row>
        <row r="102">
          <cell r="A102" t="str">
            <v>HA</v>
          </cell>
        </row>
        <row r="103">
          <cell r="A103" t="str">
            <v>ZZ999</v>
          </cell>
        </row>
        <row r="104">
          <cell r="A104" t="str">
            <v>ET</v>
          </cell>
        </row>
        <row r="105">
          <cell r="A105" t="str">
            <v>UG</v>
          </cell>
        </row>
        <row r="106">
          <cell r="A106" t="str">
            <v>ZW</v>
          </cell>
        </row>
        <row r="107">
          <cell r="A107" t="str">
            <v>PA</v>
          </cell>
        </row>
        <row r="108">
          <cell r="A108" t="str">
            <v>SO</v>
          </cell>
        </row>
        <row r="109">
          <cell r="A109" t="str">
            <v>ST001</v>
          </cell>
        </row>
        <row r="110">
          <cell r="A110" t="str">
            <v>XXX</v>
          </cell>
        </row>
        <row r="111">
          <cell r="A111" t="str">
            <v>ZZ99</v>
          </cell>
        </row>
        <row r="112">
          <cell r="A112" t="str">
            <v>SC001</v>
          </cell>
        </row>
        <row r="113">
          <cell r="A113" t="str">
            <v>AA002</v>
          </cell>
        </row>
        <row r="114">
          <cell r="A114" t="str">
            <v>E1001</v>
          </cell>
        </row>
        <row r="115">
          <cell r="A115" t="str">
            <v>E2001</v>
          </cell>
        </row>
        <row r="116">
          <cell r="A116" t="str">
            <v>E3001</v>
          </cell>
        </row>
        <row r="117">
          <cell r="A117" t="str">
            <v>OT001</v>
          </cell>
        </row>
        <row r="118">
          <cell r="A118" t="str">
            <v>OT002</v>
          </cell>
        </row>
        <row r="119">
          <cell r="A119" t="str">
            <v>OT003</v>
          </cell>
        </row>
        <row r="120">
          <cell r="A120" t="str">
            <v>OT004</v>
          </cell>
        </row>
        <row r="121">
          <cell r="A121" t="str">
            <v>OT005</v>
          </cell>
        </row>
        <row r="122">
          <cell r="A122" t="str">
            <v>OT006</v>
          </cell>
        </row>
        <row r="123">
          <cell r="A123" t="str">
            <v>OT007</v>
          </cell>
        </row>
        <row r="124">
          <cell r="A124" t="str">
            <v>OT008</v>
          </cell>
        </row>
        <row r="125">
          <cell r="A125" t="str">
            <v>OT009</v>
          </cell>
        </row>
        <row r="126">
          <cell r="A126" t="str">
            <v>OT010</v>
          </cell>
        </row>
        <row r="127">
          <cell r="A127" t="str">
            <v>OT011</v>
          </cell>
        </row>
        <row r="128">
          <cell r="A128" t="str">
            <v>OT012</v>
          </cell>
        </row>
        <row r="129">
          <cell r="A129" t="str">
            <v>OT013</v>
          </cell>
        </row>
        <row r="130">
          <cell r="A130" t="str">
            <v>OT014</v>
          </cell>
        </row>
        <row r="131">
          <cell r="A131" t="str">
            <v>OT015</v>
          </cell>
        </row>
        <row r="132">
          <cell r="A132" t="str">
            <v>OT016</v>
          </cell>
        </row>
        <row r="133">
          <cell r="A133" t="str">
            <v>OT017</v>
          </cell>
        </row>
        <row r="134">
          <cell r="A134" t="str">
            <v>OT018</v>
          </cell>
        </row>
        <row r="135">
          <cell r="A135" t="str">
            <v>OT019</v>
          </cell>
        </row>
        <row r="136">
          <cell r="A136" t="str">
            <v>OT020</v>
          </cell>
        </row>
        <row r="137">
          <cell r="A137" t="str">
            <v>OT021</v>
          </cell>
        </row>
        <row r="138">
          <cell r="A138" t="str">
            <v>OT022</v>
          </cell>
        </row>
        <row r="139">
          <cell r="A139" t="str">
            <v>OT023</v>
          </cell>
        </row>
        <row r="140">
          <cell r="A140" t="str">
            <v>OT024</v>
          </cell>
        </row>
        <row r="141">
          <cell r="A141" t="str">
            <v>OT025</v>
          </cell>
        </row>
        <row r="142">
          <cell r="A142" t="str">
            <v>OT026</v>
          </cell>
        </row>
        <row r="143">
          <cell r="A143" t="str">
            <v>OT027</v>
          </cell>
        </row>
        <row r="144">
          <cell r="A144" t="str">
            <v>OT028</v>
          </cell>
        </row>
        <row r="145">
          <cell r="A145" t="str">
            <v>OT029</v>
          </cell>
        </row>
        <row r="146">
          <cell r="A146" t="str">
            <v>OT030</v>
          </cell>
        </row>
        <row r="147">
          <cell r="A147" t="str">
            <v>OT031</v>
          </cell>
        </row>
        <row r="148">
          <cell r="A148" t="str">
            <v>ME001</v>
          </cell>
        </row>
        <row r="149">
          <cell r="A149" t="str">
            <v>D1001</v>
          </cell>
        </row>
        <row r="150">
          <cell r="A150" t="str">
            <v>D2001</v>
          </cell>
        </row>
        <row r="151">
          <cell r="A151" t="str">
            <v>C1001</v>
          </cell>
        </row>
        <row r="152">
          <cell r="A152" t="str">
            <v>A1001</v>
          </cell>
        </row>
        <row r="153">
          <cell r="A153" t="str">
            <v>A2001</v>
          </cell>
        </row>
        <row r="154">
          <cell r="A154" t="str">
            <v>T9999</v>
          </cell>
        </row>
        <row r="155">
          <cell r="A155" t="str">
            <v>WH001</v>
          </cell>
        </row>
        <row r="156">
          <cell r="A156" t="str">
            <v>WH002</v>
          </cell>
        </row>
        <row r="157">
          <cell r="A157" t="str">
            <v>WH003</v>
          </cell>
        </row>
        <row r="158">
          <cell r="A158" t="str">
            <v>XXEUR</v>
          </cell>
        </row>
        <row r="159">
          <cell r="A159" t="str">
            <v>XXGBP</v>
          </cell>
        </row>
        <row r="160">
          <cell r="A160" t="str">
            <v>XXUSD</v>
          </cell>
        </row>
        <row r="161">
          <cell r="A161" t="str">
            <v>ZZ999</v>
          </cell>
        </row>
        <row r="162">
          <cell r="A162" t="str">
            <v>UN001</v>
          </cell>
        </row>
        <row r="163">
          <cell r="A163" t="str">
            <v>UN002</v>
          </cell>
        </row>
        <row r="164">
          <cell r="A164" t="str">
            <v>UN003</v>
          </cell>
        </row>
        <row r="165">
          <cell r="A165" t="str">
            <v>UN004</v>
          </cell>
        </row>
        <row r="166">
          <cell r="A166" t="str">
            <v>UN005</v>
          </cell>
        </row>
        <row r="167">
          <cell r="A167" t="str">
            <v>ZZ99</v>
          </cell>
        </row>
        <row r="168">
          <cell r="A168" t="str">
            <v>AFTA</v>
          </cell>
        </row>
        <row r="169">
          <cell r="A169" t="str">
            <v>AFKA</v>
          </cell>
        </row>
        <row r="170">
          <cell r="A170" t="str">
            <v>AFKU</v>
          </cell>
        </row>
        <row r="171">
          <cell r="A171" t="str">
            <v>AFFA</v>
          </cell>
        </row>
        <row r="172">
          <cell r="A172" t="str">
            <v>2008.10</v>
          </cell>
        </row>
        <row r="173">
          <cell r="A173" t="str">
            <v>2008.11</v>
          </cell>
        </row>
        <row r="174">
          <cell r="A174" t="str">
            <v>2008.12</v>
          </cell>
        </row>
        <row r="175">
          <cell r="A175" t="str">
            <v>2009.01</v>
          </cell>
        </row>
        <row r="176">
          <cell r="A176" t="str">
            <v>2009.02</v>
          </cell>
        </row>
        <row r="177">
          <cell r="A177" t="str">
            <v>2009.03</v>
          </cell>
        </row>
        <row r="178">
          <cell r="A178" t="str">
            <v>2009.04</v>
          </cell>
        </row>
        <row r="179">
          <cell r="A179" t="str">
            <v>2009.05</v>
          </cell>
        </row>
        <row r="180">
          <cell r="A180" t="str">
            <v>2009.06</v>
          </cell>
        </row>
        <row r="181">
          <cell r="A181" t="str">
            <v>2009.07</v>
          </cell>
        </row>
        <row r="182">
          <cell r="A182" t="str">
            <v>2009.08</v>
          </cell>
        </row>
        <row r="183">
          <cell r="A183" t="str">
            <v>2009.09</v>
          </cell>
        </row>
        <row r="184">
          <cell r="A184" t="str">
            <v>2009.10</v>
          </cell>
        </row>
        <row r="185">
          <cell r="A185" t="str">
            <v>2009.11</v>
          </cell>
        </row>
        <row r="186">
          <cell r="A186" t="str">
            <v>2009.12</v>
          </cell>
        </row>
        <row r="187">
          <cell r="A187" t="str">
            <v>2010.01</v>
          </cell>
        </row>
        <row r="188">
          <cell r="A188" t="str">
            <v>2010.02</v>
          </cell>
        </row>
        <row r="189">
          <cell r="A189" t="str">
            <v>2010.03</v>
          </cell>
        </row>
        <row r="190">
          <cell r="A190" t="str">
            <v>2010.04</v>
          </cell>
        </row>
        <row r="191">
          <cell r="A191" t="str">
            <v>2010.05</v>
          </cell>
        </row>
        <row r="192">
          <cell r="A192" t="str">
            <v>2010.06</v>
          </cell>
        </row>
        <row r="193">
          <cell r="A193" t="str">
            <v>2010.07</v>
          </cell>
        </row>
        <row r="194">
          <cell r="A194" t="str">
            <v>2010.08</v>
          </cell>
        </row>
        <row r="195">
          <cell r="A195" t="str">
            <v>2010.09</v>
          </cell>
        </row>
        <row r="196">
          <cell r="A196" t="str">
            <v>2010.10</v>
          </cell>
        </row>
        <row r="197">
          <cell r="A197" t="str">
            <v>2010.11</v>
          </cell>
        </row>
        <row r="198">
          <cell r="A198">
            <v>2010.12</v>
          </cell>
        </row>
        <row r="199">
          <cell r="A199" t="str">
            <v>ABD001</v>
          </cell>
        </row>
        <row r="200">
          <cell r="A200" t="str">
            <v>ABD002</v>
          </cell>
        </row>
        <row r="201">
          <cell r="A201" t="str">
            <v>ABD003</v>
          </cell>
        </row>
        <row r="202">
          <cell r="A202" t="str">
            <v>ABD004</v>
          </cell>
        </row>
        <row r="203">
          <cell r="A203" t="str">
            <v>ABD005</v>
          </cell>
        </row>
        <row r="204">
          <cell r="A204" t="str">
            <v>ABD006</v>
          </cell>
        </row>
        <row r="205">
          <cell r="A205" t="str">
            <v>ABD007</v>
          </cell>
        </row>
        <row r="206">
          <cell r="A206" t="str">
            <v>ABD008</v>
          </cell>
        </row>
        <row r="207">
          <cell r="A207" t="str">
            <v>ABD009</v>
          </cell>
        </row>
        <row r="208">
          <cell r="A208" t="str">
            <v>ABH001</v>
          </cell>
        </row>
        <row r="209">
          <cell r="A209" t="str">
            <v>ABI001</v>
          </cell>
        </row>
        <row r="210">
          <cell r="A210" t="str">
            <v>ABU001</v>
          </cell>
        </row>
        <row r="211">
          <cell r="A211" t="str">
            <v>ADA001</v>
          </cell>
        </row>
        <row r="212">
          <cell r="A212" t="str">
            <v>AFR001</v>
          </cell>
        </row>
        <row r="213">
          <cell r="A213" t="str">
            <v>ASI001</v>
          </cell>
        </row>
        <row r="214">
          <cell r="A214" t="str">
            <v>ASI002</v>
          </cell>
        </row>
        <row r="215">
          <cell r="A215" t="str">
            <v>ASS001</v>
          </cell>
        </row>
        <row r="216">
          <cell r="A216" t="str">
            <v>ATI001</v>
          </cell>
        </row>
        <row r="217">
          <cell r="A217" t="str">
            <v>ATI002</v>
          </cell>
        </row>
        <row r="218">
          <cell r="A218" t="str">
            <v>AWL001</v>
          </cell>
        </row>
        <row r="219">
          <cell r="A219" t="str">
            <v>AYA001</v>
          </cell>
        </row>
        <row r="220">
          <cell r="A220" t="str">
            <v>AYU001</v>
          </cell>
        </row>
        <row r="221">
          <cell r="A221" t="str">
            <v>AZI001</v>
          </cell>
        </row>
        <row r="222">
          <cell r="A222" t="str">
            <v>AZI002</v>
          </cell>
        </row>
        <row r="223">
          <cell r="A223" t="str">
            <v>AZI003</v>
          </cell>
        </row>
        <row r="224">
          <cell r="A224" t="str">
            <v>AZI004</v>
          </cell>
        </row>
        <row r="225">
          <cell r="A225" t="str">
            <v>AZI005</v>
          </cell>
        </row>
        <row r="226">
          <cell r="A226" t="str">
            <v>AZI006</v>
          </cell>
        </row>
        <row r="227">
          <cell r="A227" t="str">
            <v>AZI007</v>
          </cell>
        </row>
        <row r="228">
          <cell r="A228" t="str">
            <v>BAH001</v>
          </cell>
        </row>
        <row r="229">
          <cell r="A229" t="str">
            <v>BAH002</v>
          </cell>
        </row>
        <row r="230">
          <cell r="A230" t="str">
            <v>BAH003</v>
          </cell>
        </row>
        <row r="231">
          <cell r="A231" t="str">
            <v>BAK001</v>
          </cell>
        </row>
        <row r="232">
          <cell r="A232" t="str">
            <v>BAK002</v>
          </cell>
        </row>
        <row r="233">
          <cell r="A233" t="str">
            <v>BAL001</v>
          </cell>
        </row>
        <row r="234">
          <cell r="A234" t="str">
            <v>BAL002</v>
          </cell>
        </row>
        <row r="235">
          <cell r="A235" t="str">
            <v>BAL003</v>
          </cell>
        </row>
        <row r="236">
          <cell r="A236" t="str">
            <v>BAQ001</v>
          </cell>
        </row>
        <row r="237">
          <cell r="A237" t="str">
            <v>BAR001</v>
          </cell>
        </row>
        <row r="238">
          <cell r="A238" t="str">
            <v>BAS001</v>
          </cell>
        </row>
        <row r="239">
          <cell r="A239" t="str">
            <v>BAS002</v>
          </cell>
        </row>
        <row r="240">
          <cell r="A240" t="str">
            <v>BAS003</v>
          </cell>
        </row>
        <row r="241">
          <cell r="A241" t="str">
            <v>BAS004</v>
          </cell>
        </row>
        <row r="242">
          <cell r="A242" t="str">
            <v>BAS005</v>
          </cell>
        </row>
        <row r="243">
          <cell r="A243" t="str">
            <v>BAY001</v>
          </cell>
        </row>
        <row r="244">
          <cell r="A244" t="str">
            <v>BAZ001</v>
          </cell>
        </row>
        <row r="245">
          <cell r="A245" t="str">
            <v>BEB001</v>
          </cell>
        </row>
        <row r="246">
          <cell r="A246" t="str">
            <v>BEG001</v>
          </cell>
        </row>
        <row r="247">
          <cell r="A247" t="str">
            <v>BIB001</v>
          </cell>
        </row>
        <row r="248">
          <cell r="A248" t="str">
            <v>BIB002</v>
          </cell>
        </row>
        <row r="249">
          <cell r="A249" t="str">
            <v>BIB003</v>
          </cell>
        </row>
        <row r="250">
          <cell r="A250" t="str">
            <v>BIB004</v>
          </cell>
        </row>
        <row r="251">
          <cell r="A251" t="str">
            <v>BIB005</v>
          </cell>
        </row>
        <row r="252">
          <cell r="A252" t="str">
            <v>BIB006</v>
          </cell>
        </row>
        <row r="253">
          <cell r="A253" t="str">
            <v>BIB007</v>
          </cell>
        </row>
        <row r="254">
          <cell r="A254" t="str">
            <v>BIB008</v>
          </cell>
        </row>
        <row r="255">
          <cell r="A255" t="str">
            <v>BIB009</v>
          </cell>
        </row>
        <row r="256">
          <cell r="A256" t="str">
            <v>BIB010</v>
          </cell>
        </row>
        <row r="257">
          <cell r="A257" t="str">
            <v>BIG011</v>
          </cell>
        </row>
        <row r="258">
          <cell r="A258" t="str">
            <v>BIK001</v>
          </cell>
        </row>
        <row r="259">
          <cell r="A259" t="str">
            <v>BIR001</v>
          </cell>
        </row>
        <row r="260">
          <cell r="A260" t="str">
            <v>BIS001</v>
          </cell>
        </row>
        <row r="261">
          <cell r="A261" t="str">
            <v>BIS002</v>
          </cell>
        </row>
        <row r="262">
          <cell r="A262" t="str">
            <v>BOR001</v>
          </cell>
        </row>
        <row r="263">
          <cell r="A263" t="str">
            <v>BRE001</v>
          </cell>
        </row>
        <row r="264">
          <cell r="A264" t="str">
            <v>BRI001</v>
          </cell>
        </row>
        <row r="265">
          <cell r="A265" t="str">
            <v>BUB001</v>
          </cell>
        </row>
        <row r="266">
          <cell r="A266" t="str">
            <v>AFZ001</v>
          </cell>
        </row>
        <row r="267">
          <cell r="A267" t="str">
            <v>AGH001</v>
          </cell>
        </row>
        <row r="268">
          <cell r="A268" t="str">
            <v>AHA001</v>
          </cell>
        </row>
        <row r="269">
          <cell r="A269" t="str">
            <v>AHA002</v>
          </cell>
        </row>
        <row r="270">
          <cell r="A270" t="str">
            <v>AHA003</v>
          </cell>
        </row>
        <row r="271">
          <cell r="A271" t="str">
            <v>AHA004</v>
          </cell>
        </row>
        <row r="272">
          <cell r="A272" t="str">
            <v>AHM001</v>
          </cell>
        </row>
        <row r="273">
          <cell r="A273" t="str">
            <v>AHM002</v>
          </cell>
        </row>
        <row r="274">
          <cell r="A274" t="str">
            <v>AHM003</v>
          </cell>
        </row>
        <row r="275">
          <cell r="A275" t="str">
            <v>AHM004</v>
          </cell>
        </row>
        <row r="276">
          <cell r="A276" t="str">
            <v>AHM005</v>
          </cell>
        </row>
        <row r="277">
          <cell r="A277" t="str">
            <v>AHM006</v>
          </cell>
        </row>
        <row r="278">
          <cell r="A278" t="str">
            <v>AHM007</v>
          </cell>
        </row>
        <row r="279">
          <cell r="A279" t="str">
            <v>AHM008</v>
          </cell>
        </row>
        <row r="280">
          <cell r="A280" t="str">
            <v>AHM009</v>
          </cell>
        </row>
        <row r="281">
          <cell r="A281" t="str">
            <v>AHM010</v>
          </cell>
        </row>
        <row r="282">
          <cell r="A282" t="str">
            <v>AHM011</v>
          </cell>
        </row>
        <row r="283">
          <cell r="A283" t="str">
            <v>AHM012</v>
          </cell>
        </row>
        <row r="284">
          <cell r="A284" t="str">
            <v>AHM013</v>
          </cell>
        </row>
        <row r="285">
          <cell r="A285" t="str">
            <v>AHM014</v>
          </cell>
        </row>
        <row r="286">
          <cell r="A286" t="str">
            <v>AIN001</v>
          </cell>
        </row>
        <row r="287">
          <cell r="A287" t="str">
            <v>AIS001</v>
          </cell>
        </row>
        <row r="288">
          <cell r="A288" t="str">
            <v>AKB001</v>
          </cell>
        </row>
        <row r="289">
          <cell r="A289" t="str">
            <v>ALA001</v>
          </cell>
        </row>
        <row r="290">
          <cell r="A290" t="str">
            <v>ALA002</v>
          </cell>
        </row>
        <row r="291">
          <cell r="A291" t="str">
            <v>ALI001</v>
          </cell>
        </row>
        <row r="292">
          <cell r="A292" t="str">
            <v>ALI002</v>
          </cell>
        </row>
        <row r="293">
          <cell r="A293" t="str">
            <v>ALI003</v>
          </cell>
        </row>
        <row r="294">
          <cell r="A294" t="str">
            <v>ALI005</v>
          </cell>
        </row>
        <row r="295">
          <cell r="A295" t="str">
            <v>ALI006</v>
          </cell>
        </row>
        <row r="296">
          <cell r="A296" t="str">
            <v>ALK001</v>
          </cell>
        </row>
        <row r="297">
          <cell r="A297" t="str">
            <v>ALL001</v>
          </cell>
        </row>
        <row r="298">
          <cell r="A298" t="str">
            <v>AMA001</v>
          </cell>
        </row>
        <row r="299">
          <cell r="A299" t="str">
            <v>AME001</v>
          </cell>
        </row>
        <row r="300">
          <cell r="A300" t="str">
            <v>AMI001</v>
          </cell>
        </row>
        <row r="301">
          <cell r="A301" t="str">
            <v>AMI002</v>
          </cell>
        </row>
        <row r="302">
          <cell r="A302" t="str">
            <v>AMI003</v>
          </cell>
        </row>
        <row r="303">
          <cell r="A303" t="str">
            <v>AMI005</v>
          </cell>
        </row>
        <row r="304">
          <cell r="A304" t="str">
            <v>AMI006</v>
          </cell>
        </row>
        <row r="305">
          <cell r="A305" t="str">
            <v>AMN001</v>
          </cell>
        </row>
        <row r="306">
          <cell r="A306" t="str">
            <v>AMR001</v>
          </cell>
        </row>
        <row r="307">
          <cell r="A307" t="str">
            <v>AMR002</v>
          </cell>
        </row>
        <row r="308">
          <cell r="A308" t="str">
            <v>ANW001</v>
          </cell>
        </row>
        <row r="309">
          <cell r="A309" t="str">
            <v>ARZ001</v>
          </cell>
        </row>
        <row r="310">
          <cell r="A310" t="str">
            <v>ASA001</v>
          </cell>
        </row>
        <row r="311">
          <cell r="A311" t="str">
            <v>ASA002</v>
          </cell>
        </row>
        <row r="312">
          <cell r="A312" t="str">
            <v>ASA003</v>
          </cell>
        </row>
        <row r="313">
          <cell r="A313" t="str">
            <v>ASA004</v>
          </cell>
        </row>
        <row r="314">
          <cell r="A314" t="str">
            <v>ASA005</v>
          </cell>
        </row>
        <row r="315">
          <cell r="A315" t="str">
            <v>ASD001</v>
          </cell>
        </row>
        <row r="316">
          <cell r="A316" t="str">
            <v>ASH001</v>
          </cell>
        </row>
        <row r="317">
          <cell r="A317" t="str">
            <v>HAB001</v>
          </cell>
        </row>
        <row r="318">
          <cell r="A318" t="str">
            <v>HAB002</v>
          </cell>
        </row>
        <row r="319">
          <cell r="A319" t="str">
            <v>HAB003</v>
          </cell>
        </row>
        <row r="320">
          <cell r="A320" t="str">
            <v>HAB004</v>
          </cell>
        </row>
        <row r="321">
          <cell r="A321" t="str">
            <v>HAB005</v>
          </cell>
        </row>
        <row r="322">
          <cell r="A322" t="str">
            <v>HAB006</v>
          </cell>
        </row>
        <row r="323">
          <cell r="A323" t="str">
            <v>HAD001</v>
          </cell>
        </row>
        <row r="324">
          <cell r="A324" t="str">
            <v>HAD002</v>
          </cell>
        </row>
        <row r="325">
          <cell r="A325" t="str">
            <v>HAF001</v>
          </cell>
        </row>
        <row r="326">
          <cell r="A326" t="str">
            <v>HAF002</v>
          </cell>
        </row>
        <row r="327">
          <cell r="A327" t="str">
            <v>HAF003</v>
          </cell>
        </row>
        <row r="328">
          <cell r="A328" t="str">
            <v>HAI001</v>
          </cell>
        </row>
        <row r="329">
          <cell r="A329" t="str">
            <v>HAI002</v>
          </cell>
        </row>
        <row r="330">
          <cell r="A330" t="str">
            <v>HAK001</v>
          </cell>
        </row>
        <row r="331">
          <cell r="A331" t="str">
            <v>HAK002</v>
          </cell>
        </row>
        <row r="332">
          <cell r="A332" t="str">
            <v>HAL001</v>
          </cell>
        </row>
        <row r="333">
          <cell r="A333" t="str">
            <v>HAM001</v>
          </cell>
        </row>
        <row r="334">
          <cell r="A334" t="str">
            <v>HAM002</v>
          </cell>
        </row>
        <row r="335">
          <cell r="A335" t="str">
            <v>HAM003</v>
          </cell>
        </row>
        <row r="336">
          <cell r="A336" t="str">
            <v>HAM004</v>
          </cell>
        </row>
        <row r="337">
          <cell r="A337" t="str">
            <v>HAM005</v>
          </cell>
        </row>
        <row r="338">
          <cell r="A338" t="str">
            <v>HAM006</v>
          </cell>
        </row>
        <row r="339">
          <cell r="A339" t="str">
            <v>HAM007</v>
          </cell>
        </row>
        <row r="340">
          <cell r="A340" t="str">
            <v>HAN001</v>
          </cell>
        </row>
        <row r="341">
          <cell r="A341" t="str">
            <v>HAN002</v>
          </cell>
        </row>
        <row r="342">
          <cell r="A342" t="str">
            <v>HAQ001</v>
          </cell>
        </row>
        <row r="343">
          <cell r="A343" t="str">
            <v>HAQ002</v>
          </cell>
        </row>
        <row r="344">
          <cell r="A344" t="str">
            <v>HAQ003</v>
          </cell>
        </row>
        <row r="345">
          <cell r="A345" t="str">
            <v>HAR001</v>
          </cell>
        </row>
        <row r="346">
          <cell r="A346" t="str">
            <v>HAR002</v>
          </cell>
        </row>
        <row r="347">
          <cell r="A347" t="str">
            <v>HAS001</v>
          </cell>
        </row>
        <row r="348">
          <cell r="A348" t="str">
            <v>HAS002</v>
          </cell>
        </row>
        <row r="349">
          <cell r="A349" t="str">
            <v>HAS003</v>
          </cell>
        </row>
        <row r="350">
          <cell r="A350" t="str">
            <v>HAS004</v>
          </cell>
        </row>
        <row r="351">
          <cell r="A351" t="str">
            <v>HAY001</v>
          </cell>
        </row>
        <row r="352">
          <cell r="A352" t="str">
            <v>HUM001</v>
          </cell>
        </row>
        <row r="353">
          <cell r="A353" t="str">
            <v>HUM002</v>
          </cell>
        </row>
        <row r="354">
          <cell r="A354" t="str">
            <v>HUS001</v>
          </cell>
        </row>
        <row r="355">
          <cell r="A355" t="str">
            <v>HUS002</v>
          </cell>
        </row>
        <row r="356">
          <cell r="A356" t="str">
            <v>HUS003</v>
          </cell>
        </row>
        <row r="357">
          <cell r="A357" t="str">
            <v>HUS004</v>
          </cell>
        </row>
        <row r="358">
          <cell r="A358" t="str">
            <v>HUS005</v>
          </cell>
        </row>
        <row r="359">
          <cell r="A359" t="str">
            <v>IBB001</v>
          </cell>
        </row>
        <row r="360">
          <cell r="A360" t="str">
            <v>IBR001</v>
          </cell>
        </row>
        <row r="361">
          <cell r="A361" t="str">
            <v>IBR002</v>
          </cell>
        </row>
        <row r="362">
          <cell r="A362" t="str">
            <v>IKR001</v>
          </cell>
        </row>
        <row r="363">
          <cell r="A363" t="str">
            <v>ISH001</v>
          </cell>
        </row>
        <row r="364">
          <cell r="A364" t="str">
            <v>ISH002</v>
          </cell>
        </row>
        <row r="365">
          <cell r="A365" t="str">
            <v>ISH003</v>
          </cell>
        </row>
        <row r="366">
          <cell r="A366" t="str">
            <v>ISM001</v>
          </cell>
        </row>
        <row r="367">
          <cell r="A367" t="str">
            <v>JAA001</v>
          </cell>
        </row>
        <row r="368">
          <cell r="A368" t="str">
            <v>JAB001</v>
          </cell>
        </row>
        <row r="369">
          <cell r="A369" t="str">
            <v>JAB002</v>
          </cell>
        </row>
        <row r="370">
          <cell r="A370" t="str">
            <v>JAF001</v>
          </cell>
        </row>
        <row r="371">
          <cell r="A371" t="str">
            <v>JAL001</v>
          </cell>
        </row>
        <row r="372">
          <cell r="A372" t="str">
            <v>JAL002</v>
          </cell>
        </row>
        <row r="373">
          <cell r="A373" t="str">
            <v>JAL003</v>
          </cell>
        </row>
        <row r="374">
          <cell r="A374" t="str">
            <v>JAL004</v>
          </cell>
        </row>
        <row r="375">
          <cell r="A375" t="str">
            <v>JAM001</v>
          </cell>
        </row>
        <row r="376">
          <cell r="A376" t="str">
            <v>JAM005</v>
          </cell>
        </row>
        <row r="377">
          <cell r="A377" t="str">
            <v>JAM006</v>
          </cell>
        </row>
        <row r="378">
          <cell r="A378" t="str">
            <v>JAM007</v>
          </cell>
        </row>
        <row r="379">
          <cell r="A379" t="str">
            <v>JAM008</v>
          </cell>
        </row>
        <row r="380">
          <cell r="A380" t="str">
            <v>JAM009</v>
          </cell>
        </row>
        <row r="381">
          <cell r="A381" t="str">
            <v>JAN001</v>
          </cell>
        </row>
        <row r="382">
          <cell r="A382" t="str">
            <v>JAN002</v>
          </cell>
        </row>
        <row r="383">
          <cell r="A383" t="str">
            <v>JAN003</v>
          </cell>
        </row>
        <row r="384">
          <cell r="A384" t="str">
            <v>JAV001</v>
          </cell>
        </row>
        <row r="385">
          <cell r="A385" t="str">
            <v>JAW001</v>
          </cell>
        </row>
        <row r="386">
          <cell r="A386" t="str">
            <v>JAW002</v>
          </cell>
        </row>
        <row r="387">
          <cell r="A387" t="str">
            <v>JAW003</v>
          </cell>
        </row>
        <row r="388">
          <cell r="A388" t="str">
            <v>JAW004</v>
          </cell>
        </row>
        <row r="389">
          <cell r="A389" t="str">
            <v>JUM001</v>
          </cell>
        </row>
        <row r="390">
          <cell r="A390" t="str">
            <v>JUM002</v>
          </cell>
        </row>
        <row r="391">
          <cell r="A391" t="str">
            <v>KAB001</v>
          </cell>
        </row>
        <row r="392">
          <cell r="A392" t="str">
            <v>KAB002</v>
          </cell>
        </row>
        <row r="393">
          <cell r="A393" t="str">
            <v>FAH001</v>
          </cell>
        </row>
        <row r="394">
          <cell r="A394" t="str">
            <v>FAI001</v>
          </cell>
        </row>
        <row r="395">
          <cell r="A395" t="str">
            <v>FAK001</v>
          </cell>
        </row>
        <row r="396">
          <cell r="A396" t="str">
            <v>FAR001</v>
          </cell>
        </row>
        <row r="397">
          <cell r="A397" t="str">
            <v>FAR002</v>
          </cell>
        </row>
        <row r="398">
          <cell r="A398" t="str">
            <v>FAR003</v>
          </cell>
        </row>
        <row r="399">
          <cell r="A399" t="str">
            <v>FAR004</v>
          </cell>
        </row>
        <row r="400">
          <cell r="A400" t="str">
            <v>FAR005</v>
          </cell>
        </row>
        <row r="401">
          <cell r="A401" t="str">
            <v>FAR006</v>
          </cell>
        </row>
        <row r="402">
          <cell r="A402" t="str">
            <v>FAR007</v>
          </cell>
        </row>
        <row r="403">
          <cell r="A403" t="str">
            <v>FAR008</v>
          </cell>
        </row>
        <row r="404">
          <cell r="A404" t="str">
            <v>FAT001</v>
          </cell>
        </row>
        <row r="405">
          <cell r="A405" t="str">
            <v>FAT002</v>
          </cell>
        </row>
        <row r="406">
          <cell r="A406" t="str">
            <v>FAT003</v>
          </cell>
        </row>
        <row r="407">
          <cell r="A407" t="str">
            <v>FAT004</v>
          </cell>
        </row>
        <row r="408">
          <cell r="A408" t="str">
            <v>FAT005</v>
          </cell>
        </row>
        <row r="409">
          <cell r="A409" t="str">
            <v>FAW001</v>
          </cell>
        </row>
        <row r="410">
          <cell r="A410" t="str">
            <v>FAW002</v>
          </cell>
        </row>
        <row r="411">
          <cell r="A411" t="str">
            <v>FAW003</v>
          </cell>
        </row>
        <row r="412">
          <cell r="A412" t="str">
            <v>FAW004</v>
          </cell>
        </row>
        <row r="413">
          <cell r="A413" t="str">
            <v>FAY001</v>
          </cell>
        </row>
        <row r="414">
          <cell r="A414" t="str">
            <v>FAY002</v>
          </cell>
        </row>
        <row r="415">
          <cell r="A415" t="str">
            <v>FAY003</v>
          </cell>
        </row>
        <row r="416">
          <cell r="A416" t="str">
            <v>FAZ001</v>
          </cell>
        </row>
        <row r="417">
          <cell r="A417" t="str">
            <v>FED001</v>
          </cell>
        </row>
        <row r="418">
          <cell r="A418" t="str">
            <v>FIR001</v>
          </cell>
        </row>
        <row r="419">
          <cell r="A419" t="str">
            <v>FIR003</v>
          </cell>
        </row>
        <row r="420">
          <cell r="A420" t="str">
            <v>FRD001</v>
          </cell>
        </row>
        <row r="421">
          <cell r="A421" t="str">
            <v>FRE001</v>
          </cell>
        </row>
        <row r="422">
          <cell r="A422" t="str">
            <v>FRI001</v>
          </cell>
        </row>
        <row r="423">
          <cell r="A423" t="str">
            <v>FRI002</v>
          </cell>
        </row>
        <row r="424">
          <cell r="A424" t="str">
            <v>FRN001</v>
          </cell>
        </row>
        <row r="425">
          <cell r="A425" t="str">
            <v>FRN002</v>
          </cell>
        </row>
        <row r="426">
          <cell r="A426" t="str">
            <v>GHA001</v>
          </cell>
        </row>
        <row r="427">
          <cell r="A427" t="str">
            <v>GHA002</v>
          </cell>
        </row>
        <row r="428">
          <cell r="A428" t="str">
            <v>GHA003</v>
          </cell>
        </row>
        <row r="429">
          <cell r="A429" t="str">
            <v>GHE001</v>
          </cell>
        </row>
        <row r="430">
          <cell r="A430" t="str">
            <v>GHE002</v>
          </cell>
        </row>
        <row r="431">
          <cell r="A431" t="str">
            <v>GUL001</v>
          </cell>
        </row>
        <row r="432">
          <cell r="A432" t="str">
            <v>GUL002</v>
          </cell>
        </row>
        <row r="433">
          <cell r="A433" t="str">
            <v>GUL003</v>
          </cell>
        </row>
        <row r="434">
          <cell r="A434" t="str">
            <v>GUL004</v>
          </cell>
        </row>
        <row r="435">
          <cell r="A435" t="str">
            <v>GUL005</v>
          </cell>
        </row>
        <row r="436">
          <cell r="A436" t="str">
            <v>GUL006</v>
          </cell>
        </row>
        <row r="437">
          <cell r="A437" t="str">
            <v>GUL007</v>
          </cell>
        </row>
        <row r="438">
          <cell r="A438" t="str">
            <v>GUL008</v>
          </cell>
        </row>
        <row r="439">
          <cell r="A439" t="str">
            <v>GUL009</v>
          </cell>
        </row>
        <row r="440">
          <cell r="A440" t="str">
            <v>GUL010</v>
          </cell>
        </row>
        <row r="441">
          <cell r="A441" t="str">
            <v>GUL011</v>
          </cell>
        </row>
        <row r="442">
          <cell r="A442" t="str">
            <v>GUL012</v>
          </cell>
        </row>
        <row r="443">
          <cell r="A443" t="str">
            <v>GUL013</v>
          </cell>
        </row>
        <row r="444">
          <cell r="A444" t="str">
            <v>GUL014</v>
          </cell>
        </row>
        <row r="445">
          <cell r="A445" t="str">
            <v>GUL015</v>
          </cell>
        </row>
        <row r="446">
          <cell r="A446" t="str">
            <v>GUL016</v>
          </cell>
        </row>
        <row r="447">
          <cell r="A447" t="str">
            <v>GUL017</v>
          </cell>
        </row>
        <row r="448">
          <cell r="A448" t="str">
            <v>GUL018</v>
          </cell>
        </row>
        <row r="449">
          <cell r="A449" t="str">
            <v>GUL019</v>
          </cell>
        </row>
        <row r="450">
          <cell r="A450" t="str">
            <v>GUL020</v>
          </cell>
        </row>
        <row r="451">
          <cell r="A451" t="str">
            <v>GUL021</v>
          </cell>
        </row>
        <row r="452">
          <cell r="A452" t="str">
            <v>GUL022</v>
          </cell>
        </row>
        <row r="453">
          <cell r="A453" t="str">
            <v>GUL023</v>
          </cell>
        </row>
        <row r="454">
          <cell r="A454" t="str">
            <v>GUL024</v>
          </cell>
        </row>
        <row r="455">
          <cell r="A455" t="str">
            <v>GUL025</v>
          </cell>
        </row>
        <row r="456">
          <cell r="A456" t="str">
            <v>GUL026</v>
          </cell>
        </row>
        <row r="457">
          <cell r="A457" t="str">
            <v>DAU001</v>
          </cell>
        </row>
        <row r="458">
          <cell r="A458" t="str">
            <v>DAW001</v>
          </cell>
        </row>
        <row r="459">
          <cell r="A459" t="str">
            <v>DAY001</v>
          </cell>
        </row>
        <row r="460">
          <cell r="A460" t="str">
            <v>DIN001</v>
          </cell>
        </row>
        <row r="461">
          <cell r="A461" t="str">
            <v>DIN002</v>
          </cell>
        </row>
        <row r="462">
          <cell r="A462" t="str">
            <v>DIN003</v>
          </cell>
        </row>
        <row r="463">
          <cell r="A463" t="str">
            <v>KHA001</v>
          </cell>
        </row>
        <row r="464">
          <cell r="A464" t="str">
            <v>KHA002</v>
          </cell>
        </row>
        <row r="465">
          <cell r="A465" t="str">
            <v>KHA003</v>
          </cell>
        </row>
        <row r="466">
          <cell r="A466" t="str">
            <v>KHA004</v>
          </cell>
        </row>
        <row r="467">
          <cell r="A467" t="str">
            <v>KHA005</v>
          </cell>
        </row>
        <row r="468">
          <cell r="A468" t="str">
            <v>KHA006</v>
          </cell>
        </row>
        <row r="469">
          <cell r="A469" t="str">
            <v>KHA007</v>
          </cell>
        </row>
        <row r="470">
          <cell r="A470" t="str">
            <v>KHA008</v>
          </cell>
        </row>
        <row r="471">
          <cell r="A471" t="str">
            <v>KHA009</v>
          </cell>
        </row>
        <row r="472">
          <cell r="A472" t="str">
            <v>KHA010</v>
          </cell>
        </row>
        <row r="473">
          <cell r="A473" t="str">
            <v>KHA011</v>
          </cell>
        </row>
        <row r="474">
          <cell r="A474" t="str">
            <v>KHS001</v>
          </cell>
        </row>
        <row r="475">
          <cell r="A475" t="str">
            <v>KHU001</v>
          </cell>
        </row>
        <row r="476">
          <cell r="A476" t="str">
            <v>KHU002</v>
          </cell>
        </row>
        <row r="477">
          <cell r="A477" t="str">
            <v>KHU003</v>
          </cell>
        </row>
        <row r="478">
          <cell r="A478" t="str">
            <v>KHU004</v>
          </cell>
        </row>
        <row r="479">
          <cell r="A479" t="str">
            <v>KHU005</v>
          </cell>
        </row>
        <row r="480">
          <cell r="A480" t="str">
            <v>KIF001</v>
          </cell>
        </row>
        <row r="481">
          <cell r="A481" t="str">
            <v>MAJ001</v>
          </cell>
        </row>
        <row r="482">
          <cell r="A482" t="str">
            <v>MAJ002</v>
          </cell>
        </row>
        <row r="483">
          <cell r="A483" t="str">
            <v>MAJ003</v>
          </cell>
        </row>
        <row r="484">
          <cell r="A484" t="str">
            <v>MAL001</v>
          </cell>
        </row>
        <row r="485">
          <cell r="A485" t="str">
            <v>MAM001</v>
          </cell>
        </row>
        <row r="486">
          <cell r="A486" t="str">
            <v>MAN001</v>
          </cell>
        </row>
        <row r="487">
          <cell r="A487" t="str">
            <v>MAN002</v>
          </cell>
        </row>
        <row r="488">
          <cell r="A488" t="str">
            <v>MAN003</v>
          </cell>
        </row>
        <row r="489">
          <cell r="A489" t="str">
            <v>MAR001</v>
          </cell>
        </row>
        <row r="490">
          <cell r="A490" t="str">
            <v>MAR002</v>
          </cell>
        </row>
        <row r="491">
          <cell r="A491" t="str">
            <v>MAS001</v>
          </cell>
        </row>
        <row r="492">
          <cell r="A492" t="str">
            <v>MAS002</v>
          </cell>
        </row>
        <row r="493">
          <cell r="A493" t="str">
            <v>MAS003</v>
          </cell>
        </row>
        <row r="494">
          <cell r="A494" t="str">
            <v>MAS004</v>
          </cell>
        </row>
        <row r="495">
          <cell r="A495" t="str">
            <v>MAT001</v>
          </cell>
        </row>
        <row r="496">
          <cell r="A496" t="str">
            <v>MAT002</v>
          </cell>
        </row>
        <row r="497">
          <cell r="A497" t="str">
            <v>MAT003</v>
          </cell>
        </row>
        <row r="498">
          <cell r="A498" t="str">
            <v>MAU001</v>
          </cell>
        </row>
        <row r="499">
          <cell r="A499" t="str">
            <v>MAY001</v>
          </cell>
        </row>
        <row r="500">
          <cell r="A500" t="str">
            <v>LAI001</v>
          </cell>
        </row>
        <row r="501">
          <cell r="A501" t="str">
            <v>LAI002</v>
          </cell>
        </row>
        <row r="502">
          <cell r="A502" t="str">
            <v>LAI003</v>
          </cell>
        </row>
        <row r="503">
          <cell r="A503" t="str">
            <v>LAJ001</v>
          </cell>
        </row>
        <row r="504">
          <cell r="A504" t="str">
            <v>LAL002</v>
          </cell>
        </row>
        <row r="505">
          <cell r="A505" t="str">
            <v>LAT001</v>
          </cell>
        </row>
        <row r="506">
          <cell r="A506" t="str">
            <v>LAT002</v>
          </cell>
        </row>
        <row r="507">
          <cell r="A507" t="str">
            <v>LIL001</v>
          </cell>
        </row>
        <row r="508">
          <cell r="A508" t="str">
            <v>LIL002</v>
          </cell>
        </row>
        <row r="509">
          <cell r="A509" t="str">
            <v>LIN001</v>
          </cell>
        </row>
        <row r="510">
          <cell r="A510" t="str">
            <v>KAL001</v>
          </cell>
        </row>
        <row r="511">
          <cell r="A511" t="str">
            <v>KAM001</v>
          </cell>
        </row>
        <row r="512">
          <cell r="A512" t="str">
            <v>KAM002</v>
          </cell>
        </row>
        <row r="513">
          <cell r="A513" t="str">
            <v>KAR001</v>
          </cell>
        </row>
        <row r="514">
          <cell r="A514" t="str">
            <v>KAR002</v>
          </cell>
        </row>
        <row r="515">
          <cell r="A515" t="str">
            <v>KAR003</v>
          </cell>
        </row>
        <row r="516">
          <cell r="A516" t="str">
            <v>KAR004</v>
          </cell>
        </row>
        <row r="517">
          <cell r="A517" t="str">
            <v>KAR005</v>
          </cell>
        </row>
        <row r="518">
          <cell r="A518" t="str">
            <v>MEH001</v>
          </cell>
        </row>
        <row r="519">
          <cell r="A519" t="str">
            <v>MER001</v>
          </cell>
        </row>
        <row r="520">
          <cell r="A520" t="str">
            <v>MEY001</v>
          </cell>
        </row>
        <row r="521">
          <cell r="A521" t="str">
            <v>MIR001</v>
          </cell>
        </row>
        <row r="522">
          <cell r="A522" t="str">
            <v>MIR002</v>
          </cell>
        </row>
        <row r="523">
          <cell r="A523" t="str">
            <v>MIR003</v>
          </cell>
        </row>
        <row r="524">
          <cell r="A524" t="str">
            <v>MIR005</v>
          </cell>
        </row>
        <row r="525">
          <cell r="A525" t="str">
            <v>MIR006</v>
          </cell>
        </row>
        <row r="526">
          <cell r="A526" t="str">
            <v>MIR007</v>
          </cell>
        </row>
        <row r="527">
          <cell r="A527" t="str">
            <v>MIS001</v>
          </cell>
        </row>
        <row r="528">
          <cell r="A528" t="str">
            <v>MOB001</v>
          </cell>
        </row>
        <row r="529">
          <cell r="A529" t="str">
            <v>MOH001</v>
          </cell>
        </row>
        <row r="530">
          <cell r="A530" t="str">
            <v>MOH002</v>
          </cell>
        </row>
        <row r="531">
          <cell r="A531" t="str">
            <v>MOH003</v>
          </cell>
        </row>
        <row r="532">
          <cell r="A532" t="str">
            <v>MOH004</v>
          </cell>
        </row>
        <row r="533">
          <cell r="A533" t="str">
            <v>MOH005</v>
          </cell>
        </row>
        <row r="534">
          <cell r="A534" t="str">
            <v>MOH006</v>
          </cell>
        </row>
        <row r="535">
          <cell r="A535" t="str">
            <v>MOH007</v>
          </cell>
        </row>
        <row r="536">
          <cell r="A536" t="str">
            <v>MOH008</v>
          </cell>
        </row>
        <row r="537">
          <cell r="A537" t="str">
            <v>MOH009</v>
          </cell>
        </row>
        <row r="538">
          <cell r="A538" t="str">
            <v>MOH010</v>
          </cell>
        </row>
        <row r="539">
          <cell r="A539" t="str">
            <v>MOH011</v>
          </cell>
        </row>
        <row r="540">
          <cell r="A540" t="str">
            <v>MOH012</v>
          </cell>
        </row>
        <row r="541">
          <cell r="A541" t="str">
            <v>MOH013</v>
          </cell>
        </row>
        <row r="542">
          <cell r="A542" t="str">
            <v>MOH014</v>
          </cell>
        </row>
        <row r="543">
          <cell r="A543" t="str">
            <v>MOH015</v>
          </cell>
        </row>
        <row r="544">
          <cell r="A544" t="str">
            <v>MOH016</v>
          </cell>
        </row>
        <row r="545">
          <cell r="A545" t="str">
            <v>MOH017</v>
          </cell>
        </row>
        <row r="546">
          <cell r="A546" t="str">
            <v>MOH018</v>
          </cell>
        </row>
        <row r="547">
          <cell r="A547" t="str">
            <v>MOH019</v>
          </cell>
        </row>
        <row r="548">
          <cell r="A548" t="str">
            <v>MOH020</v>
          </cell>
        </row>
        <row r="549">
          <cell r="A549" t="str">
            <v>MOH021</v>
          </cell>
        </row>
        <row r="550">
          <cell r="A550" t="str">
            <v>MOH022</v>
          </cell>
        </row>
        <row r="551">
          <cell r="A551" t="str">
            <v>MOH023</v>
          </cell>
        </row>
        <row r="552">
          <cell r="A552" t="str">
            <v>MOH024</v>
          </cell>
        </row>
        <row r="553">
          <cell r="A553" t="str">
            <v>MOH025</v>
          </cell>
        </row>
        <row r="554">
          <cell r="A554" t="str">
            <v>MOH026</v>
          </cell>
        </row>
        <row r="555">
          <cell r="A555" t="str">
            <v>MOH027</v>
          </cell>
        </row>
        <row r="556">
          <cell r="A556" t="str">
            <v>MOH028</v>
          </cell>
        </row>
        <row r="557">
          <cell r="A557" t="str">
            <v>MOH029</v>
          </cell>
        </row>
        <row r="558">
          <cell r="A558" t="str">
            <v>MOH030</v>
          </cell>
        </row>
        <row r="559">
          <cell r="A559" t="str">
            <v>MOM001</v>
          </cell>
        </row>
        <row r="560">
          <cell r="A560" t="str">
            <v>MOS001</v>
          </cell>
        </row>
        <row r="561">
          <cell r="A561" t="str">
            <v>MOW001</v>
          </cell>
        </row>
        <row r="562">
          <cell r="A562" t="str">
            <v>MUH001</v>
          </cell>
        </row>
        <row r="563">
          <cell r="A563" t="str">
            <v>MUH002</v>
          </cell>
        </row>
        <row r="564">
          <cell r="A564" t="str">
            <v>MUH003</v>
          </cell>
        </row>
        <row r="565">
          <cell r="A565" t="str">
            <v>MUH004</v>
          </cell>
        </row>
        <row r="566">
          <cell r="A566" t="str">
            <v>MUH005</v>
          </cell>
        </row>
        <row r="567">
          <cell r="A567" t="str">
            <v>MUJ001</v>
          </cell>
        </row>
        <row r="568">
          <cell r="A568" t="str">
            <v>MUQ001</v>
          </cell>
        </row>
        <row r="569">
          <cell r="A569" t="str">
            <v>MUQ002</v>
          </cell>
        </row>
        <row r="570">
          <cell r="A570" t="str">
            <v>MUR001</v>
          </cell>
        </row>
        <row r="571">
          <cell r="A571" t="str">
            <v>MUS001</v>
          </cell>
        </row>
        <row r="572">
          <cell r="A572" t="str">
            <v>MUS002</v>
          </cell>
        </row>
        <row r="573">
          <cell r="A573" t="str">
            <v>NAB001</v>
          </cell>
        </row>
        <row r="574">
          <cell r="A574" t="str">
            <v>NAB002</v>
          </cell>
        </row>
        <row r="575">
          <cell r="A575" t="str">
            <v>NAB003</v>
          </cell>
        </row>
        <row r="576">
          <cell r="A576" t="str">
            <v>NAB004</v>
          </cell>
        </row>
        <row r="577">
          <cell r="A577" t="str">
            <v>NAB005</v>
          </cell>
        </row>
        <row r="578">
          <cell r="A578" t="str">
            <v>NAB006</v>
          </cell>
        </row>
        <row r="579">
          <cell r="A579" t="str">
            <v>NAD001</v>
          </cell>
        </row>
        <row r="580">
          <cell r="A580" t="str">
            <v>NAD002</v>
          </cell>
        </row>
        <row r="581">
          <cell r="A581" t="str">
            <v>NAE001</v>
          </cell>
        </row>
        <row r="582">
          <cell r="A582" t="str">
            <v>NAF001</v>
          </cell>
        </row>
        <row r="583">
          <cell r="A583" t="str">
            <v>NAF002</v>
          </cell>
        </row>
        <row r="584">
          <cell r="A584" t="str">
            <v>NAI001</v>
          </cell>
        </row>
        <row r="585">
          <cell r="A585" t="str">
            <v>NAI002</v>
          </cell>
        </row>
        <row r="586">
          <cell r="A586" t="str">
            <v>NAJ001</v>
          </cell>
        </row>
        <row r="587">
          <cell r="A587" t="str">
            <v>NAJ002</v>
          </cell>
        </row>
        <row r="588">
          <cell r="A588" t="str">
            <v>NAJ005</v>
          </cell>
        </row>
        <row r="589">
          <cell r="A589" t="str">
            <v>NAJ006</v>
          </cell>
        </row>
        <row r="590">
          <cell r="A590" t="str">
            <v>NAJ007</v>
          </cell>
        </row>
        <row r="591">
          <cell r="A591" t="str">
            <v>NAQ001</v>
          </cell>
        </row>
        <row r="592">
          <cell r="A592" t="str">
            <v>NAS001</v>
          </cell>
        </row>
        <row r="593">
          <cell r="A593" t="str">
            <v>NAS005</v>
          </cell>
        </row>
        <row r="594">
          <cell r="A594" t="str">
            <v>NAS006</v>
          </cell>
        </row>
        <row r="595">
          <cell r="A595" t="str">
            <v>NAS007</v>
          </cell>
        </row>
        <row r="596">
          <cell r="A596" t="str">
            <v>NAS008</v>
          </cell>
        </row>
        <row r="597">
          <cell r="A597" t="str">
            <v>NAV001</v>
          </cell>
        </row>
        <row r="598">
          <cell r="A598" t="str">
            <v>NAW001</v>
          </cell>
        </row>
        <row r="599">
          <cell r="A599" t="str">
            <v>NAW002</v>
          </cell>
        </row>
        <row r="600">
          <cell r="A600" t="str">
            <v>NAZ001</v>
          </cell>
        </row>
        <row r="601">
          <cell r="A601" t="str">
            <v>NAZ002</v>
          </cell>
        </row>
        <row r="602">
          <cell r="A602" t="str">
            <v>NAZ003</v>
          </cell>
        </row>
        <row r="603">
          <cell r="A603" t="str">
            <v>NAZ004</v>
          </cell>
        </row>
        <row r="604">
          <cell r="A604" t="str">
            <v>NAZ005</v>
          </cell>
        </row>
        <row r="605">
          <cell r="A605" t="str">
            <v>NAZ006</v>
          </cell>
        </row>
        <row r="606">
          <cell r="A606" t="str">
            <v>NAZ007</v>
          </cell>
        </row>
        <row r="607">
          <cell r="A607" t="str">
            <v>NAZ008</v>
          </cell>
        </row>
        <row r="608">
          <cell r="A608" t="str">
            <v>NIG001</v>
          </cell>
        </row>
        <row r="609">
          <cell r="A609" t="str">
            <v>NIS001</v>
          </cell>
        </row>
        <row r="610">
          <cell r="A610" t="str">
            <v>NIZ001</v>
          </cell>
        </row>
        <row r="611">
          <cell r="A611" t="str">
            <v>NIZ002</v>
          </cell>
        </row>
        <row r="612">
          <cell r="A612" t="str">
            <v>NOO001</v>
          </cell>
        </row>
        <row r="613">
          <cell r="A613" t="str">
            <v>NOO002</v>
          </cell>
        </row>
        <row r="614">
          <cell r="A614" t="str">
            <v>NOO003</v>
          </cell>
        </row>
        <row r="615">
          <cell r="A615" t="str">
            <v>NOO004</v>
          </cell>
        </row>
        <row r="616">
          <cell r="A616" t="str">
            <v>NOO005</v>
          </cell>
        </row>
        <row r="617">
          <cell r="A617" t="str">
            <v>NOO006</v>
          </cell>
        </row>
        <row r="618">
          <cell r="A618" t="str">
            <v>EHS001</v>
          </cell>
        </row>
        <row r="619">
          <cell r="A619" t="str">
            <v>EHS002</v>
          </cell>
        </row>
        <row r="620">
          <cell r="A620" t="str">
            <v>EHS003</v>
          </cell>
        </row>
        <row r="621">
          <cell r="A621" t="str">
            <v>EMR001</v>
          </cell>
        </row>
        <row r="622">
          <cell r="A622" t="str">
            <v>OSM001</v>
          </cell>
        </row>
        <row r="623">
          <cell r="A623" t="str">
            <v>OSM002</v>
          </cell>
        </row>
        <row r="624">
          <cell r="A624" t="str">
            <v>LTI001</v>
          </cell>
        </row>
        <row r="625">
          <cell r="A625" t="str">
            <v>LUT001</v>
          </cell>
        </row>
        <row r="626">
          <cell r="A626" t="str">
            <v>MAF001</v>
          </cell>
        </row>
        <row r="627">
          <cell r="A627" t="str">
            <v>MAH001</v>
          </cell>
        </row>
        <row r="628">
          <cell r="A628" t="str">
            <v>MAH002</v>
          </cell>
        </row>
        <row r="629">
          <cell r="A629" t="str">
            <v>MAH003</v>
          </cell>
        </row>
        <row r="630">
          <cell r="A630" t="str">
            <v>MAH004</v>
          </cell>
        </row>
        <row r="631">
          <cell r="A631" t="str">
            <v>MAH005</v>
          </cell>
        </row>
        <row r="632">
          <cell r="A632" t="str">
            <v>MAH006</v>
          </cell>
        </row>
        <row r="633">
          <cell r="A633" t="str">
            <v>MAH007</v>
          </cell>
        </row>
        <row r="634">
          <cell r="A634" t="str">
            <v>MAI001</v>
          </cell>
        </row>
        <row r="635">
          <cell r="A635" t="str">
            <v>SEB001</v>
          </cell>
        </row>
        <row r="636">
          <cell r="A636" t="str">
            <v>SED001</v>
          </cell>
        </row>
        <row r="637">
          <cell r="A637" t="str">
            <v>SEE001</v>
          </cell>
        </row>
        <row r="638">
          <cell r="A638" t="str">
            <v>SEE002</v>
          </cell>
        </row>
        <row r="639">
          <cell r="A639" t="str">
            <v>SEK001</v>
          </cell>
        </row>
        <row r="640">
          <cell r="A640" t="str">
            <v>SEM001</v>
          </cell>
        </row>
        <row r="641">
          <cell r="A641" t="str">
            <v>SHA001</v>
          </cell>
        </row>
        <row r="642">
          <cell r="A642" t="str">
            <v>SHA002</v>
          </cell>
        </row>
        <row r="643">
          <cell r="A643" t="str">
            <v>SHA003</v>
          </cell>
        </row>
        <row r="644">
          <cell r="A644" t="str">
            <v>SHA004</v>
          </cell>
        </row>
        <row r="645">
          <cell r="A645" t="str">
            <v>SHA005</v>
          </cell>
        </row>
        <row r="646">
          <cell r="A646" t="str">
            <v>SHA006</v>
          </cell>
        </row>
        <row r="647">
          <cell r="A647" t="str">
            <v>SHA007</v>
          </cell>
        </row>
        <row r="648">
          <cell r="A648" t="str">
            <v>SHA008</v>
          </cell>
        </row>
        <row r="649">
          <cell r="A649" t="str">
            <v>SHA009</v>
          </cell>
        </row>
        <row r="650">
          <cell r="A650" t="str">
            <v>SHA010</v>
          </cell>
        </row>
        <row r="651">
          <cell r="A651" t="str">
            <v>SHA011</v>
          </cell>
        </row>
        <row r="652">
          <cell r="A652" t="str">
            <v>SHA012</v>
          </cell>
        </row>
        <row r="653">
          <cell r="A653" t="str">
            <v>SHA013</v>
          </cell>
        </row>
        <row r="654">
          <cell r="A654" t="str">
            <v>SHA014</v>
          </cell>
        </row>
        <row r="655">
          <cell r="A655" t="str">
            <v>SHA015</v>
          </cell>
        </row>
        <row r="656">
          <cell r="A656" t="str">
            <v>SHA016</v>
          </cell>
        </row>
        <row r="657">
          <cell r="A657" t="str">
            <v>SHA017</v>
          </cell>
        </row>
        <row r="658">
          <cell r="A658" t="str">
            <v>SHA018</v>
          </cell>
        </row>
        <row r="659">
          <cell r="A659" t="str">
            <v>SHA019</v>
          </cell>
        </row>
        <row r="660">
          <cell r="A660" t="str">
            <v>SHA020</v>
          </cell>
        </row>
        <row r="661">
          <cell r="A661" t="str">
            <v>SHA021</v>
          </cell>
        </row>
        <row r="662">
          <cell r="A662" t="str">
            <v>SHA022</v>
          </cell>
        </row>
        <row r="663">
          <cell r="A663" t="str">
            <v>SHA023</v>
          </cell>
        </row>
        <row r="664">
          <cell r="A664" t="str">
            <v>SHA024</v>
          </cell>
        </row>
        <row r="665">
          <cell r="A665" t="str">
            <v>SHA025</v>
          </cell>
        </row>
        <row r="666">
          <cell r="A666" t="str">
            <v>SHA026</v>
          </cell>
        </row>
        <row r="667">
          <cell r="A667" t="str">
            <v>SHA027</v>
          </cell>
        </row>
        <row r="668">
          <cell r="A668" t="str">
            <v>SHA028</v>
          </cell>
        </row>
        <row r="669">
          <cell r="A669" t="str">
            <v>SHA029</v>
          </cell>
        </row>
        <row r="670">
          <cell r="A670" t="str">
            <v>SHA030</v>
          </cell>
        </row>
        <row r="671">
          <cell r="A671" t="str">
            <v>SHA031</v>
          </cell>
        </row>
        <row r="672">
          <cell r="A672" t="str">
            <v>SHA032</v>
          </cell>
        </row>
        <row r="673">
          <cell r="A673" t="str">
            <v>SHA033</v>
          </cell>
        </row>
        <row r="674">
          <cell r="A674" t="str">
            <v>SHA034</v>
          </cell>
        </row>
        <row r="675">
          <cell r="A675" t="str">
            <v>SHE001</v>
          </cell>
        </row>
        <row r="676">
          <cell r="A676" t="str">
            <v>SHI001</v>
          </cell>
        </row>
        <row r="677">
          <cell r="A677" t="str">
            <v>SHI002</v>
          </cell>
        </row>
        <row r="678">
          <cell r="A678" t="str">
            <v>SHO001</v>
          </cell>
        </row>
        <row r="679">
          <cell r="A679" t="str">
            <v>SHO002</v>
          </cell>
        </row>
        <row r="680">
          <cell r="A680" t="str">
            <v>SHQ001</v>
          </cell>
        </row>
        <row r="681">
          <cell r="A681" t="str">
            <v>SHU001</v>
          </cell>
        </row>
        <row r="682">
          <cell r="A682" t="str">
            <v>SHU002</v>
          </cell>
        </row>
        <row r="683">
          <cell r="A683" t="str">
            <v>SIF001</v>
          </cell>
        </row>
        <row r="684">
          <cell r="A684" t="str">
            <v>SIM001</v>
          </cell>
        </row>
        <row r="685">
          <cell r="A685" t="str">
            <v>QAD001</v>
          </cell>
        </row>
        <row r="686">
          <cell r="A686" t="str">
            <v>QAD002</v>
          </cell>
        </row>
        <row r="687">
          <cell r="A687" t="str">
            <v>QAD003</v>
          </cell>
        </row>
        <row r="688">
          <cell r="A688" t="str">
            <v>QAD004</v>
          </cell>
        </row>
        <row r="689">
          <cell r="A689" t="str">
            <v>QAD005</v>
          </cell>
        </row>
        <row r="690">
          <cell r="A690" t="str">
            <v>QAD006</v>
          </cell>
        </row>
        <row r="691">
          <cell r="A691" t="str">
            <v>QAD007</v>
          </cell>
        </row>
        <row r="692">
          <cell r="A692" t="str">
            <v>QAH001</v>
          </cell>
        </row>
        <row r="693">
          <cell r="A693" t="str">
            <v>QAL001</v>
          </cell>
        </row>
        <row r="694">
          <cell r="A694" t="str">
            <v>QAS001</v>
          </cell>
        </row>
        <row r="695">
          <cell r="A695" t="str">
            <v>QAW001</v>
          </cell>
        </row>
        <row r="696">
          <cell r="A696" t="str">
            <v>QAY001</v>
          </cell>
        </row>
        <row r="697">
          <cell r="A697" t="str">
            <v>QEY001</v>
          </cell>
        </row>
        <row r="698">
          <cell r="A698" t="str">
            <v>QEY002</v>
          </cell>
        </row>
        <row r="699">
          <cell r="A699" t="str">
            <v>QIA001</v>
          </cell>
        </row>
        <row r="700">
          <cell r="A700" t="str">
            <v>QIA002</v>
          </cell>
        </row>
        <row r="701">
          <cell r="A701" t="str">
            <v>QUD001</v>
          </cell>
        </row>
        <row r="702">
          <cell r="A702" t="str">
            <v>QUR001</v>
          </cell>
        </row>
        <row r="703">
          <cell r="A703" t="str">
            <v>QUT001</v>
          </cell>
        </row>
        <row r="704">
          <cell r="A704" t="str">
            <v>RAB001</v>
          </cell>
        </row>
        <row r="705">
          <cell r="A705" t="str">
            <v>RAF001</v>
          </cell>
        </row>
        <row r="706">
          <cell r="A706" t="str">
            <v>RAH001</v>
          </cell>
        </row>
        <row r="707">
          <cell r="A707" t="str">
            <v>RAH002</v>
          </cell>
        </row>
        <row r="708">
          <cell r="A708" t="str">
            <v>RAH005</v>
          </cell>
        </row>
        <row r="709">
          <cell r="A709" t="str">
            <v>RAH006</v>
          </cell>
        </row>
        <row r="710">
          <cell r="A710" t="str">
            <v>RAH007</v>
          </cell>
        </row>
        <row r="711">
          <cell r="A711" t="str">
            <v>RAH008</v>
          </cell>
        </row>
        <row r="712">
          <cell r="A712" t="str">
            <v>RAH009</v>
          </cell>
        </row>
        <row r="713">
          <cell r="A713" t="str">
            <v>RAH010</v>
          </cell>
        </row>
        <row r="714">
          <cell r="A714" t="str">
            <v>RAH011</v>
          </cell>
        </row>
        <row r="715">
          <cell r="A715" t="str">
            <v>RAH012</v>
          </cell>
        </row>
        <row r="716">
          <cell r="A716" t="str">
            <v>RAH013</v>
          </cell>
        </row>
        <row r="717">
          <cell r="A717" t="str">
            <v>RAH014</v>
          </cell>
        </row>
        <row r="718">
          <cell r="A718" t="str">
            <v>RAH015</v>
          </cell>
        </row>
        <row r="719">
          <cell r="A719" t="str">
            <v>RAJ001</v>
          </cell>
        </row>
        <row r="720">
          <cell r="A720" t="str">
            <v>RAQ001</v>
          </cell>
        </row>
        <row r="721">
          <cell r="A721" t="str">
            <v>RAT001</v>
          </cell>
        </row>
        <row r="722">
          <cell r="A722" t="str">
            <v>RAU001</v>
          </cell>
        </row>
        <row r="723">
          <cell r="A723" t="str">
            <v>RAW001</v>
          </cell>
        </row>
        <row r="724">
          <cell r="A724" t="str">
            <v>RAY005</v>
          </cell>
        </row>
        <row r="725">
          <cell r="A725" t="str">
            <v>RAZ001</v>
          </cell>
        </row>
        <row r="726">
          <cell r="A726" t="str">
            <v>REZ001</v>
          </cell>
        </row>
        <row r="727">
          <cell r="A727" t="str">
            <v>RUH001</v>
          </cell>
        </row>
        <row r="728">
          <cell r="A728" t="str">
            <v>SAD001</v>
          </cell>
        </row>
        <row r="729">
          <cell r="A729" t="str">
            <v>SAD002</v>
          </cell>
        </row>
        <row r="730">
          <cell r="A730" t="str">
            <v>SAD003</v>
          </cell>
        </row>
        <row r="731">
          <cell r="A731" t="str">
            <v>SAF001</v>
          </cell>
        </row>
        <row r="732">
          <cell r="A732" t="str">
            <v>SAF002</v>
          </cell>
        </row>
        <row r="733">
          <cell r="A733" t="str">
            <v>SAF003</v>
          </cell>
        </row>
        <row r="734">
          <cell r="A734" t="str">
            <v>SAF004</v>
          </cell>
        </row>
        <row r="735">
          <cell r="A735" t="str">
            <v>SAF005</v>
          </cell>
        </row>
        <row r="736">
          <cell r="A736" t="str">
            <v>SAH001</v>
          </cell>
        </row>
        <row r="737">
          <cell r="A737" t="str">
            <v>SAI001</v>
          </cell>
        </row>
        <row r="738">
          <cell r="A738" t="str">
            <v>SAI002</v>
          </cell>
        </row>
        <row r="739">
          <cell r="A739" t="str">
            <v>SAI003</v>
          </cell>
        </row>
        <row r="740">
          <cell r="A740" t="str">
            <v>SAK001</v>
          </cell>
        </row>
        <row r="741">
          <cell r="A741" t="str">
            <v>SAL001</v>
          </cell>
        </row>
        <row r="742">
          <cell r="A742" t="str">
            <v>SAL002</v>
          </cell>
        </row>
        <row r="743">
          <cell r="A743" t="str">
            <v>SAL003</v>
          </cell>
        </row>
        <row r="744">
          <cell r="A744" t="str">
            <v>SAM001</v>
          </cell>
        </row>
        <row r="745">
          <cell r="A745" t="str">
            <v>SAM002</v>
          </cell>
        </row>
        <row r="746">
          <cell r="A746" t="str">
            <v>SAM003</v>
          </cell>
        </row>
        <row r="747">
          <cell r="A747" t="str">
            <v>SAM004</v>
          </cell>
        </row>
        <row r="748">
          <cell r="A748" t="str">
            <v>SAM005</v>
          </cell>
        </row>
        <row r="749">
          <cell r="A749" t="str">
            <v>SAN001</v>
          </cell>
        </row>
        <row r="750">
          <cell r="A750" t="str">
            <v>SAN002</v>
          </cell>
        </row>
        <row r="751">
          <cell r="A751" t="str">
            <v>SAR001</v>
          </cell>
        </row>
        <row r="752">
          <cell r="A752" t="str">
            <v>SAR002</v>
          </cell>
        </row>
        <row r="753">
          <cell r="A753" t="str">
            <v>SAR003</v>
          </cell>
        </row>
        <row r="754">
          <cell r="A754" t="str">
            <v>SAT001</v>
          </cell>
        </row>
        <row r="755">
          <cell r="A755" t="str">
            <v>SAY001</v>
          </cell>
        </row>
        <row r="756">
          <cell r="A756" t="str">
            <v>SAY005</v>
          </cell>
        </row>
        <row r="757">
          <cell r="A757" t="str">
            <v>UMR001</v>
          </cell>
        </row>
        <row r="758">
          <cell r="A758" t="str">
            <v>TAH001</v>
          </cell>
        </row>
        <row r="759">
          <cell r="A759" t="str">
            <v>TAH002</v>
          </cell>
        </row>
        <row r="760">
          <cell r="A760" t="str">
            <v>TAL001</v>
          </cell>
        </row>
        <row r="761">
          <cell r="A761" t="str">
            <v>TAN001</v>
          </cell>
        </row>
        <row r="762">
          <cell r="A762" t="str">
            <v>TAW001</v>
          </cell>
        </row>
        <row r="763">
          <cell r="A763" t="str">
            <v>TUR001</v>
          </cell>
        </row>
        <row r="764">
          <cell r="A764" t="str">
            <v>ZZ999</v>
          </cell>
        </row>
        <row r="765">
          <cell r="A765" t="str">
            <v>USM001</v>
          </cell>
        </row>
        <row r="766">
          <cell r="A766" t="str">
            <v>VIC001</v>
          </cell>
        </row>
        <row r="767">
          <cell r="A767" t="str">
            <v>WAH001</v>
          </cell>
        </row>
        <row r="768">
          <cell r="A768" t="str">
            <v>WAH002</v>
          </cell>
        </row>
        <row r="769">
          <cell r="A769" t="str">
            <v>WAH003</v>
          </cell>
        </row>
        <row r="770">
          <cell r="A770" t="str">
            <v>WAH004</v>
          </cell>
        </row>
        <row r="771">
          <cell r="A771" t="str">
            <v>WAH005</v>
          </cell>
        </row>
        <row r="772">
          <cell r="A772" t="str">
            <v>WAH006</v>
          </cell>
        </row>
        <row r="773">
          <cell r="A773" t="str">
            <v>WAI001</v>
          </cell>
        </row>
        <row r="774">
          <cell r="A774" t="str">
            <v>WAK001</v>
          </cell>
        </row>
        <row r="775">
          <cell r="A775" t="str">
            <v>WAK002</v>
          </cell>
        </row>
        <row r="776">
          <cell r="A776" t="str">
            <v>WAL001</v>
          </cell>
        </row>
        <row r="777">
          <cell r="A777" t="str">
            <v>WAL002</v>
          </cell>
        </row>
        <row r="778">
          <cell r="A778" t="str">
            <v>WAL003</v>
          </cell>
        </row>
        <row r="779">
          <cell r="A779" t="str">
            <v>WAL004</v>
          </cell>
        </row>
        <row r="780">
          <cell r="A780" t="str">
            <v>WAM001</v>
          </cell>
        </row>
        <row r="781">
          <cell r="A781" t="str">
            <v>WAS001</v>
          </cell>
        </row>
        <row r="782">
          <cell r="A782" t="str">
            <v>WAS002</v>
          </cell>
        </row>
        <row r="783">
          <cell r="A783" t="str">
            <v>SUH001</v>
          </cell>
        </row>
        <row r="784">
          <cell r="A784" t="str">
            <v>SUH002</v>
          </cell>
        </row>
        <row r="785">
          <cell r="A785" t="str">
            <v>SUL001</v>
          </cell>
        </row>
        <row r="786">
          <cell r="A786" t="str">
            <v>SUN001</v>
          </cell>
        </row>
        <row r="787">
          <cell r="A787" t="str">
            <v>SUR001</v>
          </cell>
        </row>
        <row r="788">
          <cell r="A788" t="str">
            <v>SOH001</v>
          </cell>
        </row>
        <row r="789">
          <cell r="A789" t="str">
            <v>SOR001</v>
          </cell>
        </row>
        <row r="790">
          <cell r="A790" t="str">
            <v>SOS001</v>
          </cell>
        </row>
        <row r="791">
          <cell r="A791" t="str">
            <v>PAD001</v>
          </cell>
        </row>
        <row r="792">
          <cell r="A792" t="str">
            <v>PAL001</v>
          </cell>
        </row>
        <row r="793">
          <cell r="A793" t="str">
            <v>PAR001</v>
          </cell>
        </row>
        <row r="794">
          <cell r="A794" t="str">
            <v>PAR002</v>
          </cell>
        </row>
        <row r="795">
          <cell r="A795" t="str">
            <v>PAR003</v>
          </cell>
        </row>
        <row r="796">
          <cell r="A796" t="str">
            <v>PAS001</v>
          </cell>
        </row>
        <row r="797">
          <cell r="A797" t="str">
            <v>PID001</v>
          </cell>
        </row>
        <row r="798">
          <cell r="A798" t="str">
            <v>YAH001</v>
          </cell>
        </row>
        <row r="799">
          <cell r="A799" t="str">
            <v>YAR001</v>
          </cell>
        </row>
        <row r="800">
          <cell r="A800" t="str">
            <v>YAS001</v>
          </cell>
        </row>
        <row r="801">
          <cell r="A801" t="str">
            <v>YAS002</v>
          </cell>
        </row>
        <row r="802">
          <cell r="A802" t="str">
            <v>YAT001</v>
          </cell>
        </row>
        <row r="803">
          <cell r="A803" t="str">
            <v>YUS001</v>
          </cell>
        </row>
        <row r="804">
          <cell r="A804" t="str">
            <v>YUS003</v>
          </cell>
        </row>
        <row r="805">
          <cell r="A805" t="str">
            <v>ZAB001</v>
          </cell>
        </row>
        <row r="806">
          <cell r="A806" t="str">
            <v>ZAB002</v>
          </cell>
        </row>
        <row r="807">
          <cell r="A807" t="str">
            <v>ZAB003</v>
          </cell>
        </row>
        <row r="808">
          <cell r="A808" t="str">
            <v>ZAH001</v>
          </cell>
        </row>
        <row r="809">
          <cell r="A809" t="str">
            <v>ZAH002</v>
          </cell>
        </row>
        <row r="810">
          <cell r="A810" t="str">
            <v>ZAH003</v>
          </cell>
        </row>
        <row r="811">
          <cell r="A811" t="str">
            <v>ZAH004</v>
          </cell>
        </row>
        <row r="812">
          <cell r="A812" t="str">
            <v>ZAH005</v>
          </cell>
        </row>
        <row r="813">
          <cell r="A813" t="str">
            <v>ZAH006</v>
          </cell>
        </row>
        <row r="814">
          <cell r="A814" t="str">
            <v>ZAH007</v>
          </cell>
        </row>
        <row r="815">
          <cell r="A815" t="str">
            <v>ZAI001</v>
          </cell>
        </row>
        <row r="816">
          <cell r="A816" t="str">
            <v>ZAI002</v>
          </cell>
        </row>
        <row r="817">
          <cell r="A817" t="str">
            <v>ZAI003</v>
          </cell>
        </row>
        <row r="818">
          <cell r="A818" t="str">
            <v>ZAI004</v>
          </cell>
        </row>
        <row r="819">
          <cell r="A819" t="str">
            <v>ZAL001</v>
          </cell>
        </row>
        <row r="820">
          <cell r="A820" t="str">
            <v>ZAL002</v>
          </cell>
        </row>
        <row r="821">
          <cell r="A821" t="str">
            <v>ZAM001</v>
          </cell>
        </row>
        <row r="822">
          <cell r="A822" t="str">
            <v>ZAM002</v>
          </cell>
        </row>
        <row r="823">
          <cell r="A823" t="str">
            <v>ZAM003</v>
          </cell>
        </row>
        <row r="824">
          <cell r="A824" t="str">
            <v>ZAM004</v>
          </cell>
        </row>
        <row r="825">
          <cell r="A825" t="str">
            <v>ZAR001</v>
          </cell>
        </row>
        <row r="826">
          <cell r="A826" t="str">
            <v>ZAR002</v>
          </cell>
        </row>
        <row r="827">
          <cell r="A827" t="str">
            <v>ZAR003</v>
          </cell>
        </row>
        <row r="828">
          <cell r="A828" t="str">
            <v>ZEB001</v>
          </cell>
        </row>
        <row r="829">
          <cell r="A829" t="str">
            <v>ZEB002</v>
          </cell>
        </row>
        <row r="830">
          <cell r="A830" t="str">
            <v>ZEK001</v>
          </cell>
        </row>
        <row r="831">
          <cell r="A831" t="str">
            <v>ZEK002</v>
          </cell>
        </row>
        <row r="832">
          <cell r="A832" t="str">
            <v>ZIA001</v>
          </cell>
        </row>
        <row r="833">
          <cell r="A833" t="str">
            <v>ZIA002</v>
          </cell>
        </row>
        <row r="834">
          <cell r="A834" t="str">
            <v>ZIA003</v>
          </cell>
        </row>
        <row r="835">
          <cell r="A835" t="str">
            <v>ZIB001</v>
          </cell>
        </row>
        <row r="836">
          <cell r="A836" t="str">
            <v>ZIT001</v>
          </cell>
        </row>
        <row r="837">
          <cell r="A837" t="str">
            <v>ZUL001</v>
          </cell>
        </row>
        <row r="838">
          <cell r="A838" t="str">
            <v>ZUL002</v>
          </cell>
        </row>
        <row r="839">
          <cell r="A839" t="str">
            <v>ZUL003</v>
          </cell>
        </row>
        <row r="840">
          <cell r="A840" t="str">
            <v>ZUL004</v>
          </cell>
        </row>
        <row r="841">
          <cell r="A841" t="str">
            <v>ZUM001</v>
          </cell>
        </row>
        <row r="842">
          <cell r="A842" t="str">
            <v>ZUM002</v>
          </cell>
        </row>
        <row r="843">
          <cell r="A843" t="str">
            <v>ZZ999</v>
          </cell>
        </row>
        <row r="844">
          <cell r="A844" t="str">
            <v>DUMY</v>
          </cell>
        </row>
        <row r="845">
          <cell r="A845" t="str">
            <v>00000060</v>
          </cell>
        </row>
        <row r="846">
          <cell r="A846" t="str">
            <v>00000204</v>
          </cell>
        </row>
        <row r="847">
          <cell r="A847" t="str">
            <v>00000208</v>
          </cell>
        </row>
        <row r="848">
          <cell r="A848" t="str">
            <v>00000223</v>
          </cell>
        </row>
        <row r="849">
          <cell r="A849" t="str">
            <v>00000224</v>
          </cell>
        </row>
        <row r="850">
          <cell r="A850" t="str">
            <v>00000234</v>
          </cell>
        </row>
        <row r="851">
          <cell r="A851" t="str">
            <v>00000361</v>
          </cell>
        </row>
        <row r="852">
          <cell r="A852" t="str">
            <v>00000386</v>
          </cell>
        </row>
        <row r="853">
          <cell r="A853" t="str">
            <v>00000400</v>
          </cell>
        </row>
        <row r="854">
          <cell r="A854" t="str">
            <v>00000404</v>
          </cell>
        </row>
        <row r="855">
          <cell r="A855" t="str">
            <v>00000430</v>
          </cell>
        </row>
        <row r="856">
          <cell r="A856" t="str">
            <v>00000597</v>
          </cell>
        </row>
        <row r="857">
          <cell r="A857" t="str">
            <v>00000598</v>
          </cell>
        </row>
        <row r="858">
          <cell r="A858" t="str">
            <v>00000601</v>
          </cell>
        </row>
        <row r="859">
          <cell r="A859" t="str">
            <v>00000604</v>
          </cell>
        </row>
        <row r="860">
          <cell r="A860" t="str">
            <v>00000621</v>
          </cell>
        </row>
        <row r="861">
          <cell r="A861" t="str">
            <v>00000630</v>
          </cell>
        </row>
        <row r="862">
          <cell r="A862" t="str">
            <v>00000635</v>
          </cell>
        </row>
        <row r="863">
          <cell r="A863" t="str">
            <v>00000649</v>
          </cell>
        </row>
        <row r="864">
          <cell r="A864" t="str">
            <v>00000678</v>
          </cell>
        </row>
        <row r="865">
          <cell r="A865" t="str">
            <v>00000681</v>
          </cell>
        </row>
        <row r="866">
          <cell r="A866" t="str">
            <v>00000692</v>
          </cell>
        </row>
        <row r="867">
          <cell r="A867" t="str">
            <v>00000693</v>
          </cell>
        </row>
        <row r="868">
          <cell r="A868" t="str">
            <v>00000709</v>
          </cell>
        </row>
        <row r="869">
          <cell r="A869" t="str">
            <v>00000713</v>
          </cell>
        </row>
        <row r="870">
          <cell r="A870" t="str">
            <v>00000714</v>
          </cell>
        </row>
        <row r="871">
          <cell r="A871" t="str">
            <v>00000717</v>
          </cell>
        </row>
        <row r="872">
          <cell r="A872" t="str">
            <v>00000719</v>
          </cell>
        </row>
        <row r="873">
          <cell r="A873" t="str">
            <v>00000749</v>
          </cell>
        </row>
        <row r="874">
          <cell r="A874" t="str">
            <v>00000761</v>
          </cell>
        </row>
        <row r="875">
          <cell r="A875" t="str">
            <v>00000766</v>
          </cell>
        </row>
        <row r="876">
          <cell r="A876" t="str">
            <v>00000792</v>
          </cell>
        </row>
        <row r="877">
          <cell r="A877" t="str">
            <v>00000811</v>
          </cell>
        </row>
        <row r="878">
          <cell r="A878" t="str">
            <v>00000817</v>
          </cell>
        </row>
        <row r="879">
          <cell r="A879" t="str">
            <v>00000822</v>
          </cell>
        </row>
        <row r="880">
          <cell r="A880" t="str">
            <v>00000830</v>
          </cell>
        </row>
        <row r="881">
          <cell r="A881" t="str">
            <v>00000842</v>
          </cell>
        </row>
        <row r="882">
          <cell r="A882" t="str">
            <v>00000847</v>
          </cell>
        </row>
        <row r="883">
          <cell r="A883" t="str">
            <v>00000867</v>
          </cell>
        </row>
        <row r="884">
          <cell r="A884" t="str">
            <v>00000872</v>
          </cell>
        </row>
        <row r="885">
          <cell r="A885" t="str">
            <v>00000893</v>
          </cell>
        </row>
        <row r="886">
          <cell r="A886" t="str">
            <v>00000914</v>
          </cell>
        </row>
        <row r="887">
          <cell r="A887" t="str">
            <v>00000925</v>
          </cell>
        </row>
        <row r="888">
          <cell r="A888" t="str">
            <v>00000938</v>
          </cell>
        </row>
        <row r="889">
          <cell r="A889" t="str">
            <v>00000939</v>
          </cell>
        </row>
        <row r="890">
          <cell r="A890" t="str">
            <v>00000940</v>
          </cell>
        </row>
        <row r="891">
          <cell r="A891" t="str">
            <v>00000941</v>
          </cell>
        </row>
        <row r="892">
          <cell r="A892" t="str">
            <v>00000944</v>
          </cell>
        </row>
        <row r="893">
          <cell r="A893" t="str">
            <v>00000945</v>
          </cell>
        </row>
        <row r="894">
          <cell r="A894" t="str">
            <v>00000955</v>
          </cell>
        </row>
        <row r="895">
          <cell r="A895" t="str">
            <v>00000959</v>
          </cell>
        </row>
        <row r="896">
          <cell r="A896" t="str">
            <v>00000980</v>
          </cell>
        </row>
        <row r="897">
          <cell r="A897" t="str">
            <v>00000984</v>
          </cell>
        </row>
        <row r="898">
          <cell r="A898" t="str">
            <v>00000992</v>
          </cell>
        </row>
        <row r="899">
          <cell r="A899" t="str">
            <v>00001002</v>
          </cell>
        </row>
        <row r="900">
          <cell r="A900" t="str">
            <v>00001003</v>
          </cell>
        </row>
        <row r="901">
          <cell r="A901" t="str">
            <v>00001005</v>
          </cell>
        </row>
        <row r="902">
          <cell r="A902" t="str">
            <v>00001020</v>
          </cell>
        </row>
        <row r="903">
          <cell r="A903" t="str">
            <v>00001024</v>
          </cell>
        </row>
        <row r="904">
          <cell r="A904" t="str">
            <v>00001028</v>
          </cell>
        </row>
        <row r="905">
          <cell r="A905" t="str">
            <v>00001032</v>
          </cell>
        </row>
        <row r="906">
          <cell r="A906" t="str">
            <v>00001035</v>
          </cell>
        </row>
        <row r="907">
          <cell r="A907" t="str">
            <v>00001041</v>
          </cell>
        </row>
        <row r="908">
          <cell r="A908" t="str">
            <v>00001055</v>
          </cell>
        </row>
        <row r="909">
          <cell r="A909" t="str">
            <v>00001074</v>
          </cell>
        </row>
        <row r="910">
          <cell r="A910" t="str">
            <v>00001079</v>
          </cell>
        </row>
        <row r="911">
          <cell r="A911" t="str">
            <v>00001085</v>
          </cell>
        </row>
        <row r="912">
          <cell r="A912" t="str">
            <v>00001087</v>
          </cell>
        </row>
        <row r="913">
          <cell r="A913" t="str">
            <v>00001134</v>
          </cell>
        </row>
        <row r="914">
          <cell r="A914" t="str">
            <v>00001144</v>
          </cell>
        </row>
        <row r="915">
          <cell r="A915" t="str">
            <v>00001153</v>
          </cell>
        </row>
        <row r="916">
          <cell r="A916" t="str">
            <v>00001160</v>
          </cell>
        </row>
        <row r="917">
          <cell r="A917" t="str">
            <v>00001172</v>
          </cell>
        </row>
        <row r="918">
          <cell r="A918" t="str">
            <v>00001179</v>
          </cell>
        </row>
        <row r="919">
          <cell r="A919" t="str">
            <v>00001190</v>
          </cell>
        </row>
        <row r="920">
          <cell r="A920" t="str">
            <v>00001191</v>
          </cell>
        </row>
        <row r="921">
          <cell r="A921" t="str">
            <v>00001201</v>
          </cell>
        </row>
        <row r="922">
          <cell r="A922" t="str">
            <v>00001204</v>
          </cell>
        </row>
        <row r="923">
          <cell r="A923" t="str">
            <v>00001212</v>
          </cell>
        </row>
        <row r="924">
          <cell r="A924" t="str">
            <v>00001214</v>
          </cell>
        </row>
        <row r="925">
          <cell r="A925" t="str">
            <v>00001219</v>
          </cell>
        </row>
        <row r="926">
          <cell r="A926" t="str">
            <v>00001264</v>
          </cell>
        </row>
        <row r="927">
          <cell r="A927" t="str">
            <v>00001290</v>
          </cell>
        </row>
        <row r="928">
          <cell r="A928" t="str">
            <v>00001295</v>
          </cell>
        </row>
        <row r="929">
          <cell r="A929" t="str">
            <v>00001325</v>
          </cell>
        </row>
        <row r="930">
          <cell r="A930" t="str">
            <v>00001379</v>
          </cell>
        </row>
        <row r="931">
          <cell r="A931" t="str">
            <v>00001453</v>
          </cell>
        </row>
        <row r="932">
          <cell r="A932" t="str">
            <v>00001454</v>
          </cell>
        </row>
        <row r="933">
          <cell r="A933" t="str">
            <v>00001456</v>
          </cell>
        </row>
        <row r="934">
          <cell r="A934" t="str">
            <v>00001459</v>
          </cell>
        </row>
        <row r="935">
          <cell r="A935" t="str">
            <v>00001461</v>
          </cell>
        </row>
        <row r="936">
          <cell r="A936" t="str">
            <v>00001469</v>
          </cell>
        </row>
        <row r="937">
          <cell r="A937" t="str">
            <v>00001484</v>
          </cell>
        </row>
        <row r="938">
          <cell r="A938" t="str">
            <v>00001490</v>
          </cell>
        </row>
        <row r="939">
          <cell r="A939" t="str">
            <v>00001495</v>
          </cell>
        </row>
        <row r="940">
          <cell r="A940" t="str">
            <v>00001501</v>
          </cell>
        </row>
        <row r="941">
          <cell r="A941" t="str">
            <v>00001503</v>
          </cell>
        </row>
        <row r="942">
          <cell r="A942" t="str">
            <v>00001504</v>
          </cell>
        </row>
        <row r="943">
          <cell r="A943" t="str">
            <v>00001510</v>
          </cell>
        </row>
        <row r="944">
          <cell r="A944" t="str">
            <v>00001511</v>
          </cell>
        </row>
        <row r="945">
          <cell r="A945" t="str">
            <v>00001519</v>
          </cell>
        </row>
        <row r="946">
          <cell r="A946" t="str">
            <v>00001520</v>
          </cell>
        </row>
        <row r="947">
          <cell r="A947" t="str">
            <v>00001522</v>
          </cell>
        </row>
        <row r="948">
          <cell r="A948" t="str">
            <v>00001526</v>
          </cell>
        </row>
        <row r="949">
          <cell r="A949" t="str">
            <v>00001527</v>
          </cell>
        </row>
        <row r="950">
          <cell r="A950" t="str">
            <v>00001529</v>
          </cell>
        </row>
        <row r="951">
          <cell r="A951" t="str">
            <v>00001536</v>
          </cell>
        </row>
        <row r="952">
          <cell r="A952" t="str">
            <v>00001543</v>
          </cell>
        </row>
        <row r="953">
          <cell r="A953" t="str">
            <v>00001545</v>
          </cell>
        </row>
        <row r="954">
          <cell r="A954" t="str">
            <v>00001546</v>
          </cell>
        </row>
        <row r="955">
          <cell r="A955" t="str">
            <v>00001547</v>
          </cell>
        </row>
        <row r="956">
          <cell r="A956" t="str">
            <v>00001550</v>
          </cell>
        </row>
        <row r="957">
          <cell r="A957" t="str">
            <v>00001553</v>
          </cell>
        </row>
        <row r="958">
          <cell r="A958" t="str">
            <v>00001559</v>
          </cell>
        </row>
        <row r="959">
          <cell r="A959" t="str">
            <v>00001562</v>
          </cell>
        </row>
        <row r="960">
          <cell r="A960" t="str">
            <v>00001564</v>
          </cell>
        </row>
        <row r="961">
          <cell r="A961" t="str">
            <v>00001565</v>
          </cell>
        </row>
        <row r="962">
          <cell r="A962" t="str">
            <v>00001571</v>
          </cell>
        </row>
        <row r="963">
          <cell r="A963" t="str">
            <v>00001572</v>
          </cell>
        </row>
        <row r="964">
          <cell r="A964" t="str">
            <v>00001576</v>
          </cell>
        </row>
        <row r="965">
          <cell r="A965" t="str">
            <v>00001579</v>
          </cell>
        </row>
        <row r="966">
          <cell r="A966" t="str">
            <v>00001581</v>
          </cell>
        </row>
        <row r="967">
          <cell r="A967" t="str">
            <v>00001582</v>
          </cell>
        </row>
        <row r="968">
          <cell r="A968" t="str">
            <v>00001583</v>
          </cell>
        </row>
        <row r="969">
          <cell r="A969" t="str">
            <v>00001584</v>
          </cell>
        </row>
        <row r="970">
          <cell r="A970" t="str">
            <v>00001585</v>
          </cell>
        </row>
        <row r="971">
          <cell r="A971" t="str">
            <v>00001587</v>
          </cell>
        </row>
        <row r="972">
          <cell r="A972" t="str">
            <v>00001588</v>
          </cell>
        </row>
        <row r="973">
          <cell r="A973" t="str">
            <v>00001589</v>
          </cell>
        </row>
        <row r="974">
          <cell r="A974" t="str">
            <v>00001590</v>
          </cell>
        </row>
        <row r="975">
          <cell r="A975" t="str">
            <v>00001591</v>
          </cell>
        </row>
        <row r="976">
          <cell r="A976" t="str">
            <v>00001599</v>
          </cell>
        </row>
        <row r="977">
          <cell r="A977" t="str">
            <v>00001600</v>
          </cell>
        </row>
        <row r="978">
          <cell r="A978" t="str">
            <v>00001602</v>
          </cell>
        </row>
        <row r="979">
          <cell r="A979" t="str">
            <v>00001607</v>
          </cell>
        </row>
        <row r="980">
          <cell r="A980" t="str">
            <v>00001608</v>
          </cell>
        </row>
        <row r="981">
          <cell r="A981" t="str">
            <v>00001614</v>
          </cell>
        </row>
        <row r="982">
          <cell r="A982" t="str">
            <v>00001615</v>
          </cell>
        </row>
        <row r="983">
          <cell r="A983" t="str">
            <v>00001616</v>
          </cell>
        </row>
        <row r="984">
          <cell r="A984" t="str">
            <v>00001619</v>
          </cell>
        </row>
        <row r="985">
          <cell r="A985" t="str">
            <v>00001623</v>
          </cell>
        </row>
        <row r="986">
          <cell r="A986" t="str">
            <v>00001624</v>
          </cell>
        </row>
        <row r="987">
          <cell r="A987" t="str">
            <v>00001628</v>
          </cell>
        </row>
        <row r="988">
          <cell r="A988" t="str">
            <v>00001635</v>
          </cell>
        </row>
        <row r="989">
          <cell r="A989" t="str">
            <v>00001636</v>
          </cell>
        </row>
        <row r="990">
          <cell r="A990" t="str">
            <v>00001637</v>
          </cell>
        </row>
        <row r="991">
          <cell r="A991" t="str">
            <v>00001639</v>
          </cell>
        </row>
        <row r="992">
          <cell r="A992" t="str">
            <v>00001640</v>
          </cell>
        </row>
        <row r="993">
          <cell r="A993" t="str">
            <v>00001641</v>
          </cell>
        </row>
        <row r="994">
          <cell r="A994" t="str">
            <v>00001642</v>
          </cell>
        </row>
        <row r="995">
          <cell r="A995" t="str">
            <v>00001644</v>
          </cell>
        </row>
        <row r="996">
          <cell r="A996" t="str">
            <v>00001645</v>
          </cell>
        </row>
        <row r="997">
          <cell r="A997" t="str">
            <v>00001646</v>
          </cell>
        </row>
        <row r="998">
          <cell r="A998" t="str">
            <v>00001648</v>
          </cell>
        </row>
        <row r="999">
          <cell r="A999" t="str">
            <v>00001649</v>
          </cell>
        </row>
        <row r="1000">
          <cell r="A1000" t="str">
            <v>00001650</v>
          </cell>
        </row>
        <row r="1001">
          <cell r="A1001" t="str">
            <v>00001651</v>
          </cell>
        </row>
        <row r="1002">
          <cell r="A1002" t="str">
            <v>00001652</v>
          </cell>
        </row>
        <row r="1003">
          <cell r="A1003" t="str">
            <v>00001653</v>
          </cell>
        </row>
        <row r="1004">
          <cell r="A1004" t="str">
            <v>00001655</v>
          </cell>
        </row>
        <row r="1005">
          <cell r="A1005" t="str">
            <v>00001656</v>
          </cell>
        </row>
        <row r="1006">
          <cell r="A1006" t="str">
            <v>00001658</v>
          </cell>
        </row>
        <row r="1007">
          <cell r="A1007" t="str">
            <v>00001660</v>
          </cell>
        </row>
        <row r="1008">
          <cell r="A1008" t="str">
            <v>00001661</v>
          </cell>
        </row>
        <row r="1009">
          <cell r="A1009" t="str">
            <v>00001662</v>
          </cell>
        </row>
        <row r="1010">
          <cell r="A1010" t="str">
            <v>00001663</v>
          </cell>
        </row>
        <row r="1011">
          <cell r="A1011" t="str">
            <v>00001664</v>
          </cell>
        </row>
        <row r="1012">
          <cell r="A1012" t="str">
            <v>00001665</v>
          </cell>
        </row>
        <row r="1013">
          <cell r="A1013" t="str">
            <v>00001666</v>
          </cell>
        </row>
        <row r="1014">
          <cell r="A1014" t="str">
            <v>00001667</v>
          </cell>
        </row>
        <row r="1015">
          <cell r="A1015" t="str">
            <v>00001669</v>
          </cell>
        </row>
        <row r="1016">
          <cell r="A1016" t="str">
            <v>00001670</v>
          </cell>
        </row>
        <row r="1017">
          <cell r="A1017" t="str">
            <v>00001671</v>
          </cell>
        </row>
        <row r="1018">
          <cell r="A1018" t="str">
            <v>00001673</v>
          </cell>
        </row>
        <row r="1019">
          <cell r="A1019" t="str">
            <v>00001675</v>
          </cell>
        </row>
        <row r="1020">
          <cell r="A1020" t="str">
            <v>00001676</v>
          </cell>
        </row>
        <row r="1021">
          <cell r="A1021" t="str">
            <v>00001679</v>
          </cell>
        </row>
        <row r="1022">
          <cell r="A1022" t="str">
            <v>00001680</v>
          </cell>
        </row>
        <row r="1023">
          <cell r="A1023" t="str">
            <v>00001687</v>
          </cell>
        </row>
        <row r="1024">
          <cell r="A1024" t="str">
            <v>00001690</v>
          </cell>
        </row>
        <row r="1025">
          <cell r="A1025" t="str">
            <v>00001692</v>
          </cell>
        </row>
        <row r="1026">
          <cell r="A1026" t="str">
            <v>00001694</v>
          </cell>
        </row>
        <row r="1027">
          <cell r="A1027" t="str">
            <v>00001697</v>
          </cell>
        </row>
        <row r="1028">
          <cell r="A1028" t="str">
            <v>00001698</v>
          </cell>
        </row>
        <row r="1029">
          <cell r="A1029" t="str">
            <v>00001699</v>
          </cell>
        </row>
        <row r="1030">
          <cell r="A1030" t="str">
            <v>00001700</v>
          </cell>
        </row>
        <row r="1031">
          <cell r="A1031" t="str">
            <v>00001701</v>
          </cell>
        </row>
        <row r="1032">
          <cell r="A1032" t="str">
            <v>00001703</v>
          </cell>
        </row>
        <row r="1033">
          <cell r="A1033" t="str">
            <v>00001705</v>
          </cell>
        </row>
        <row r="1034">
          <cell r="A1034" t="str">
            <v>00001709</v>
          </cell>
        </row>
        <row r="1035">
          <cell r="A1035" t="str">
            <v>00001710</v>
          </cell>
        </row>
        <row r="1036">
          <cell r="A1036" t="str">
            <v>00001711</v>
          </cell>
        </row>
        <row r="1037">
          <cell r="A1037" t="str">
            <v>00001712</v>
          </cell>
        </row>
        <row r="1038">
          <cell r="A1038" t="str">
            <v>00001716</v>
          </cell>
        </row>
        <row r="1039">
          <cell r="A1039" t="str">
            <v>00001717</v>
          </cell>
        </row>
        <row r="1040">
          <cell r="A1040" t="str">
            <v>00001720</v>
          </cell>
        </row>
        <row r="1041">
          <cell r="A1041" t="str">
            <v>00001722</v>
          </cell>
        </row>
        <row r="1042">
          <cell r="A1042" t="str">
            <v>00001724</v>
          </cell>
        </row>
        <row r="1043">
          <cell r="A1043" t="str">
            <v>00001725</v>
          </cell>
        </row>
        <row r="1044">
          <cell r="A1044" t="str">
            <v>00001726</v>
          </cell>
        </row>
        <row r="1045">
          <cell r="A1045" t="str">
            <v>00001727</v>
          </cell>
        </row>
        <row r="1046">
          <cell r="A1046" t="str">
            <v>00001728</v>
          </cell>
        </row>
        <row r="1047">
          <cell r="A1047" t="str">
            <v>00001731</v>
          </cell>
        </row>
        <row r="1048">
          <cell r="A1048" t="str">
            <v>00001736</v>
          </cell>
        </row>
        <row r="1049">
          <cell r="A1049" t="str">
            <v>00001738</v>
          </cell>
        </row>
        <row r="1050">
          <cell r="A1050" t="str">
            <v>00001739</v>
          </cell>
        </row>
        <row r="1051">
          <cell r="A1051" t="str">
            <v>00001741</v>
          </cell>
        </row>
        <row r="1052">
          <cell r="A1052" t="str">
            <v>00001742</v>
          </cell>
        </row>
        <row r="1053">
          <cell r="A1053" t="str">
            <v>00001743</v>
          </cell>
        </row>
        <row r="1054">
          <cell r="A1054" t="str">
            <v>00001744</v>
          </cell>
        </row>
        <row r="1055">
          <cell r="A1055" t="str">
            <v>00001745</v>
          </cell>
        </row>
        <row r="1056">
          <cell r="A1056" t="str">
            <v>00001747</v>
          </cell>
        </row>
        <row r="1057">
          <cell r="A1057" t="str">
            <v>00001748</v>
          </cell>
        </row>
        <row r="1058">
          <cell r="A1058" t="str">
            <v>00001749</v>
          </cell>
        </row>
        <row r="1059">
          <cell r="A1059" t="str">
            <v>00001750</v>
          </cell>
        </row>
        <row r="1060">
          <cell r="A1060" t="str">
            <v>00001751</v>
          </cell>
        </row>
        <row r="1061">
          <cell r="A1061" t="str">
            <v>00001752</v>
          </cell>
        </row>
        <row r="1062">
          <cell r="A1062" t="str">
            <v>00001753</v>
          </cell>
        </row>
        <row r="1063">
          <cell r="A1063" t="str">
            <v>00001754</v>
          </cell>
        </row>
        <row r="1064">
          <cell r="A1064" t="str">
            <v>00001755</v>
          </cell>
        </row>
        <row r="1065">
          <cell r="A1065" t="str">
            <v>00001756</v>
          </cell>
        </row>
        <row r="1066">
          <cell r="A1066" t="str">
            <v>00001757</v>
          </cell>
        </row>
        <row r="1067">
          <cell r="A1067" t="str">
            <v>00001763</v>
          </cell>
        </row>
        <row r="1068">
          <cell r="A1068" t="str">
            <v>00001766</v>
          </cell>
        </row>
        <row r="1069">
          <cell r="A1069" t="str">
            <v>00001769</v>
          </cell>
        </row>
        <row r="1070">
          <cell r="A1070" t="str">
            <v>00001773</v>
          </cell>
        </row>
        <row r="1071">
          <cell r="A1071" t="str">
            <v>00001775</v>
          </cell>
        </row>
        <row r="1072">
          <cell r="A1072" t="str">
            <v>00001776</v>
          </cell>
        </row>
        <row r="1073">
          <cell r="A1073" t="str">
            <v>00001777</v>
          </cell>
        </row>
        <row r="1074">
          <cell r="A1074" t="str">
            <v>00001778</v>
          </cell>
        </row>
        <row r="1075">
          <cell r="A1075" t="str">
            <v>00001780</v>
          </cell>
        </row>
        <row r="1076">
          <cell r="A1076" t="str">
            <v>00001781</v>
          </cell>
        </row>
        <row r="1077">
          <cell r="A1077" t="str">
            <v>00001783</v>
          </cell>
        </row>
        <row r="1078">
          <cell r="A1078" t="str">
            <v>00001784</v>
          </cell>
        </row>
        <row r="1079">
          <cell r="A1079" t="str">
            <v>00001785</v>
          </cell>
        </row>
        <row r="1080">
          <cell r="A1080" t="str">
            <v>00001786</v>
          </cell>
        </row>
        <row r="1081">
          <cell r="A1081" t="str">
            <v>00001788</v>
          </cell>
        </row>
        <row r="1082">
          <cell r="A1082" t="str">
            <v>00001791</v>
          </cell>
        </row>
        <row r="1083">
          <cell r="A1083" t="str">
            <v>00001793</v>
          </cell>
        </row>
        <row r="1084">
          <cell r="A1084" t="str">
            <v>00001794</v>
          </cell>
        </row>
        <row r="1085">
          <cell r="A1085" t="str">
            <v>00001795</v>
          </cell>
        </row>
        <row r="1086">
          <cell r="A1086" t="str">
            <v>00001796</v>
          </cell>
        </row>
        <row r="1087">
          <cell r="A1087" t="str">
            <v>00001797</v>
          </cell>
        </row>
        <row r="1088">
          <cell r="A1088" t="str">
            <v>00001803</v>
          </cell>
        </row>
        <row r="1089">
          <cell r="A1089" t="str">
            <v>00001804</v>
          </cell>
        </row>
        <row r="1090">
          <cell r="A1090" t="str">
            <v>00001805</v>
          </cell>
        </row>
        <row r="1091">
          <cell r="A1091" t="str">
            <v>00001806</v>
          </cell>
        </row>
        <row r="1092">
          <cell r="A1092" t="str">
            <v>00001807</v>
          </cell>
        </row>
        <row r="1093">
          <cell r="A1093" t="str">
            <v>00001810</v>
          </cell>
        </row>
        <row r="1094">
          <cell r="A1094" t="str">
            <v>00001811</v>
          </cell>
        </row>
        <row r="1095">
          <cell r="A1095" t="str">
            <v>00001813</v>
          </cell>
        </row>
        <row r="1096">
          <cell r="A1096" t="str">
            <v>00001814</v>
          </cell>
        </row>
        <row r="1097">
          <cell r="A1097" t="str">
            <v>00001817</v>
          </cell>
        </row>
        <row r="1098">
          <cell r="A1098" t="str">
            <v>00001819</v>
          </cell>
        </row>
        <row r="1099">
          <cell r="A1099" t="str">
            <v>00001821</v>
          </cell>
        </row>
        <row r="1100">
          <cell r="A1100" t="str">
            <v>00001823</v>
          </cell>
        </row>
        <row r="1101">
          <cell r="A1101" t="str">
            <v>00001824</v>
          </cell>
        </row>
        <row r="1102">
          <cell r="A1102" t="str">
            <v>00001825</v>
          </cell>
        </row>
        <row r="1103">
          <cell r="A1103" t="str">
            <v>00001827</v>
          </cell>
        </row>
        <row r="1104">
          <cell r="A1104" t="str">
            <v>00001834</v>
          </cell>
        </row>
        <row r="1105">
          <cell r="A1105" t="str">
            <v>00001838</v>
          </cell>
        </row>
        <row r="1106">
          <cell r="A1106" t="str">
            <v>00001841</v>
          </cell>
        </row>
        <row r="1107">
          <cell r="A1107" t="str">
            <v>00001843</v>
          </cell>
        </row>
        <row r="1108">
          <cell r="A1108" t="str">
            <v>00001844</v>
          </cell>
        </row>
        <row r="1109">
          <cell r="A1109" t="str">
            <v>00001845</v>
          </cell>
        </row>
        <row r="1110">
          <cell r="A1110" t="str">
            <v>00001846</v>
          </cell>
        </row>
        <row r="1111">
          <cell r="A1111" t="str">
            <v>00001848</v>
          </cell>
        </row>
        <row r="1112">
          <cell r="A1112" t="str">
            <v>00001850</v>
          </cell>
        </row>
        <row r="1113">
          <cell r="A1113" t="str">
            <v>00001851</v>
          </cell>
        </row>
        <row r="1114">
          <cell r="A1114" t="str">
            <v>00001854</v>
          </cell>
        </row>
        <row r="1115">
          <cell r="A1115" t="str">
            <v>00001855</v>
          </cell>
        </row>
        <row r="1116">
          <cell r="A1116" t="str">
            <v>00001856</v>
          </cell>
        </row>
        <row r="1117">
          <cell r="A1117" t="str">
            <v>00001858</v>
          </cell>
        </row>
        <row r="1118">
          <cell r="A1118" t="str">
            <v>00001859</v>
          </cell>
        </row>
        <row r="1119">
          <cell r="A1119" t="str">
            <v>00001860</v>
          </cell>
        </row>
        <row r="1120">
          <cell r="A1120" t="str">
            <v>00001861</v>
          </cell>
        </row>
        <row r="1121">
          <cell r="A1121" t="str">
            <v>00001862</v>
          </cell>
        </row>
        <row r="1122">
          <cell r="A1122" t="str">
            <v>00001863</v>
          </cell>
        </row>
        <row r="1123">
          <cell r="A1123" t="str">
            <v>00001864</v>
          </cell>
        </row>
        <row r="1124">
          <cell r="A1124" t="str">
            <v>00001866</v>
          </cell>
        </row>
        <row r="1125">
          <cell r="A1125" t="str">
            <v>00001870</v>
          </cell>
        </row>
        <row r="1126">
          <cell r="A1126" t="str">
            <v>00001872</v>
          </cell>
        </row>
        <row r="1127">
          <cell r="A1127" t="str">
            <v>00001874</v>
          </cell>
        </row>
        <row r="1128">
          <cell r="A1128" t="str">
            <v>00001875</v>
          </cell>
        </row>
        <row r="1129">
          <cell r="A1129" t="str">
            <v>00001876</v>
          </cell>
        </row>
        <row r="1130">
          <cell r="A1130" t="str">
            <v>00001878</v>
          </cell>
        </row>
        <row r="1131">
          <cell r="A1131" t="str">
            <v>00001880</v>
          </cell>
        </row>
        <row r="1132">
          <cell r="A1132" t="str">
            <v>00001882</v>
          </cell>
        </row>
        <row r="1133">
          <cell r="A1133" t="str">
            <v>00001883</v>
          </cell>
        </row>
        <row r="1134">
          <cell r="A1134" t="str">
            <v>00001886</v>
          </cell>
        </row>
        <row r="1135">
          <cell r="A1135" t="str">
            <v>00001889</v>
          </cell>
        </row>
        <row r="1136">
          <cell r="A1136" t="str">
            <v>00001890</v>
          </cell>
        </row>
        <row r="1137">
          <cell r="A1137" t="str">
            <v>00001891</v>
          </cell>
        </row>
        <row r="1138">
          <cell r="A1138" t="str">
            <v>00001892</v>
          </cell>
        </row>
        <row r="1139">
          <cell r="A1139" t="str">
            <v>00001893</v>
          </cell>
        </row>
        <row r="1140">
          <cell r="A1140" t="str">
            <v>00001894</v>
          </cell>
        </row>
        <row r="1141">
          <cell r="A1141" t="str">
            <v>00001895</v>
          </cell>
        </row>
        <row r="1142">
          <cell r="A1142" t="str">
            <v>00001896</v>
          </cell>
        </row>
        <row r="1143">
          <cell r="A1143" t="str">
            <v>00001897</v>
          </cell>
        </row>
        <row r="1144">
          <cell r="A1144" t="str">
            <v>00001899</v>
          </cell>
        </row>
        <row r="1145">
          <cell r="A1145" t="str">
            <v>00001900</v>
          </cell>
        </row>
        <row r="1146">
          <cell r="A1146" t="str">
            <v>00001901</v>
          </cell>
        </row>
        <row r="1147">
          <cell r="A1147" t="str">
            <v>00001902</v>
          </cell>
        </row>
        <row r="1148">
          <cell r="A1148" t="str">
            <v>00001903</v>
          </cell>
        </row>
        <row r="1149">
          <cell r="A1149" t="str">
            <v>00001904</v>
          </cell>
        </row>
        <row r="1150">
          <cell r="A1150" t="str">
            <v>00001906</v>
          </cell>
        </row>
        <row r="1151">
          <cell r="A1151" t="str">
            <v>00001907</v>
          </cell>
        </row>
        <row r="1152">
          <cell r="A1152" t="str">
            <v>00001908</v>
          </cell>
        </row>
        <row r="1153">
          <cell r="A1153" t="str">
            <v>00001910</v>
          </cell>
        </row>
        <row r="1154">
          <cell r="A1154" t="str">
            <v>00001911</v>
          </cell>
        </row>
        <row r="1155">
          <cell r="A1155" t="str">
            <v>00001912</v>
          </cell>
        </row>
        <row r="1156">
          <cell r="A1156" t="str">
            <v>00001914</v>
          </cell>
        </row>
        <row r="1157">
          <cell r="A1157" t="str">
            <v>00001915</v>
          </cell>
        </row>
        <row r="1158">
          <cell r="A1158" t="str">
            <v>00001916</v>
          </cell>
        </row>
        <row r="1159">
          <cell r="A1159" t="str">
            <v>00001917</v>
          </cell>
        </row>
        <row r="1160">
          <cell r="A1160" t="str">
            <v>00001919</v>
          </cell>
        </row>
        <row r="1161">
          <cell r="A1161" t="str">
            <v>00001920</v>
          </cell>
        </row>
        <row r="1162">
          <cell r="A1162" t="str">
            <v>00001922</v>
          </cell>
        </row>
        <row r="1163">
          <cell r="A1163" t="str">
            <v>00001923</v>
          </cell>
        </row>
        <row r="1164">
          <cell r="A1164" t="str">
            <v>00001924</v>
          </cell>
        </row>
        <row r="1165">
          <cell r="A1165" t="str">
            <v>00001925</v>
          </cell>
        </row>
        <row r="1166">
          <cell r="A1166" t="str">
            <v>00001926</v>
          </cell>
        </row>
        <row r="1167">
          <cell r="A1167" t="str">
            <v>00001928</v>
          </cell>
        </row>
        <row r="1168">
          <cell r="A1168" t="str">
            <v>00001930</v>
          </cell>
        </row>
        <row r="1169">
          <cell r="A1169" t="str">
            <v>00001931</v>
          </cell>
        </row>
        <row r="1170">
          <cell r="A1170" t="str">
            <v>00001932</v>
          </cell>
        </row>
        <row r="1171">
          <cell r="A1171" t="str">
            <v>00001937</v>
          </cell>
        </row>
        <row r="1172">
          <cell r="A1172" t="str">
            <v>00001938</v>
          </cell>
        </row>
        <row r="1173">
          <cell r="A1173" t="str">
            <v>00001941</v>
          </cell>
        </row>
        <row r="1174">
          <cell r="A1174" t="str">
            <v>00001943</v>
          </cell>
        </row>
        <row r="1175">
          <cell r="A1175" t="str">
            <v>00001944</v>
          </cell>
        </row>
        <row r="1176">
          <cell r="A1176" t="str">
            <v>00001945</v>
          </cell>
        </row>
        <row r="1177">
          <cell r="A1177" t="str">
            <v>00001946</v>
          </cell>
        </row>
        <row r="1178">
          <cell r="A1178" t="str">
            <v>00001948</v>
          </cell>
        </row>
        <row r="1179">
          <cell r="A1179" t="str">
            <v>00001949</v>
          </cell>
        </row>
        <row r="1180">
          <cell r="A1180" t="str">
            <v>00001950</v>
          </cell>
        </row>
        <row r="1181">
          <cell r="A1181" t="str">
            <v>00001951</v>
          </cell>
        </row>
        <row r="1182">
          <cell r="A1182" t="str">
            <v>00001952</v>
          </cell>
        </row>
        <row r="1183">
          <cell r="A1183" t="str">
            <v>00001953</v>
          </cell>
        </row>
        <row r="1184">
          <cell r="A1184" t="str">
            <v>00001956</v>
          </cell>
        </row>
        <row r="1185">
          <cell r="A1185" t="str">
            <v>00001957</v>
          </cell>
        </row>
        <row r="1186">
          <cell r="A1186" t="str">
            <v>00001958</v>
          </cell>
        </row>
        <row r="1187">
          <cell r="A1187" t="str">
            <v>00001960</v>
          </cell>
        </row>
        <row r="1188">
          <cell r="A1188" t="str">
            <v>00001961</v>
          </cell>
        </row>
        <row r="1189">
          <cell r="A1189" t="str">
            <v>00001964</v>
          </cell>
        </row>
        <row r="1190">
          <cell r="A1190" t="str">
            <v>00001965</v>
          </cell>
        </row>
        <row r="1191">
          <cell r="A1191" t="str">
            <v>00001966</v>
          </cell>
        </row>
        <row r="1192">
          <cell r="A1192" t="str">
            <v>00001967</v>
          </cell>
        </row>
        <row r="1193">
          <cell r="A1193" t="str">
            <v>00001970</v>
          </cell>
        </row>
        <row r="1194">
          <cell r="A1194" t="str">
            <v>00001971</v>
          </cell>
        </row>
        <row r="1195">
          <cell r="A1195" t="str">
            <v>00001973</v>
          </cell>
        </row>
        <row r="1196">
          <cell r="A1196" t="str">
            <v>00001974</v>
          </cell>
        </row>
        <row r="1197">
          <cell r="A1197" t="str">
            <v>00001975</v>
          </cell>
        </row>
        <row r="1198">
          <cell r="A1198" t="str">
            <v>00001976</v>
          </cell>
        </row>
        <row r="1199">
          <cell r="A1199" t="str">
            <v>00001977</v>
          </cell>
        </row>
        <row r="1200">
          <cell r="A1200" t="str">
            <v>00001978</v>
          </cell>
        </row>
        <row r="1201">
          <cell r="A1201" t="str">
            <v>00001979</v>
          </cell>
        </row>
        <row r="1202">
          <cell r="A1202" t="str">
            <v>00001980</v>
          </cell>
        </row>
        <row r="1203">
          <cell r="A1203" t="str">
            <v>00001981</v>
          </cell>
        </row>
        <row r="1204">
          <cell r="A1204" t="str">
            <v>00001982</v>
          </cell>
        </row>
        <row r="1205">
          <cell r="A1205" t="str">
            <v>00001983</v>
          </cell>
        </row>
        <row r="1206">
          <cell r="A1206" t="str">
            <v>00001984</v>
          </cell>
        </row>
        <row r="1207">
          <cell r="A1207" t="str">
            <v>00001985</v>
          </cell>
        </row>
        <row r="1208">
          <cell r="A1208" t="str">
            <v>00001986</v>
          </cell>
        </row>
        <row r="1209">
          <cell r="A1209" t="str">
            <v>00001987</v>
          </cell>
        </row>
        <row r="1210">
          <cell r="A1210" t="str">
            <v>00001988</v>
          </cell>
        </row>
        <row r="1211">
          <cell r="A1211" t="str">
            <v>00001989</v>
          </cell>
        </row>
        <row r="1212">
          <cell r="A1212" t="str">
            <v>00001990</v>
          </cell>
        </row>
        <row r="1213">
          <cell r="A1213" t="str">
            <v>00001998</v>
          </cell>
        </row>
        <row r="1214">
          <cell r="A1214" t="str">
            <v>00001999</v>
          </cell>
        </row>
        <row r="1215">
          <cell r="A1215" t="str">
            <v>00002000</v>
          </cell>
        </row>
        <row r="1216">
          <cell r="A1216" t="str">
            <v>00002003</v>
          </cell>
        </row>
        <row r="1217">
          <cell r="A1217" t="str">
            <v>00002006</v>
          </cell>
        </row>
        <row r="1218">
          <cell r="A1218" t="str">
            <v>00002007</v>
          </cell>
        </row>
        <row r="1219">
          <cell r="A1219" t="str">
            <v>00002008</v>
          </cell>
        </row>
        <row r="1220">
          <cell r="A1220" t="str">
            <v>00002009</v>
          </cell>
        </row>
        <row r="1221">
          <cell r="A1221" t="str">
            <v>00002010</v>
          </cell>
        </row>
        <row r="1222">
          <cell r="A1222" t="str">
            <v>00002011</v>
          </cell>
        </row>
        <row r="1223">
          <cell r="A1223" t="str">
            <v>00002012</v>
          </cell>
        </row>
        <row r="1224">
          <cell r="A1224" t="str">
            <v>00002013</v>
          </cell>
        </row>
        <row r="1225">
          <cell r="A1225" t="str">
            <v>00002014</v>
          </cell>
        </row>
        <row r="1226">
          <cell r="A1226" t="str">
            <v>00002016</v>
          </cell>
        </row>
        <row r="1227">
          <cell r="A1227" t="str">
            <v>00002017</v>
          </cell>
        </row>
        <row r="1228">
          <cell r="A1228" t="str">
            <v>00002018</v>
          </cell>
        </row>
        <row r="1229">
          <cell r="A1229" t="str">
            <v>00002019</v>
          </cell>
        </row>
        <row r="1230">
          <cell r="A1230" t="str">
            <v>00002021</v>
          </cell>
        </row>
        <row r="1231">
          <cell r="A1231" t="str">
            <v>00002023</v>
          </cell>
        </row>
        <row r="1232">
          <cell r="A1232" t="str">
            <v>00002024</v>
          </cell>
        </row>
        <row r="1233">
          <cell r="A1233" t="str">
            <v>00002025</v>
          </cell>
        </row>
        <row r="1234">
          <cell r="A1234" t="str">
            <v>00002027</v>
          </cell>
        </row>
        <row r="1235">
          <cell r="A1235" t="str">
            <v>00002029</v>
          </cell>
        </row>
        <row r="1236">
          <cell r="A1236" t="str">
            <v>00002030</v>
          </cell>
        </row>
        <row r="1237">
          <cell r="A1237" t="str">
            <v>00002033</v>
          </cell>
        </row>
        <row r="1238">
          <cell r="A1238" t="str">
            <v>00002035</v>
          </cell>
        </row>
        <row r="1239">
          <cell r="A1239" t="str">
            <v>00002037</v>
          </cell>
        </row>
        <row r="1240">
          <cell r="A1240" t="str">
            <v>00002038</v>
          </cell>
        </row>
        <row r="1241">
          <cell r="A1241" t="str">
            <v>00002039</v>
          </cell>
        </row>
        <row r="1242">
          <cell r="A1242" t="str">
            <v>00002040</v>
          </cell>
        </row>
        <row r="1243">
          <cell r="A1243" t="str">
            <v>00002042</v>
          </cell>
        </row>
        <row r="1244">
          <cell r="A1244" t="str">
            <v>00002047</v>
          </cell>
        </row>
        <row r="1245">
          <cell r="A1245" t="str">
            <v>00002048</v>
          </cell>
        </row>
        <row r="1246">
          <cell r="A1246" t="str">
            <v>00002052</v>
          </cell>
        </row>
        <row r="1247">
          <cell r="A1247" t="str">
            <v>00002053</v>
          </cell>
        </row>
        <row r="1248">
          <cell r="A1248" t="str">
            <v>00002055</v>
          </cell>
        </row>
        <row r="1249">
          <cell r="A1249" t="str">
            <v>00002056</v>
          </cell>
        </row>
        <row r="1250">
          <cell r="A1250" t="str">
            <v>00002057</v>
          </cell>
        </row>
        <row r="1251">
          <cell r="A1251" t="str">
            <v>00002058</v>
          </cell>
        </row>
        <row r="1252">
          <cell r="A1252" t="str">
            <v>00002059</v>
          </cell>
        </row>
        <row r="1253">
          <cell r="A1253" t="str">
            <v>00002060</v>
          </cell>
        </row>
        <row r="1254">
          <cell r="A1254" t="str">
            <v>00002063</v>
          </cell>
        </row>
        <row r="1255">
          <cell r="A1255" t="str">
            <v>00002064</v>
          </cell>
        </row>
        <row r="1256">
          <cell r="A1256" t="str">
            <v>00002065</v>
          </cell>
        </row>
        <row r="1257">
          <cell r="A1257" t="str">
            <v>00002066</v>
          </cell>
        </row>
        <row r="1258">
          <cell r="A1258" t="str">
            <v>00002067</v>
          </cell>
        </row>
        <row r="1259">
          <cell r="A1259" t="str">
            <v>00002071</v>
          </cell>
        </row>
        <row r="1260">
          <cell r="A1260" t="str">
            <v>00002073</v>
          </cell>
        </row>
        <row r="1261">
          <cell r="A1261" t="str">
            <v>00002074</v>
          </cell>
        </row>
        <row r="1262">
          <cell r="A1262" t="str">
            <v>00002075</v>
          </cell>
        </row>
        <row r="1263">
          <cell r="A1263" t="str">
            <v>00002076</v>
          </cell>
        </row>
        <row r="1264">
          <cell r="A1264" t="str">
            <v>00002080</v>
          </cell>
        </row>
        <row r="1265">
          <cell r="A1265" t="str">
            <v>00002081</v>
          </cell>
        </row>
        <row r="1266">
          <cell r="A1266" t="str">
            <v>00002083</v>
          </cell>
        </row>
        <row r="1267">
          <cell r="A1267" t="str">
            <v>00002085</v>
          </cell>
        </row>
        <row r="1268">
          <cell r="A1268" t="str">
            <v>00002086</v>
          </cell>
        </row>
        <row r="1269">
          <cell r="A1269" t="str">
            <v>00002087</v>
          </cell>
        </row>
        <row r="1270">
          <cell r="A1270" t="str">
            <v>00002088</v>
          </cell>
        </row>
        <row r="1271">
          <cell r="A1271" t="str">
            <v>00002091</v>
          </cell>
        </row>
        <row r="1272">
          <cell r="A1272" t="str">
            <v>00002092</v>
          </cell>
        </row>
        <row r="1273">
          <cell r="A1273" t="str">
            <v>00002093</v>
          </cell>
        </row>
        <row r="1274">
          <cell r="A1274" t="str">
            <v>00002095</v>
          </cell>
        </row>
        <row r="1275">
          <cell r="A1275" t="str">
            <v>00002096</v>
          </cell>
        </row>
        <row r="1276">
          <cell r="A1276" t="str">
            <v>00002097</v>
          </cell>
        </row>
        <row r="1277">
          <cell r="A1277" t="str">
            <v>00002098</v>
          </cell>
        </row>
        <row r="1278">
          <cell r="A1278" t="str">
            <v>00002099</v>
          </cell>
        </row>
        <row r="1279">
          <cell r="A1279" t="str">
            <v>00002101</v>
          </cell>
        </row>
        <row r="1280">
          <cell r="A1280" t="str">
            <v>00002103</v>
          </cell>
        </row>
        <row r="1281">
          <cell r="A1281" t="str">
            <v>00002104</v>
          </cell>
        </row>
        <row r="1282">
          <cell r="A1282" t="str">
            <v>00002105</v>
          </cell>
        </row>
        <row r="1283">
          <cell r="A1283" t="str">
            <v>00002106</v>
          </cell>
        </row>
        <row r="1284">
          <cell r="A1284" t="str">
            <v>00002108</v>
          </cell>
        </row>
        <row r="1285">
          <cell r="A1285" t="str">
            <v>00002112</v>
          </cell>
        </row>
        <row r="1286">
          <cell r="A1286" t="str">
            <v>00002113</v>
          </cell>
        </row>
        <row r="1287">
          <cell r="A1287" t="str">
            <v>00002118</v>
          </cell>
        </row>
        <row r="1288">
          <cell r="A1288" t="str">
            <v>00002120</v>
          </cell>
        </row>
        <row r="1289">
          <cell r="A1289" t="str">
            <v>00002121</v>
          </cell>
        </row>
        <row r="1290">
          <cell r="A1290" t="str">
            <v>00002122</v>
          </cell>
        </row>
        <row r="1291">
          <cell r="A1291" t="str">
            <v>00002123</v>
          </cell>
        </row>
        <row r="1292">
          <cell r="A1292" t="str">
            <v>00002124</v>
          </cell>
        </row>
        <row r="1293">
          <cell r="A1293" t="str">
            <v>00002125</v>
          </cell>
        </row>
        <row r="1294">
          <cell r="A1294" t="str">
            <v>00002126</v>
          </cell>
        </row>
        <row r="1295">
          <cell r="A1295" t="str">
            <v>00002128</v>
          </cell>
        </row>
        <row r="1296">
          <cell r="A1296" t="str">
            <v>00002130</v>
          </cell>
        </row>
        <row r="1297">
          <cell r="A1297" t="str">
            <v>00002131</v>
          </cell>
        </row>
        <row r="1298">
          <cell r="A1298" t="str">
            <v>00002132</v>
          </cell>
        </row>
        <row r="1299">
          <cell r="A1299" t="str">
            <v>00002136</v>
          </cell>
        </row>
        <row r="1300">
          <cell r="A1300" t="str">
            <v>00002137</v>
          </cell>
        </row>
        <row r="1301">
          <cell r="A1301" t="str">
            <v>00002138</v>
          </cell>
        </row>
        <row r="1302">
          <cell r="A1302" t="str">
            <v>00002142</v>
          </cell>
        </row>
        <row r="1303">
          <cell r="A1303" t="str">
            <v>00002143</v>
          </cell>
        </row>
        <row r="1304">
          <cell r="A1304" t="str">
            <v>00002149</v>
          </cell>
        </row>
        <row r="1305">
          <cell r="A1305" t="str">
            <v>00002156</v>
          </cell>
        </row>
        <row r="1306">
          <cell r="A1306" t="str">
            <v>00002162</v>
          </cell>
        </row>
        <row r="1307">
          <cell r="A1307" t="str">
            <v>00002163</v>
          </cell>
        </row>
        <row r="1308">
          <cell r="A1308" t="str">
            <v>00002165</v>
          </cell>
        </row>
        <row r="1309">
          <cell r="A1309" t="str">
            <v>00002167</v>
          </cell>
        </row>
        <row r="1310">
          <cell r="A1310" t="str">
            <v>00002170</v>
          </cell>
        </row>
        <row r="1311">
          <cell r="A1311" t="str">
            <v>00002173</v>
          </cell>
        </row>
        <row r="1312">
          <cell r="A1312" t="str">
            <v>00002177</v>
          </cell>
        </row>
        <row r="1313">
          <cell r="A1313" t="str">
            <v>00002180</v>
          </cell>
        </row>
        <row r="1314">
          <cell r="A1314" t="str">
            <v>00002185</v>
          </cell>
        </row>
        <row r="1315">
          <cell r="A1315" t="str">
            <v>00002188</v>
          </cell>
        </row>
        <row r="1316">
          <cell r="A1316" t="str">
            <v>00002190</v>
          </cell>
        </row>
        <row r="1317">
          <cell r="A1317" t="str">
            <v>00002192</v>
          </cell>
        </row>
        <row r="1318">
          <cell r="A1318" t="str">
            <v>00002193</v>
          </cell>
        </row>
        <row r="1319">
          <cell r="A1319" t="str">
            <v>00002194</v>
          </cell>
        </row>
        <row r="1320">
          <cell r="A1320" t="str">
            <v>00002195</v>
          </cell>
        </row>
        <row r="1321">
          <cell r="A1321" t="str">
            <v>00002196</v>
          </cell>
        </row>
        <row r="1322">
          <cell r="A1322" t="str">
            <v>00002197</v>
          </cell>
        </row>
        <row r="1323">
          <cell r="A1323" t="str">
            <v>00002201</v>
          </cell>
        </row>
        <row r="1324">
          <cell r="A1324" t="str">
            <v>00002202</v>
          </cell>
        </row>
        <row r="1325">
          <cell r="A1325" t="str">
            <v>00002204</v>
          </cell>
        </row>
        <row r="1326">
          <cell r="A1326" t="str">
            <v>00002205</v>
          </cell>
        </row>
        <row r="1327">
          <cell r="A1327" t="str">
            <v>00002206</v>
          </cell>
        </row>
        <row r="1328">
          <cell r="A1328" t="str">
            <v>00002212</v>
          </cell>
        </row>
        <row r="1329">
          <cell r="A1329" t="str">
            <v>00002218</v>
          </cell>
        </row>
        <row r="1330">
          <cell r="A1330" t="str">
            <v>00002219</v>
          </cell>
        </row>
        <row r="1331">
          <cell r="A1331" t="str">
            <v>00002220</v>
          </cell>
        </row>
        <row r="1332">
          <cell r="A1332" t="str">
            <v>00002221</v>
          </cell>
        </row>
        <row r="1333">
          <cell r="A1333" t="str">
            <v>00002227</v>
          </cell>
        </row>
        <row r="1334">
          <cell r="A1334" t="str">
            <v>00002228</v>
          </cell>
        </row>
        <row r="1335">
          <cell r="A1335" t="str">
            <v>00002229</v>
          </cell>
        </row>
        <row r="1336">
          <cell r="A1336" t="str">
            <v>00002234</v>
          </cell>
        </row>
        <row r="1337">
          <cell r="A1337" t="str">
            <v>00002235</v>
          </cell>
        </row>
        <row r="1338">
          <cell r="A1338" t="str">
            <v>00002236</v>
          </cell>
        </row>
        <row r="1339">
          <cell r="A1339" t="str">
            <v>00002237</v>
          </cell>
        </row>
        <row r="1340">
          <cell r="A1340" t="str">
            <v>00002238</v>
          </cell>
        </row>
        <row r="1341">
          <cell r="A1341" t="str">
            <v>00002239</v>
          </cell>
        </row>
        <row r="1342">
          <cell r="A1342" t="str">
            <v>00002240</v>
          </cell>
        </row>
        <row r="1343">
          <cell r="A1343" t="str">
            <v>00002241</v>
          </cell>
        </row>
        <row r="1344">
          <cell r="A1344" t="str">
            <v>00002242</v>
          </cell>
        </row>
        <row r="1345">
          <cell r="A1345" t="str">
            <v>00002243</v>
          </cell>
        </row>
        <row r="1346">
          <cell r="A1346" t="str">
            <v>00002244</v>
          </cell>
        </row>
        <row r="1347">
          <cell r="A1347" t="str">
            <v>00002245</v>
          </cell>
        </row>
        <row r="1348">
          <cell r="A1348" t="str">
            <v>00002246</v>
          </cell>
        </row>
        <row r="1349">
          <cell r="A1349" t="str">
            <v>00002247</v>
          </cell>
        </row>
        <row r="1350">
          <cell r="A1350" t="str">
            <v>00002250</v>
          </cell>
        </row>
        <row r="1351">
          <cell r="A1351" t="str">
            <v>00002251</v>
          </cell>
        </row>
        <row r="1352">
          <cell r="A1352" t="str">
            <v>00002253</v>
          </cell>
        </row>
        <row r="1353">
          <cell r="A1353" t="str">
            <v>00002254</v>
          </cell>
        </row>
        <row r="1354">
          <cell r="A1354" t="str">
            <v>00002255</v>
          </cell>
        </row>
        <row r="1355">
          <cell r="A1355" t="str">
            <v>00002256</v>
          </cell>
        </row>
        <row r="1356">
          <cell r="A1356" t="str">
            <v>00002257</v>
          </cell>
        </row>
        <row r="1357">
          <cell r="A1357" t="str">
            <v>00002261</v>
          </cell>
        </row>
        <row r="1358">
          <cell r="A1358" t="str">
            <v>00002264</v>
          </cell>
        </row>
        <row r="1359">
          <cell r="A1359" t="str">
            <v>00002265</v>
          </cell>
        </row>
        <row r="1360">
          <cell r="A1360" t="str">
            <v>00002268</v>
          </cell>
        </row>
        <row r="1361">
          <cell r="A1361" t="str">
            <v>0000649</v>
          </cell>
        </row>
        <row r="1362">
          <cell r="A1362" t="str">
            <v>00007692</v>
          </cell>
        </row>
        <row r="1363">
          <cell r="A1363" t="str">
            <v>0002093</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 424A"/>
      <sheetName val="SF 424A2"/>
      <sheetName val="Summary budget"/>
      <sheetName val="Realignment"/>
      <sheetName val="Details for additional funds"/>
      <sheetName val="International travel"/>
      <sheetName val="JHAS"/>
      <sheetName val="Turkey - Medical Equipment"/>
      <sheetName val="Turkey - Supplies Consumable"/>
      <sheetName val="Turkey Pharmaceuticals"/>
      <sheetName val="Italian Trauma Kit A"/>
      <sheetName val="Turkey Corena re-order"/>
      <sheetName val="Jordan - Pharmaceuticals"/>
      <sheetName val="Jordan - Equipment "/>
      <sheetName val="Jordan - Consumable List"/>
      <sheetName val="Jordan NFI list"/>
      <sheetName val="Turkey NFI list"/>
      <sheetName val="Control sheet"/>
      <sheetName val="SF_424A"/>
      <sheetName val="SF_424A2"/>
      <sheetName val="Summary_budget"/>
      <sheetName val="Details_for_additional_funds"/>
      <sheetName val="International_travel"/>
      <sheetName val="Turkey_-_Medical_Equipment"/>
      <sheetName val="Turkey_-_Supplies_Consumable"/>
      <sheetName val="Turkey_Pharmaceuticals"/>
      <sheetName val="Italian_Trauma_Kit_A"/>
      <sheetName val="Turkey_Corena_re-order"/>
      <sheetName val="Jordan_-_Pharmaceuticals"/>
      <sheetName val="Jordan_-_Equipment_"/>
      <sheetName val="Jordan_-_Consumable_List"/>
      <sheetName val="Jordan_NFI_list"/>
      <sheetName val="Turkey_NFI_list"/>
      <sheetName val="SF_424A1"/>
      <sheetName val="SF_424A21"/>
      <sheetName val="Summary_budget1"/>
      <sheetName val="Details_for_additional_funds1"/>
      <sheetName val="International_travel1"/>
      <sheetName val="Turkey_-_Medical_Equipment1"/>
      <sheetName val="Turkey_-_Supplies_Consumable1"/>
      <sheetName val="Turkey_Pharmaceuticals1"/>
      <sheetName val="Italian_Trauma_Kit_A1"/>
      <sheetName val="Turkey_Corena_re-order1"/>
      <sheetName val="Jordan_-_Pharmaceuticals1"/>
      <sheetName val="Jordan_-_Equipment_1"/>
      <sheetName val="Jordan_-_Consumable_List1"/>
      <sheetName val="Jordan_NFI_list1"/>
      <sheetName val="Turkey_NFI_list1"/>
      <sheetName val="SF_424A3"/>
      <sheetName val="SF_424A22"/>
      <sheetName val="Summary_budget2"/>
      <sheetName val="Details_for_additional_funds2"/>
      <sheetName val="International_travel2"/>
      <sheetName val="Turkey_-_Medical_Equipment2"/>
      <sheetName val="Turkey_-_Supplies_Consumable2"/>
      <sheetName val="Turkey_Pharmaceuticals2"/>
      <sheetName val="Italian_Trauma_Kit_A2"/>
      <sheetName val="Turkey_Corena_re-order2"/>
      <sheetName val="Jordan_-_Pharmaceuticals2"/>
      <sheetName val="Jordan_-_Equipment_2"/>
      <sheetName val="Jordan_-_Consumable_List2"/>
      <sheetName val="Jordan_NFI_list2"/>
      <sheetName val="Turkey_NFI_list2"/>
      <sheetName val="Control_sheet"/>
      <sheetName val="WASH BOQ"/>
      <sheetName val="IMC ORDER TOOL v9"/>
      <sheetName val="GBV PP"/>
      <sheetName val="PR (1)"/>
      <sheetName val="PR (2)"/>
      <sheetName val="PR (2a)"/>
      <sheetName val="PR (3)"/>
      <sheetName val="PR(4)"/>
      <sheetName val="PR(5)"/>
      <sheetName val="PR(6)"/>
      <sheetName val="PR(7)"/>
      <sheetName val="PR(8)"/>
      <sheetName val="PR(9)"/>
      <sheetName val="PR(10)"/>
      <sheetName val="PR(11)"/>
      <sheetName val="PR(12)"/>
      <sheetName val="PR(13)"/>
      <sheetName val="PR(14)"/>
      <sheetName val="PR(15)"/>
      <sheetName val="WASH PP"/>
      <sheetName val="PR(1)W"/>
      <sheetName val="PR(2)W"/>
      <sheetName val="PR(3)W"/>
      <sheetName val="PR(4)W"/>
      <sheetName val="PR(5)W"/>
      <sheetName val="PR(6)W"/>
      <sheetName val="PR(7)W"/>
      <sheetName val="PR(8)W"/>
      <sheetName val="PR(9)W"/>
      <sheetName val="PR(10)W"/>
      <sheetName val="PR(11)W"/>
      <sheetName val="PR(12)W"/>
      <sheetName val="PR(13)W"/>
      <sheetName val="PR(14)W"/>
      <sheetName val="PR(15)W"/>
      <sheetName val="Work Order 1"/>
      <sheetName val="Nutrition PP"/>
      <sheetName val="PR(1)"/>
      <sheetName val="PR(2)"/>
      <sheetName val="PR(3)"/>
      <sheetName val="PR(4 ))"/>
      <sheetName val="PR(5))"/>
      <sheetName val="PR(6))"/>
      <sheetName val="PR(7))"/>
      <sheetName val="PR(8))"/>
      <sheetName val="PR(9))"/>
      <sheetName val="Instructions for PR"/>
      <sheetName val="Placeholder SLA"/>
      <sheetName val="WO1"/>
      <sheetName val="IMC ordered tool"/>
      <sheetName val="Not in BPA"/>
      <sheetName val="Health PP "/>
      <sheetName val="PR Example #1"/>
      <sheetName val="PR Example #2"/>
      <sheetName val="Procurement Plan example"/>
      <sheetName val="Sheet1"/>
      <sheetName val="I.A. - Intl Staff"/>
      <sheetName val="I.B. - Local Staff"/>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Sheet7"/>
      <sheetName val="Sheet2"/>
      <sheetName val="Sheet4"/>
      <sheetName val="Sheet5"/>
      <sheetName val="Sheet6"/>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G36A"/>
      <sheetName val="AFG36A Pivot"/>
      <sheetName val="Variables AFG36A"/>
      <sheetName val="AFG36B"/>
      <sheetName val="AFG36B Pivot"/>
      <sheetName val="Variables AFG36B"/>
      <sheetName val="Sheet2"/>
      <sheetName val="Sheet1"/>
    </sheetNames>
    <sheetDataSet>
      <sheetData sheetId="0" refreshError="1"/>
      <sheetData sheetId="1" refreshError="1"/>
      <sheetData sheetId="2" refreshError="1">
        <row r="1">
          <cell r="A1" t="str">
            <v>Medair a/c</v>
          </cell>
          <cell r="B1" t="str">
            <v>WHO Categories</v>
          </cell>
        </row>
        <row r="2">
          <cell r="A2">
            <v>60020</v>
          </cell>
          <cell r="B2" t="str">
            <v>Other Running Costs</v>
          </cell>
        </row>
        <row r="3">
          <cell r="A3">
            <v>60040</v>
          </cell>
          <cell r="B3" t="str">
            <v>Travel &amp; Transportation</v>
          </cell>
        </row>
        <row r="4">
          <cell r="A4">
            <v>60070</v>
          </cell>
          <cell r="B4" t="str">
            <v>(blank)</v>
          </cell>
        </row>
        <row r="5">
          <cell r="A5">
            <v>70010</v>
          </cell>
          <cell r="B5" t="str">
            <v>Salaries &amp; Wages</v>
          </cell>
        </row>
        <row r="6">
          <cell r="A6">
            <v>70040</v>
          </cell>
          <cell r="B6" t="str">
            <v>Salaries &amp; Wages</v>
          </cell>
        </row>
        <row r="7">
          <cell r="A7">
            <v>70050</v>
          </cell>
          <cell r="B7" t="str">
            <v>Salaries &amp; Wages</v>
          </cell>
        </row>
        <row r="8">
          <cell r="A8">
            <v>70740</v>
          </cell>
          <cell r="B8" t="str">
            <v>Salaries &amp; Wages</v>
          </cell>
        </row>
        <row r="9">
          <cell r="A9">
            <v>70780</v>
          </cell>
          <cell r="B9" t="str">
            <v>Salaries &amp; Wages</v>
          </cell>
        </row>
        <row r="10">
          <cell r="A10">
            <v>71010</v>
          </cell>
          <cell r="B10" t="str">
            <v>Salaries &amp; Wages</v>
          </cell>
        </row>
        <row r="11">
          <cell r="A11">
            <v>71020</v>
          </cell>
          <cell r="B11" t="str">
            <v>Salaries &amp; Wages</v>
          </cell>
        </row>
        <row r="12">
          <cell r="A12">
            <v>71040</v>
          </cell>
          <cell r="B12" t="str">
            <v>Salaries &amp; Wages</v>
          </cell>
        </row>
        <row r="13">
          <cell r="A13">
            <v>71050</v>
          </cell>
          <cell r="B13" t="str">
            <v>Salaries &amp; Wages</v>
          </cell>
        </row>
        <row r="14">
          <cell r="A14">
            <v>71080</v>
          </cell>
          <cell r="B14" t="str">
            <v>Salaries &amp; Wages</v>
          </cell>
        </row>
        <row r="15">
          <cell r="A15">
            <v>73310</v>
          </cell>
          <cell r="B15" t="str">
            <v>Salaries &amp; Wages</v>
          </cell>
        </row>
        <row r="16">
          <cell r="A16">
            <v>73320</v>
          </cell>
          <cell r="B16" t="str">
            <v>Salaries &amp; Wages</v>
          </cell>
        </row>
        <row r="17">
          <cell r="A17">
            <v>73330</v>
          </cell>
          <cell r="B17" t="str">
            <v>Salaries &amp; Wages</v>
          </cell>
        </row>
        <row r="18">
          <cell r="A18">
            <v>73811</v>
          </cell>
          <cell r="B18" t="str">
            <v>Salaries &amp; Wages</v>
          </cell>
        </row>
        <row r="19">
          <cell r="A19">
            <v>73812</v>
          </cell>
          <cell r="B19" t="str">
            <v>Salaries &amp; Wages</v>
          </cell>
        </row>
        <row r="20">
          <cell r="A20">
            <v>73813</v>
          </cell>
          <cell r="B20" t="str">
            <v>Salaries &amp; Wages</v>
          </cell>
        </row>
        <row r="21">
          <cell r="A21">
            <v>73820</v>
          </cell>
          <cell r="B21" t="str">
            <v>Salaries &amp; Wages</v>
          </cell>
        </row>
        <row r="22">
          <cell r="A22">
            <v>74410</v>
          </cell>
          <cell r="B22" t="str">
            <v>Travel &amp; Transportation</v>
          </cell>
        </row>
        <row r="23">
          <cell r="A23">
            <v>74420</v>
          </cell>
          <cell r="B23" t="str">
            <v>Travel &amp; Transportation</v>
          </cell>
        </row>
        <row r="24">
          <cell r="A24">
            <v>74610</v>
          </cell>
          <cell r="B24" t="str">
            <v>Travel &amp; Transportation</v>
          </cell>
        </row>
        <row r="25">
          <cell r="A25">
            <v>74620</v>
          </cell>
          <cell r="B25" t="str">
            <v>Travel &amp; Transportation</v>
          </cell>
        </row>
        <row r="26">
          <cell r="A26">
            <v>74880</v>
          </cell>
          <cell r="B26" t="str">
            <v>Travel &amp; Transportation</v>
          </cell>
        </row>
        <row r="27">
          <cell r="A27">
            <v>75110</v>
          </cell>
          <cell r="B27" t="str">
            <v>Other Running Costs</v>
          </cell>
        </row>
        <row r="28">
          <cell r="A28">
            <v>75120</v>
          </cell>
          <cell r="B28" t="str">
            <v>Other Running Costs</v>
          </cell>
        </row>
        <row r="29">
          <cell r="A29">
            <v>75123</v>
          </cell>
          <cell r="B29" t="str">
            <v>Other Running Costs</v>
          </cell>
        </row>
        <row r="30">
          <cell r="A30">
            <v>75160</v>
          </cell>
          <cell r="B30" t="str">
            <v>Other Running Costs</v>
          </cell>
        </row>
        <row r="31">
          <cell r="A31">
            <v>75170</v>
          </cell>
          <cell r="B31" t="str">
            <v>Other Running Costs</v>
          </cell>
        </row>
        <row r="32">
          <cell r="A32">
            <v>75171</v>
          </cell>
          <cell r="B32" t="str">
            <v>Other Running Costs</v>
          </cell>
        </row>
        <row r="33">
          <cell r="A33">
            <v>75210</v>
          </cell>
          <cell r="B33" t="str">
            <v>Other Running Costs</v>
          </cell>
        </row>
        <row r="34">
          <cell r="A34">
            <v>75415</v>
          </cell>
          <cell r="B34" t="str">
            <v>Other Running Costs</v>
          </cell>
        </row>
        <row r="35">
          <cell r="A35">
            <v>75420</v>
          </cell>
          <cell r="B35" t="str">
            <v>Other Running Costs</v>
          </cell>
        </row>
        <row r="36">
          <cell r="A36">
            <v>75820</v>
          </cell>
          <cell r="B36" t="str">
            <v>Other Running Costs</v>
          </cell>
        </row>
        <row r="37">
          <cell r="A37">
            <v>76111</v>
          </cell>
          <cell r="B37" t="str">
            <v>Other Running Costs</v>
          </cell>
        </row>
        <row r="38">
          <cell r="A38">
            <v>76112</v>
          </cell>
          <cell r="B38" t="str">
            <v>Other Running Costs</v>
          </cell>
        </row>
        <row r="39">
          <cell r="A39">
            <v>76113</v>
          </cell>
          <cell r="B39" t="str">
            <v>Other Running Costs</v>
          </cell>
        </row>
        <row r="40">
          <cell r="A40">
            <v>76115</v>
          </cell>
          <cell r="B40" t="str">
            <v>Other Running Costs</v>
          </cell>
        </row>
        <row r="41">
          <cell r="A41">
            <v>76120</v>
          </cell>
          <cell r="B41" t="str">
            <v>Other Running Costs</v>
          </cell>
        </row>
        <row r="42">
          <cell r="A42">
            <v>76310</v>
          </cell>
          <cell r="B42" t="str">
            <v>Other Running Costs</v>
          </cell>
        </row>
        <row r="43">
          <cell r="A43">
            <v>76380</v>
          </cell>
          <cell r="B43" t="str">
            <v>Other Running Costs</v>
          </cell>
        </row>
        <row r="44">
          <cell r="A44">
            <v>78310</v>
          </cell>
          <cell r="B44" t="str">
            <v>Other Running Costs</v>
          </cell>
        </row>
        <row r="45">
          <cell r="A45">
            <v>78311</v>
          </cell>
          <cell r="B45" t="str">
            <v>Other Running Costs</v>
          </cell>
        </row>
        <row r="46">
          <cell r="A46">
            <v>78312</v>
          </cell>
          <cell r="B46" t="str">
            <v>Other Running Costs</v>
          </cell>
        </row>
        <row r="47">
          <cell r="A47">
            <v>78313</v>
          </cell>
          <cell r="B47" t="str">
            <v>Other Running Costs</v>
          </cell>
        </row>
        <row r="48">
          <cell r="A48">
            <v>78510</v>
          </cell>
          <cell r="B48" t="str">
            <v>Salaries &amp; Wages</v>
          </cell>
        </row>
        <row r="49">
          <cell r="A49">
            <v>80010</v>
          </cell>
          <cell r="B49" t="str">
            <v>Salaries &amp; Wages</v>
          </cell>
        </row>
        <row r="50">
          <cell r="A50">
            <v>80030</v>
          </cell>
          <cell r="B50" t="str">
            <v>Salaries &amp; Wages</v>
          </cell>
        </row>
        <row r="51">
          <cell r="A51">
            <v>80040</v>
          </cell>
          <cell r="B51" t="str">
            <v>Salaries &amp; Wages</v>
          </cell>
        </row>
        <row r="52">
          <cell r="A52">
            <v>80310</v>
          </cell>
          <cell r="B52" t="str">
            <v>Salaries &amp; Wages</v>
          </cell>
        </row>
        <row r="53">
          <cell r="A53">
            <v>80510</v>
          </cell>
          <cell r="B53" t="str">
            <v>Salaries &amp; Wages</v>
          </cell>
        </row>
        <row r="54">
          <cell r="A54">
            <v>80780</v>
          </cell>
          <cell r="B54" t="str">
            <v>Salaries &amp; Wages</v>
          </cell>
        </row>
        <row r="55">
          <cell r="A55">
            <v>81010</v>
          </cell>
          <cell r="B55" t="str">
            <v>Salaries &amp; Wages</v>
          </cell>
        </row>
        <row r="56">
          <cell r="A56">
            <v>81020</v>
          </cell>
          <cell r="B56" t="str">
            <v>Salaries &amp; Wages</v>
          </cell>
        </row>
        <row r="57">
          <cell r="A57">
            <v>81040</v>
          </cell>
          <cell r="B57" t="str">
            <v>Salaries &amp; Wages</v>
          </cell>
        </row>
        <row r="58">
          <cell r="A58">
            <v>81050</v>
          </cell>
          <cell r="B58" t="str">
            <v>Salaries &amp; Wages</v>
          </cell>
        </row>
        <row r="59">
          <cell r="A59">
            <v>81060</v>
          </cell>
          <cell r="B59" t="str">
            <v>Salaries &amp; Wages</v>
          </cell>
        </row>
        <row r="60">
          <cell r="A60">
            <v>81070</v>
          </cell>
          <cell r="B60" t="str">
            <v>Salaries &amp; Wages</v>
          </cell>
        </row>
        <row r="61">
          <cell r="A61">
            <v>81080</v>
          </cell>
          <cell r="B61" t="str">
            <v>Salaries &amp; Wages</v>
          </cell>
        </row>
        <row r="62">
          <cell r="A62">
            <v>83310</v>
          </cell>
          <cell r="B62" t="str">
            <v>Salaries &amp; Wages</v>
          </cell>
        </row>
        <row r="63">
          <cell r="A63">
            <v>83320</v>
          </cell>
          <cell r="B63" t="str">
            <v>Salaries &amp; Wages</v>
          </cell>
        </row>
        <row r="64">
          <cell r="A64">
            <v>83330</v>
          </cell>
          <cell r="B64" t="str">
            <v>Salaries &amp; Wages</v>
          </cell>
        </row>
        <row r="65">
          <cell r="A65">
            <v>83810</v>
          </cell>
          <cell r="B65" t="str">
            <v>Salaries &amp; Wages</v>
          </cell>
        </row>
        <row r="66">
          <cell r="A66">
            <v>83811</v>
          </cell>
          <cell r="B66" t="str">
            <v>Salaries &amp; Wages</v>
          </cell>
        </row>
        <row r="67">
          <cell r="A67">
            <v>83812</v>
          </cell>
          <cell r="B67" t="str">
            <v>Salaries &amp; Wages</v>
          </cell>
        </row>
        <row r="68">
          <cell r="A68">
            <v>83813</v>
          </cell>
          <cell r="B68" t="str">
            <v>Salaries &amp; Wages</v>
          </cell>
        </row>
        <row r="69">
          <cell r="A69">
            <v>83815</v>
          </cell>
          <cell r="B69" t="str">
            <v>Salaries &amp; Wages</v>
          </cell>
        </row>
        <row r="70">
          <cell r="A70">
            <v>83820</v>
          </cell>
          <cell r="B70" t="str">
            <v>Salaries &amp; Wages</v>
          </cell>
        </row>
        <row r="71">
          <cell r="A71">
            <v>84410</v>
          </cell>
          <cell r="B71" t="str">
            <v>Travel &amp; Transportation</v>
          </cell>
        </row>
        <row r="72">
          <cell r="A72">
            <v>84420</v>
          </cell>
          <cell r="B72" t="str">
            <v>Travel &amp; Transportation</v>
          </cell>
        </row>
        <row r="73">
          <cell r="A73">
            <v>85110</v>
          </cell>
          <cell r="B73" t="str">
            <v>Other Running Costs</v>
          </cell>
        </row>
        <row r="74">
          <cell r="A74">
            <v>85111</v>
          </cell>
          <cell r="B74" t="str">
            <v>Other Running Costs</v>
          </cell>
        </row>
        <row r="75">
          <cell r="A75">
            <v>85113</v>
          </cell>
          <cell r="B75" t="str">
            <v>Other Running Costs</v>
          </cell>
        </row>
        <row r="76">
          <cell r="A76">
            <v>85120</v>
          </cell>
          <cell r="B76" t="str">
            <v>Other Running Costs</v>
          </cell>
        </row>
        <row r="77">
          <cell r="A77">
            <v>85160</v>
          </cell>
          <cell r="B77" t="str">
            <v>Other Running Costs</v>
          </cell>
        </row>
        <row r="78">
          <cell r="A78">
            <v>85170</v>
          </cell>
          <cell r="B78" t="str">
            <v>Other Running Costs</v>
          </cell>
        </row>
        <row r="79">
          <cell r="A79">
            <v>85171</v>
          </cell>
          <cell r="B79" t="str">
            <v>Other Running Costs</v>
          </cell>
        </row>
        <row r="80">
          <cell r="A80">
            <v>85210</v>
          </cell>
          <cell r="B80" t="str">
            <v>Other Running Costs</v>
          </cell>
        </row>
        <row r="81">
          <cell r="A81">
            <v>85415</v>
          </cell>
          <cell r="B81" t="str">
            <v>Other Running Costs</v>
          </cell>
        </row>
        <row r="82">
          <cell r="A82">
            <v>85420</v>
          </cell>
          <cell r="B82" t="str">
            <v>Other Running Costs</v>
          </cell>
        </row>
        <row r="83">
          <cell r="A83">
            <v>85440</v>
          </cell>
          <cell r="B83" t="str">
            <v>Other Running Costs</v>
          </cell>
        </row>
        <row r="84">
          <cell r="A84">
            <v>86110</v>
          </cell>
          <cell r="B84" t="str">
            <v>Other Running Costs</v>
          </cell>
        </row>
        <row r="85">
          <cell r="A85">
            <v>86112</v>
          </cell>
          <cell r="B85" t="str">
            <v>Other Running Costs</v>
          </cell>
        </row>
        <row r="86">
          <cell r="A86">
            <v>86113</v>
          </cell>
          <cell r="B86" t="str">
            <v>Other Running Costs</v>
          </cell>
        </row>
        <row r="87">
          <cell r="A87">
            <v>86115</v>
          </cell>
          <cell r="B87" t="str">
            <v>Other Running Costs</v>
          </cell>
        </row>
        <row r="88">
          <cell r="A88">
            <v>86120</v>
          </cell>
          <cell r="B88" t="str">
            <v>Other Running Costs</v>
          </cell>
        </row>
        <row r="89">
          <cell r="A89">
            <v>86310</v>
          </cell>
          <cell r="B89" t="str">
            <v>Other Running Costs</v>
          </cell>
        </row>
        <row r="90">
          <cell r="A90">
            <v>86320</v>
          </cell>
          <cell r="B90" t="str">
            <v>Other Running Costs</v>
          </cell>
        </row>
        <row r="91">
          <cell r="A91">
            <v>86380</v>
          </cell>
          <cell r="B91" t="str">
            <v>Other Running Costs</v>
          </cell>
        </row>
        <row r="92">
          <cell r="A92">
            <v>87020</v>
          </cell>
          <cell r="B92" t="str">
            <v>Other Running Costs</v>
          </cell>
        </row>
        <row r="93">
          <cell r="A93">
            <v>88310</v>
          </cell>
          <cell r="B93" t="str">
            <v>Other Running Costs</v>
          </cell>
        </row>
        <row r="94">
          <cell r="A94">
            <v>88311</v>
          </cell>
          <cell r="B94" t="str">
            <v>Other Running Costs</v>
          </cell>
        </row>
        <row r="95">
          <cell r="A95">
            <v>88312</v>
          </cell>
          <cell r="B95" t="str">
            <v>Other Running Costs</v>
          </cell>
        </row>
        <row r="96">
          <cell r="A96">
            <v>88313</v>
          </cell>
          <cell r="B96" t="str">
            <v>Other Running Costs</v>
          </cell>
        </row>
        <row r="97">
          <cell r="A97">
            <v>88510</v>
          </cell>
          <cell r="B97" t="str">
            <v>Other Running Costs</v>
          </cell>
        </row>
        <row r="98">
          <cell r="A98">
            <v>91160</v>
          </cell>
          <cell r="B98" t="str">
            <v>Other Running Costs</v>
          </cell>
        </row>
        <row r="99">
          <cell r="A99">
            <v>99000</v>
          </cell>
          <cell r="B99" t="str">
            <v>Overhead/Indirect Cost</v>
          </cell>
        </row>
      </sheetData>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G36A1-AFG36A7 T'a List"/>
      <sheetName val="AFG36A BvA"/>
      <sheetName val="Variables AFG36A"/>
      <sheetName val="AFG36B3-AFG36B10 T'a List"/>
      <sheetName val="AFG36B BvA"/>
      <sheetName val="Variables AFG36B"/>
      <sheetName val="AFG36A&amp;B Transaction List"/>
    </sheetNames>
    <sheetDataSet>
      <sheetData sheetId="0"/>
      <sheetData sheetId="1"/>
      <sheetData sheetId="2"/>
      <sheetData sheetId="3"/>
      <sheetData sheetId="4"/>
      <sheetData sheetId="5">
        <row r="1">
          <cell r="A1" t="str">
            <v>Medair a/c</v>
          </cell>
          <cell r="B1" t="str">
            <v>WHO Categories</v>
          </cell>
        </row>
        <row r="2">
          <cell r="A2">
            <v>60020</v>
          </cell>
          <cell r="B2" t="str">
            <v>Other Running Costs</v>
          </cell>
        </row>
        <row r="3">
          <cell r="A3">
            <v>70010</v>
          </cell>
          <cell r="B3" t="str">
            <v>Salaries &amp; Wages</v>
          </cell>
        </row>
        <row r="4">
          <cell r="A4">
            <v>70040</v>
          </cell>
          <cell r="B4" t="str">
            <v>Salaries &amp; Wages</v>
          </cell>
        </row>
        <row r="5">
          <cell r="A5">
            <v>70740</v>
          </cell>
          <cell r="B5" t="str">
            <v>Salaries &amp; Wages</v>
          </cell>
        </row>
        <row r="6">
          <cell r="A6">
            <v>70780</v>
          </cell>
          <cell r="B6" t="str">
            <v>Salaries &amp; Wages</v>
          </cell>
        </row>
        <row r="7">
          <cell r="A7">
            <v>71010</v>
          </cell>
          <cell r="B7" t="str">
            <v>Salaries &amp; Wages</v>
          </cell>
        </row>
        <row r="8">
          <cell r="A8">
            <v>71020</v>
          </cell>
          <cell r="B8" t="str">
            <v>Salaries &amp; Wages</v>
          </cell>
        </row>
        <row r="9">
          <cell r="A9">
            <v>71040</v>
          </cell>
          <cell r="B9" t="str">
            <v>Salaries &amp; Wages</v>
          </cell>
        </row>
        <row r="10">
          <cell r="A10">
            <v>71050</v>
          </cell>
          <cell r="B10" t="str">
            <v>Salaries &amp; Wages</v>
          </cell>
        </row>
        <row r="11">
          <cell r="A11">
            <v>73310</v>
          </cell>
          <cell r="B11" t="str">
            <v>Salaries &amp; Wages</v>
          </cell>
        </row>
        <row r="12">
          <cell r="A12">
            <v>73320</v>
          </cell>
          <cell r="B12" t="str">
            <v>Salaries &amp; Wages</v>
          </cell>
        </row>
        <row r="13">
          <cell r="A13">
            <v>73330</v>
          </cell>
          <cell r="B13" t="str">
            <v>Salaries &amp; Wages</v>
          </cell>
        </row>
        <row r="14">
          <cell r="A14">
            <v>73811</v>
          </cell>
          <cell r="B14" t="str">
            <v>Salaries &amp; Wages</v>
          </cell>
        </row>
        <row r="15">
          <cell r="A15">
            <v>73812</v>
          </cell>
          <cell r="B15" t="str">
            <v>Salaries &amp; Wages</v>
          </cell>
        </row>
        <row r="16">
          <cell r="A16">
            <v>73813</v>
          </cell>
          <cell r="B16" t="str">
            <v>Salaries &amp; Wages</v>
          </cell>
        </row>
        <row r="17">
          <cell r="A17">
            <v>73820</v>
          </cell>
          <cell r="B17" t="str">
            <v>Salaries &amp; Wages</v>
          </cell>
        </row>
        <row r="18">
          <cell r="A18">
            <v>74410</v>
          </cell>
          <cell r="B18" t="str">
            <v xml:space="preserve">Travel &amp; Transportation </v>
          </cell>
        </row>
        <row r="19">
          <cell r="A19">
            <v>74420</v>
          </cell>
          <cell r="B19" t="str">
            <v xml:space="preserve">Travel &amp; Transportation </v>
          </cell>
        </row>
        <row r="20">
          <cell r="A20">
            <v>74880</v>
          </cell>
          <cell r="B20" t="str">
            <v>Other Running Costs</v>
          </cell>
        </row>
        <row r="21">
          <cell r="A21">
            <v>75110</v>
          </cell>
          <cell r="B21" t="str">
            <v>Other Running Costs</v>
          </cell>
        </row>
        <row r="22">
          <cell r="A22">
            <v>75120</v>
          </cell>
          <cell r="B22" t="str">
            <v>Other Running Costs</v>
          </cell>
        </row>
        <row r="23">
          <cell r="A23">
            <v>75160</v>
          </cell>
          <cell r="B23" t="str">
            <v>Other Running Costs</v>
          </cell>
        </row>
        <row r="24">
          <cell r="A24">
            <v>75170</v>
          </cell>
          <cell r="B24" t="str">
            <v>Other Running Costs</v>
          </cell>
        </row>
        <row r="25">
          <cell r="A25">
            <v>75171</v>
          </cell>
          <cell r="B25" t="str">
            <v>Other Running Costs</v>
          </cell>
        </row>
        <row r="26">
          <cell r="A26">
            <v>75210</v>
          </cell>
          <cell r="B26" t="str">
            <v xml:space="preserve">Travel &amp; Transportation </v>
          </cell>
        </row>
        <row r="27">
          <cell r="A27">
            <v>75415</v>
          </cell>
          <cell r="B27" t="str">
            <v>Other Running Costs</v>
          </cell>
        </row>
        <row r="28">
          <cell r="A28">
            <v>75420</v>
          </cell>
          <cell r="B28" t="str">
            <v>Other Running Costs</v>
          </cell>
        </row>
        <row r="29">
          <cell r="A29">
            <v>76111</v>
          </cell>
          <cell r="B29" t="str">
            <v>Other Running Costs</v>
          </cell>
        </row>
        <row r="30">
          <cell r="A30">
            <v>76112</v>
          </cell>
          <cell r="B30" t="str">
            <v>Other Running Costs</v>
          </cell>
        </row>
        <row r="31">
          <cell r="A31">
            <v>76113</v>
          </cell>
          <cell r="B31" t="str">
            <v>Other Running Costs</v>
          </cell>
        </row>
        <row r="32">
          <cell r="A32">
            <v>76120</v>
          </cell>
          <cell r="B32" t="str">
            <v>Other Running Costs</v>
          </cell>
        </row>
        <row r="33">
          <cell r="A33">
            <v>76310</v>
          </cell>
          <cell r="B33" t="str">
            <v>Other Running Costs</v>
          </cell>
        </row>
        <row r="34">
          <cell r="A34">
            <v>76380</v>
          </cell>
          <cell r="B34" t="str">
            <v>Other Running Costs</v>
          </cell>
        </row>
        <row r="35">
          <cell r="A35">
            <v>78310</v>
          </cell>
          <cell r="B35" t="str">
            <v>Other Running Costs</v>
          </cell>
        </row>
        <row r="36">
          <cell r="A36">
            <v>78311</v>
          </cell>
          <cell r="B36" t="str">
            <v>Other Running Costs</v>
          </cell>
        </row>
        <row r="37">
          <cell r="A37">
            <v>78510</v>
          </cell>
          <cell r="B37" t="str">
            <v>Salaries &amp; Wages</v>
          </cell>
        </row>
        <row r="38">
          <cell r="A38">
            <v>80010</v>
          </cell>
          <cell r="B38" t="str">
            <v>Salaries &amp; Wages</v>
          </cell>
        </row>
        <row r="39">
          <cell r="A39">
            <v>80040</v>
          </cell>
          <cell r="B39" t="str">
            <v>Salaries &amp; Wages</v>
          </cell>
        </row>
        <row r="40">
          <cell r="A40">
            <v>80510</v>
          </cell>
          <cell r="B40" t="str">
            <v>Salaries &amp; Wages</v>
          </cell>
        </row>
        <row r="41">
          <cell r="A41">
            <v>80780</v>
          </cell>
          <cell r="B41" t="str">
            <v>Salaries &amp; Wages</v>
          </cell>
        </row>
        <row r="42">
          <cell r="A42">
            <v>81010</v>
          </cell>
          <cell r="B42" t="str">
            <v>Salaries &amp; Wages</v>
          </cell>
        </row>
        <row r="43">
          <cell r="A43">
            <v>81020</v>
          </cell>
          <cell r="B43" t="str">
            <v>Salaries &amp; Wages</v>
          </cell>
        </row>
        <row r="44">
          <cell r="A44">
            <v>81040</v>
          </cell>
          <cell r="B44" t="str">
            <v>Salaries &amp; Wages</v>
          </cell>
        </row>
        <row r="45">
          <cell r="A45">
            <v>81050</v>
          </cell>
          <cell r="B45" t="str">
            <v>Salaries &amp; Wages</v>
          </cell>
        </row>
        <row r="46">
          <cell r="A46">
            <v>81060</v>
          </cell>
          <cell r="B46" t="str">
            <v>Salaries &amp; Wages</v>
          </cell>
        </row>
        <row r="47">
          <cell r="A47">
            <v>81070</v>
          </cell>
          <cell r="B47" t="str">
            <v>Salaries &amp; Wages</v>
          </cell>
        </row>
        <row r="48">
          <cell r="A48">
            <v>81080</v>
          </cell>
          <cell r="B48" t="str">
            <v>Salaries &amp; Wages</v>
          </cell>
        </row>
        <row r="49">
          <cell r="A49">
            <v>83310</v>
          </cell>
          <cell r="B49" t="str">
            <v>Salaries &amp; Wages</v>
          </cell>
        </row>
        <row r="50">
          <cell r="A50">
            <v>83320</v>
          </cell>
          <cell r="B50" t="str">
            <v>Salaries &amp; Wages</v>
          </cell>
        </row>
        <row r="51">
          <cell r="A51">
            <v>83330</v>
          </cell>
          <cell r="B51" t="str">
            <v>Salaries &amp; Wages</v>
          </cell>
        </row>
        <row r="52">
          <cell r="A52">
            <v>83810</v>
          </cell>
          <cell r="B52" t="str">
            <v>Salaries &amp; Wages</v>
          </cell>
        </row>
        <row r="53">
          <cell r="A53">
            <v>83811</v>
          </cell>
          <cell r="B53" t="str">
            <v>Salaries &amp; Wages</v>
          </cell>
        </row>
        <row r="54">
          <cell r="A54">
            <v>83812</v>
          </cell>
          <cell r="B54" t="str">
            <v>Salaries &amp; Wages</v>
          </cell>
        </row>
        <row r="55">
          <cell r="A55">
            <v>83813</v>
          </cell>
          <cell r="B55" t="str">
            <v>Salaries &amp; Wages</v>
          </cell>
        </row>
        <row r="56">
          <cell r="A56">
            <v>83815</v>
          </cell>
          <cell r="B56" t="str">
            <v>Salaries &amp; Wages</v>
          </cell>
        </row>
        <row r="57">
          <cell r="A57">
            <v>83820</v>
          </cell>
          <cell r="B57" t="str">
            <v>Salaries &amp; Wages</v>
          </cell>
        </row>
        <row r="58">
          <cell r="A58">
            <v>84410</v>
          </cell>
          <cell r="B58" t="str">
            <v xml:space="preserve">Travel &amp; Transportation </v>
          </cell>
        </row>
        <row r="59">
          <cell r="A59">
            <v>84420</v>
          </cell>
          <cell r="B59" t="str">
            <v xml:space="preserve">Travel &amp; Transportation </v>
          </cell>
        </row>
        <row r="60">
          <cell r="A60">
            <v>85110</v>
          </cell>
          <cell r="B60" t="str">
            <v>Other Running Costs</v>
          </cell>
        </row>
        <row r="61">
          <cell r="A61">
            <v>85111</v>
          </cell>
          <cell r="B61" t="str">
            <v>Other Running Costs</v>
          </cell>
        </row>
        <row r="62">
          <cell r="A62">
            <v>85113</v>
          </cell>
          <cell r="B62" t="str">
            <v>Other Running Costs</v>
          </cell>
        </row>
        <row r="63">
          <cell r="A63">
            <v>85120</v>
          </cell>
          <cell r="B63" t="str">
            <v>Other Running Costs</v>
          </cell>
        </row>
        <row r="64">
          <cell r="A64">
            <v>85160</v>
          </cell>
          <cell r="B64" t="str">
            <v>Other Running Costs</v>
          </cell>
        </row>
        <row r="65">
          <cell r="A65">
            <v>85171</v>
          </cell>
          <cell r="B65" t="str">
            <v>Other Running Costs</v>
          </cell>
        </row>
        <row r="66">
          <cell r="A66">
            <v>85210</v>
          </cell>
          <cell r="B66" t="str">
            <v>Other Running Costs</v>
          </cell>
        </row>
        <row r="67">
          <cell r="A67">
            <v>85415</v>
          </cell>
          <cell r="B67" t="str">
            <v>Other Running Costs</v>
          </cell>
        </row>
        <row r="68">
          <cell r="A68">
            <v>85420</v>
          </cell>
          <cell r="B68" t="str">
            <v>Other Running Costs</v>
          </cell>
        </row>
        <row r="69">
          <cell r="A69">
            <v>85440</v>
          </cell>
          <cell r="B69" t="str">
            <v>Other Running Costs</v>
          </cell>
        </row>
        <row r="70">
          <cell r="A70">
            <v>86110</v>
          </cell>
          <cell r="B70" t="str">
            <v>Other Running Costs</v>
          </cell>
        </row>
        <row r="71">
          <cell r="A71">
            <v>86113</v>
          </cell>
          <cell r="B71" t="str">
            <v>Other Running Costs</v>
          </cell>
        </row>
        <row r="72">
          <cell r="A72">
            <v>86310</v>
          </cell>
          <cell r="B72" t="str">
            <v>Other Running Costs</v>
          </cell>
        </row>
        <row r="73">
          <cell r="A73">
            <v>86320</v>
          </cell>
          <cell r="B73" t="str">
            <v>Other Running Costs</v>
          </cell>
        </row>
        <row r="74">
          <cell r="A74">
            <v>86380</v>
          </cell>
          <cell r="B74" t="str">
            <v>Other Running Costs</v>
          </cell>
        </row>
        <row r="75">
          <cell r="A75">
            <v>87020</v>
          </cell>
          <cell r="B75" t="str">
            <v>Other Running Costs</v>
          </cell>
        </row>
        <row r="76">
          <cell r="A76">
            <v>88310</v>
          </cell>
          <cell r="B76" t="str">
            <v>Other Running Costs</v>
          </cell>
        </row>
        <row r="77">
          <cell r="A77">
            <v>88312</v>
          </cell>
          <cell r="B77" t="str">
            <v>Other Running Costs</v>
          </cell>
        </row>
        <row r="78">
          <cell r="A78">
            <v>88510</v>
          </cell>
          <cell r="B78" t="str">
            <v>Salaries &amp; Wages</v>
          </cell>
        </row>
        <row r="79">
          <cell r="A79">
            <v>91160</v>
          </cell>
          <cell r="B79" t="str">
            <v>Other Running Costs</v>
          </cell>
        </row>
        <row r="80">
          <cell r="A80">
            <v>99000</v>
          </cell>
          <cell r="B80" t="str">
            <v>Overhead/Indirect Cost</v>
          </cell>
        </row>
        <row r="81">
          <cell r="A81">
            <v>99200</v>
          </cell>
          <cell r="B81" t="str">
            <v>Other Running Costs</v>
          </cell>
        </row>
      </sheetData>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F424a"/>
      <sheetName val="pie chart"/>
      <sheetName val="Summary"/>
      <sheetName val="MSH"/>
      <sheetName val="Roster"/>
      <sheetName val="JHPIEGO"/>
      <sheetName val="Meridian"/>
      <sheetName val="UPMA"/>
      <sheetName val="CDFU"/>
      <sheetName val="Training"/>
      <sheetName val="Procurement "/>
      <sheetName val="Solomon Summary"/>
      <sheetName val="Parameters"/>
      <sheetName val="ODC analysis"/>
      <sheetName val="Sheet1"/>
    </sheetNames>
    <sheetDataSet>
      <sheetData sheetId="0"/>
      <sheetData sheetId="1"/>
      <sheetData sheetId="2"/>
      <sheetData sheetId="3"/>
      <sheetData sheetId="4">
        <row r="3">
          <cell r="K3">
            <v>1555</v>
          </cell>
        </row>
      </sheetData>
      <sheetData sheetId="5"/>
      <sheetData sheetId="6"/>
      <sheetData sheetId="7"/>
      <sheetData sheetId="8"/>
      <sheetData sheetId="9"/>
      <sheetData sheetId="10"/>
      <sheetData sheetId="11"/>
      <sheetData sheetId="12"/>
      <sheetData sheetId="13">
        <row r="2">
          <cell r="D2">
            <v>22</v>
          </cell>
        </row>
        <row r="3">
          <cell r="D3" t="str">
            <v>months</v>
          </cell>
        </row>
        <row r="4">
          <cell r="D4">
            <v>12</v>
          </cell>
        </row>
        <row r="5">
          <cell r="B5">
            <v>3</v>
          </cell>
          <cell r="D5">
            <v>12</v>
          </cell>
        </row>
        <row r="6">
          <cell r="D6">
            <v>12</v>
          </cell>
        </row>
        <row r="7">
          <cell r="B7">
            <v>2</v>
          </cell>
          <cell r="D7">
            <v>12</v>
          </cell>
        </row>
        <row r="8">
          <cell r="B8">
            <v>39736</v>
          </cell>
          <cell r="D8">
            <v>12</v>
          </cell>
        </row>
        <row r="10">
          <cell r="B10">
            <v>0.05</v>
          </cell>
        </row>
        <row r="47">
          <cell r="D47">
            <v>285</v>
          </cell>
        </row>
      </sheetData>
      <sheetData sheetId="14"/>
      <sheetData sheetId="1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 - Intl Staff"/>
      <sheetName val="I.B. - Local Staff"/>
      <sheetName val="Notes"/>
      <sheetName val="TOP SHEET - SUMMARY"/>
      <sheetName val="Periodic Variance Analysis"/>
      <sheetName val="IV - Transport Cost"/>
      <sheetName val="VI - Travel"/>
      <sheetName val="VII - Supplies and Materials"/>
      <sheetName val="VIII - Other Direct Costs"/>
      <sheetName val="Control Sheet"/>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Control_Sheet"/>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
      <sheetName val="pr10.1"/>
      <sheetName val="PR(10.1)"/>
      <sheetName val="PR(10.2)"/>
      <sheetName val="PR(10.3)"/>
      <sheetName val="PR(10.4)"/>
      <sheetName val="PR(11)"/>
      <sheetName val="PR(11.1)"/>
      <sheetName val="PR(13)"/>
      <sheetName val="PR(14)"/>
      <sheetName val="PR(14.1)"/>
      <sheetName val="PR(14.2)"/>
      <sheetName val="PR(14.3)"/>
      <sheetName val="PR(14.4)"/>
      <sheetName val="Work Order 1"/>
      <sheetName val="Instructions for PR"/>
      <sheetName val="Placeholder SLA"/>
      <sheetName val="Procurement Plan example"/>
      <sheetName val="PR Example #1"/>
      <sheetName val="PR Example #2"/>
      <sheetName val="rental vehicale"/>
      <sheetName val="NUT BOQ"/>
      <sheetName val="TOP_SHEET_-_SUMMARY5"/>
      <sheetName val="Periodic_Variance_Analysis5"/>
      <sheetName val="I_A__-_Intl_Staff5"/>
      <sheetName val="I_B__-_Local_Staff5"/>
      <sheetName val="IV_-_Transport_Cost5"/>
      <sheetName val="VI_-_Travel5"/>
      <sheetName val="VII_-_Supplies_and_Materials5"/>
      <sheetName val="VIII_-_Other_Direct_Costs5"/>
      <sheetName val="Control_Sheet3"/>
      <sheetName val="EH_Budget_"/>
      <sheetName val="WASH_BOQ"/>
      <sheetName val="IMC_Detail_Budget_L3"/>
      <sheetName val="WASH_PP_EE"/>
      <sheetName val="PR(1_1)"/>
      <sheetName val="PR(1_2)"/>
      <sheetName val="PR(1_3)"/>
      <sheetName val="PR_(2)"/>
      <sheetName val="PR(2_1)"/>
      <sheetName val="PR(2_2)"/>
      <sheetName val="PR_(3)"/>
      <sheetName val="PR(4_1)"/>
      <sheetName val="PR(4_2)"/>
      <sheetName val="PR_(5)"/>
      <sheetName val="PR(6_1)"/>
      <sheetName val="PR(6_6)"/>
      <sheetName val="PR(6_2)"/>
      <sheetName val="PR(6_3)"/>
      <sheetName val="PR(6_4)"/>
      <sheetName val="PR(6_5)"/>
      <sheetName val="PR(7_1)"/>
      <sheetName val="PR(9_1)"/>
      <sheetName val="pr10_1"/>
      <sheetName val="PR(10_1)"/>
      <sheetName val="PR(10_2)"/>
      <sheetName val="PR(10_3)"/>
      <sheetName val="PR(10_4)"/>
      <sheetName val="PR(11_1)"/>
      <sheetName val="PR(14_1)"/>
      <sheetName val="PR(14_2)"/>
      <sheetName val="PR(14_3)"/>
      <sheetName val="PR(14_4)"/>
      <sheetName val="Work_Order_1"/>
      <sheetName val="Instructions_for_PR"/>
      <sheetName val="Placeholder_SLA"/>
      <sheetName val="Procurement_Plan_example"/>
      <sheetName val="PR_Example_#1"/>
      <sheetName val="PR_Example_#2"/>
      <sheetName val="rental_vehicale"/>
      <sheetName val="NUT_BOQ"/>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1"/>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2"/>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gging data"/>
      <sheetName val="Cover Page IP "/>
      <sheetName val="AADA WP"/>
    </sheetNames>
    <sheetDataSet>
      <sheetData sheetId="0">
        <row r="2">
          <cell r="B2" t="str">
            <v>IA01: Guidelines, protocols and standards:</v>
          </cell>
        </row>
        <row r="3">
          <cell r="B3" t="str">
            <v>IA02: National SRH Action Plan</v>
          </cell>
        </row>
        <row r="4">
          <cell r="B4" t="str">
            <v>IA03: Other</v>
          </cell>
        </row>
        <row r="5">
          <cell r="B5" t="str">
            <v>IA04: Enabling Environments</v>
          </cell>
        </row>
        <row r="6">
          <cell r="B6" t="str">
            <v>IA05: FP Demand</v>
          </cell>
        </row>
        <row r="7">
          <cell r="B7" t="str">
            <v>IA06: Contraceptives availability</v>
          </cell>
        </row>
        <row r="8">
          <cell r="B8" t="str">
            <v>IA07: FP services availability</v>
          </cell>
        </row>
        <row r="9">
          <cell r="B9" t="str">
            <v>IA08: FP information systems</v>
          </cell>
        </row>
        <row r="10">
          <cell r="B10" t="str">
            <v>IA09: Other</v>
          </cell>
        </row>
        <row r="11">
          <cell r="B11" t="str">
            <v>IA10: Midwifery policies</v>
          </cell>
        </row>
        <row r="12">
          <cell r="B12" t="str">
            <v>IA11: emONC usage</v>
          </cell>
        </row>
        <row r="13">
          <cell r="B13" t="str">
            <v>IA12: Fistula</v>
          </cell>
        </row>
        <row r="14">
          <cell r="B14" t="str">
            <v>IA13: Surveillance and response</v>
          </cell>
        </row>
        <row r="15">
          <cell r="B15" t="str">
            <v>IA14: Other</v>
          </cell>
        </row>
        <row r="16">
          <cell r="B16" t="str">
            <v>IA15: SBCC</v>
          </cell>
        </row>
        <row r="17">
          <cell r="B17" t="str">
            <v>IA16: Condom programming</v>
          </cell>
        </row>
        <row r="18">
          <cell r="B18" t="str">
            <v>IA17: Sex worker-led organization</v>
          </cell>
        </row>
        <row r="19">
          <cell r="B19" t="str">
            <v>IA18: Other</v>
          </cell>
        </row>
        <row r="20">
          <cell r="B20" t="str">
            <v>IA19: MISP</v>
          </cell>
        </row>
        <row r="21">
          <cell r="B21" t="str">
            <v>IA20: Contingency plans</v>
          </cell>
        </row>
        <row r="22">
          <cell r="B22" t="str">
            <v>IA21: Other</v>
          </cell>
        </row>
        <row r="23">
          <cell r="B23" t="str">
            <v>IA22: Multisectoral agenda</v>
          </cell>
        </row>
        <row r="24">
          <cell r="B24" t="str">
            <v>IA23: Analysis, research and assessments</v>
          </cell>
        </row>
        <row r="25">
          <cell r="B25" t="str">
            <v>IA24: Youth-led organizations</v>
          </cell>
        </row>
        <row r="26">
          <cell r="B26" t="str">
            <v>IA25: Other</v>
          </cell>
        </row>
        <row r="27">
          <cell r="B27" t="str">
            <v>IA26: Policies</v>
          </cell>
        </row>
        <row r="28">
          <cell r="B28" t="str">
            <v>IA27: Quality</v>
          </cell>
        </row>
        <row r="29">
          <cell r="B29" t="str">
            <v>IA28: Social Factors</v>
          </cell>
        </row>
        <row r="30">
          <cell r="B30" t="str">
            <v>IA29: M&amp;E</v>
          </cell>
        </row>
        <row r="31">
          <cell r="B31" t="str">
            <v>IA30: Other</v>
          </cell>
        </row>
        <row r="32">
          <cell r="B32" t="str">
            <v>IA31: Safe spaces</v>
          </cell>
        </row>
        <row r="33">
          <cell r="B33" t="str">
            <v>IA32: Other</v>
          </cell>
        </row>
        <row r="34">
          <cell r="B34" t="str">
            <v>IA33: National inquiry on RR and SRH</v>
          </cell>
        </row>
        <row r="35">
          <cell r="B35" t="str">
            <v>IA34: Tracking and Reporting systems</v>
          </cell>
        </row>
        <row r="36">
          <cell r="B36" t="str">
            <v>IA35: Other</v>
          </cell>
        </row>
        <row r="37">
          <cell r="B37" t="str">
            <v>IA36: GBV in SRH programmes</v>
          </cell>
        </row>
        <row r="38">
          <cell r="B38" t="str">
            <v>IA37: Interagency coordination body</v>
          </cell>
        </row>
        <row r="39">
          <cell r="B39" t="str">
            <v>IA38: FGM/C</v>
          </cell>
        </row>
        <row r="40">
          <cell r="B40" t="str">
            <v>IA39: Other</v>
          </cell>
        </row>
        <row r="41">
          <cell r="B41" t="str">
            <v>IA40: Accountability mechanisms</v>
          </cell>
        </row>
        <row r="42">
          <cell r="B42" t="str">
            <v>IA41: Men and boys</v>
          </cell>
        </row>
        <row r="43">
          <cell r="B43" t="str">
            <v>IA42: Other</v>
          </cell>
        </row>
        <row r="44">
          <cell r="B44" t="str">
            <v>IA43: Data in emergencies</v>
          </cell>
        </row>
        <row r="45">
          <cell r="B45" t="str">
            <v>IA44: Population databases</v>
          </cell>
        </row>
        <row r="46">
          <cell r="B46" t="str">
            <v>IA45: Others</v>
          </cell>
        </row>
        <row r="47">
          <cell r="B47" t="str">
            <v>IA46: Reports on population dynamics</v>
          </cell>
        </row>
        <row r="48">
          <cell r="B48" t="str">
            <v>IA47: Tool to incorporate findings in post 2015 agenda</v>
          </cell>
        </row>
        <row r="49">
          <cell r="B49" t="str">
            <v>IA48: Institutional capacity</v>
          </cell>
        </row>
        <row r="50">
          <cell r="B50" t="str">
            <v>IA49: Other</v>
          </cell>
        </row>
        <row r="51">
          <cell r="B51" t="str">
            <v>IA50: Population Situation Analysis</v>
          </cell>
        </row>
        <row r="52">
          <cell r="B52" t="str">
            <v>IA51: Other</v>
          </cell>
        </row>
        <row r="53">
          <cell r="B53" t="str">
            <v>IA52: M&amp;E for interventions</v>
          </cell>
        </row>
        <row r="54">
          <cell r="B54" t="str">
            <v>IA53: Other</v>
          </cell>
        </row>
        <row r="55">
          <cell r="B55" t="str">
            <v>IA54: Programme Effectiveness</v>
          </cell>
        </row>
        <row r="56">
          <cell r="B56" t="str">
            <v>IA55: Resources Management</v>
          </cell>
        </row>
        <row r="57">
          <cell r="B57" t="str">
            <v>IA56: Organizational Adaptability</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Variables AFG36B"/>
    </sheetNames>
    <sheetDataSet>
      <sheetData sheetId="0" refreshError="1">
        <row r="52">
          <cell r="A52" t="str">
            <v>JANVIER</v>
          </cell>
        </row>
        <row r="56">
          <cell r="A56" t="str">
            <v>MENSUEL</v>
          </cell>
        </row>
      </sheetData>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sheetName val="1. Project Summary"/>
      <sheetName val="2. Human Resources"/>
      <sheetName val="3. Indicator Summary"/>
      <sheetName val="3a. Monitoring &amp; Assessments"/>
      <sheetName val="3b. Indicator Performance TT"/>
      <sheetName val="4. Activities Work Plan"/>
      <sheetName val="5. Procurement Plan"/>
      <sheetName val="5a. Project Supplies BoQ"/>
      <sheetName val="5a2.Supplies BOQ Other Cost "/>
      <sheetName val="5b. Equipment BoQ"/>
      <sheetName val="5c. Control sheet"/>
      <sheetName val="6. Budget"/>
      <sheetName val="6a. Budget Pipeline"/>
      <sheetName val="7. Budget Holder"/>
      <sheetName val="8. Meetings &amp; Partnerships"/>
      <sheetName val="Data Input"/>
      <sheetName val="ESRI_MAPINFO_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 1. Logframe"/>
      <sheetName val="Tab 2. Budget"/>
      <sheetName val="Tab 3. Coverage"/>
      <sheetName val="Tab 4. Risk Matrix"/>
      <sheetName val="Tab 5. Downstream Partners "/>
      <sheetName val="Tab 6. Asset Register"/>
      <sheetName val="Tab 7. Results Breakdown"/>
      <sheetName val="DFID Syria Core Indicators"/>
      <sheetName val="Admin"/>
      <sheetName val="Dropdown Menus"/>
      <sheetName val="Risk Ke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ography"/>
      <sheetName val="Activities"/>
      <sheetName val="Staff"/>
      <sheetName val="Fees"/>
      <sheetName val="Costs"/>
      <sheetName val="Roles"/>
    </sheetNames>
    <sheetDataSet>
      <sheetData sheetId="0"/>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 - Intl Staff"/>
      <sheetName val="I.B. - Local Staff"/>
      <sheetName val="Notes"/>
      <sheetName val="TOP SHEET - SUMMARY"/>
      <sheetName val="Periodic Variance Analysis"/>
      <sheetName val="IV - Transport Cost"/>
      <sheetName val="VI - Travel"/>
      <sheetName val="VII - Supplies and Materials"/>
      <sheetName val="VIII - Other Direct Costs"/>
      <sheetName val="Control Sheet"/>
      <sheetName val="Data"/>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Control_Sheet"/>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Control_Sheet1"/>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Control_Sheet2"/>
      <sheetName val="Procurement Plan"/>
      <sheetName val="PR 1"/>
      <sheetName val="PR2"/>
      <sheetName val="PR2 (2)"/>
      <sheetName val="PR 3"/>
      <sheetName val="PR4, 1st round"/>
      <sheetName val="PR4,(2) 1st round"/>
      <sheetName val="PR4(3), 1st round"/>
      <sheetName val="PR5, 2nd round"/>
      <sheetName val="PR5,(2) 2nd round"/>
      <sheetName val="PR5(3), 2nd round"/>
      <sheetName val="PR6"/>
      <sheetName val="PR6 (2)"/>
      <sheetName val="PR7"/>
      <sheetName val="PR7 (2)"/>
      <sheetName val="PR8"/>
      <sheetName val="PR8 (2)"/>
      <sheetName val="PR9"/>
      <sheetName val="PR9 (2)"/>
      <sheetName val="PR10"/>
      <sheetName val="PR11"/>
      <sheetName val="PR12"/>
      <sheetName val="PR13"/>
      <sheetName val="PR14"/>
      <sheetName val="PR15"/>
      <sheetName val="PR15 (2)"/>
      <sheetName val="PR16"/>
      <sheetName val="PR16 (2)"/>
      <sheetName val="PR16 (3)"/>
      <sheetName val="PR17"/>
      <sheetName val="PR17 (2)"/>
      <sheetName val="PR18"/>
      <sheetName val="PR18 (2)"/>
      <sheetName val="PR191"/>
      <sheetName val="PR20"/>
      <sheetName val="PR21"/>
      <sheetName val="PR22"/>
      <sheetName val="PR23"/>
      <sheetName val="PR23 (2)"/>
      <sheetName val="PR24 EH"/>
      <sheetName val="PR24 WH"/>
      <sheetName val="PR25"/>
      <sheetName val="PR25, (2)"/>
      <sheetName val="New"/>
      <sheetName val="Work Order 1"/>
      <sheetName val="Work Order 2"/>
      <sheetName val="Work Order 3"/>
      <sheetName val="Work Order 4"/>
      <sheetName val="Instructions for PR"/>
      <sheetName val="Placeholder SLA"/>
      <sheetName val="Procurement Plan example"/>
      <sheetName val="PR Example #1"/>
      <sheetName val="PR Example #2"/>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1"/>
      <sheetName val="PR(10.1)"/>
      <sheetName val="PR(10.2)"/>
      <sheetName val="PR(10.3)"/>
      <sheetName val="PR(10.4)"/>
      <sheetName val="PR(11)"/>
      <sheetName val="PR(11.1)"/>
      <sheetName val="PR(13)"/>
      <sheetName val="PR(14)"/>
      <sheetName val="PR(14.1)"/>
      <sheetName val="PR(14.2)"/>
      <sheetName val="PR(14.3)"/>
      <sheetName val="PR(14.4)"/>
      <sheetName val="rental vehicale"/>
      <sheetName val="Details "/>
      <sheetName val="data Validation"/>
      <sheetName val="Sep-19"/>
      <sheetName val="Monthly Projection Monitoring"/>
      <sheetName val="Gross Actual plus Projection WS"/>
      <sheetName val="Bank Reconciliation(TL)"/>
      <sheetName val="Jun-19"/>
      <sheetName val="Cash Request"/>
      <sheetName val="Aug-19"/>
      <sheetName val="Oct-19"/>
      <sheetName val="Nov-19"/>
      <sheetName val="Dec-19"/>
      <sheetName val="Jan-20"/>
      <sheetName val="Feb-20"/>
      <sheetName val="March-20"/>
      <sheetName val="Sheet1"/>
      <sheetName val="Pipeline"/>
      <sheetName val="UNHCR 3865.100.01 PP"/>
      <sheetName val="PR#4.2.1"/>
      <sheetName val="PR#4.2.2"/>
      <sheetName val="PR#4.2.3"/>
      <sheetName val="PR#4.2.4"/>
      <sheetName val="PR#4.3.1"/>
      <sheetName val="PR#4.3.2"/>
      <sheetName val="PR#4.4.1"/>
      <sheetName val="PR#4.4.2"/>
      <sheetName val="PR#4.5.1"/>
      <sheetName val="PR#4.5.2"/>
      <sheetName val="TOP_SHEET_-_SUMMARY5"/>
      <sheetName val="Periodic_Variance_Analysis5"/>
      <sheetName val="I_A__-_Intl_Staff5"/>
      <sheetName val="I_B__-_Local_Staff5"/>
      <sheetName val="IV_-_Transport_Cost5"/>
      <sheetName val="VI_-_Travel5"/>
      <sheetName val="VII_-_Supplies_and_Materials5"/>
      <sheetName val="VIII_-_Other_Direct_Costs5"/>
      <sheetName val="Control_Sheet5"/>
      <sheetName val="data_Validation"/>
      <sheetName val="Monthly_Projection_Monitoring"/>
      <sheetName val="Gross_Actual_plus_Projection_WS"/>
      <sheetName val="Bank_Reconciliation(TL)"/>
      <sheetName val="Cash_Request"/>
      <sheetName val="Procurement_Plan2"/>
      <sheetName val="PR_12"/>
      <sheetName val="PR2_(2)2"/>
      <sheetName val="PR_32"/>
      <sheetName val="PR4,_1st_round2"/>
      <sheetName val="PR4,(2)_1st_round2"/>
      <sheetName val="PR4(3),_1st_round2"/>
      <sheetName val="PR5,_2nd_round2"/>
      <sheetName val="PR5,(2)_2nd_round2"/>
      <sheetName val="PR5(3),_2nd_round2"/>
      <sheetName val="PR6_(2)2"/>
      <sheetName val="PR7_(2)2"/>
      <sheetName val="PR8_(2)2"/>
      <sheetName val="PR9_(2)2"/>
      <sheetName val="PR15_(2)2"/>
      <sheetName val="PR16_(2)2"/>
      <sheetName val="PR16_(3)2"/>
      <sheetName val="PR17_(2)2"/>
      <sheetName val="PR18_(2)2"/>
      <sheetName val="PR23_(2)2"/>
      <sheetName val="PR24_EH2"/>
      <sheetName val="PR24_WH2"/>
      <sheetName val="PR25,_(2)2"/>
      <sheetName val="Work_Order_12"/>
      <sheetName val="Work_Order_22"/>
      <sheetName val="Work_Order_32"/>
      <sheetName val="Work_Order_42"/>
      <sheetName val="Instructions_for_PR2"/>
      <sheetName val="Placeholder_SLA2"/>
      <sheetName val="Procurement_Plan_example2"/>
      <sheetName val="PR_Example_#12"/>
      <sheetName val="PR_Example_#22"/>
      <sheetName val="EH_Budget_"/>
      <sheetName val="WASH_BOQ"/>
      <sheetName val="IMC_Detail_Budget_L3"/>
      <sheetName val="WASH_PP_EE"/>
      <sheetName val="PR(1_1)"/>
      <sheetName val="PR(1_2)"/>
      <sheetName val="PR(1_3)"/>
      <sheetName val="PR_(2)"/>
      <sheetName val="PR(2_1)"/>
      <sheetName val="PR(2_2)"/>
      <sheetName val="PR_(3)"/>
      <sheetName val="PR(4_1)"/>
      <sheetName val="PR(4_2)"/>
      <sheetName val="PR_(5)"/>
      <sheetName val="PR(6_1)"/>
      <sheetName val="PR(6_6)"/>
      <sheetName val="PR(6_2)"/>
      <sheetName val="PR(6_3)"/>
      <sheetName val="PR(6_4)"/>
      <sheetName val="PR(6_5)"/>
      <sheetName val="PR(7_1)"/>
      <sheetName val="PR(9_1)"/>
      <sheetName val="pr10_1"/>
      <sheetName val="PR(10_1)"/>
      <sheetName val="PR(10_2)"/>
      <sheetName val="PR(10_3)"/>
      <sheetName val="PR(10_4)"/>
      <sheetName val="PR(11_1)"/>
      <sheetName val="PR(14_1)"/>
      <sheetName val="PR(14_2)"/>
      <sheetName val="PR(14_3)"/>
      <sheetName val="PR(14_4)"/>
      <sheetName val="rental_vehicale"/>
      <sheetName val="Details_"/>
      <sheetName val="UNHCR_3865_100_01_PP"/>
      <sheetName val="PR#4_2_1"/>
      <sheetName val="PR#4_2_2"/>
      <sheetName val="PR#4_2_3"/>
      <sheetName val="PR#4_2_4"/>
      <sheetName val="PR#4_3_1"/>
      <sheetName val="PR#4_3_2"/>
      <sheetName val="PR#4_4_1"/>
      <sheetName val="PR#4_4_2"/>
      <sheetName val="PR#4_5_1"/>
      <sheetName val="PR#4_5_2"/>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3"/>
      <sheetName val="Procurement_Plan"/>
      <sheetName val="PR_1"/>
      <sheetName val="PR2_(2)"/>
      <sheetName val="PR_3"/>
      <sheetName val="PR4,_1st_round"/>
      <sheetName val="PR4,(2)_1st_round"/>
      <sheetName val="PR4(3),_1st_round"/>
      <sheetName val="PR5,_2nd_round"/>
      <sheetName val="PR5,(2)_2nd_round"/>
      <sheetName val="PR5(3),_2nd_round"/>
      <sheetName val="PR6_(2)"/>
      <sheetName val="PR7_(2)"/>
      <sheetName val="PR8_(2)"/>
      <sheetName val="PR9_(2)"/>
      <sheetName val="PR15_(2)"/>
      <sheetName val="PR16_(2)"/>
      <sheetName val="PR16_(3)"/>
      <sheetName val="PR17_(2)"/>
      <sheetName val="PR18_(2)"/>
      <sheetName val="PR23_(2)"/>
      <sheetName val="PR24_EH"/>
      <sheetName val="PR24_WH"/>
      <sheetName val="PR25,_(2)"/>
      <sheetName val="Work_Order_1"/>
      <sheetName val="Work_Order_2"/>
      <sheetName val="Work_Order_3"/>
      <sheetName val="Work_Order_4"/>
      <sheetName val="Instructions_for_PR"/>
      <sheetName val="Placeholder_SLA"/>
      <sheetName val="Procurement_Plan_example"/>
      <sheetName val="PR_Example_#1"/>
      <sheetName val="PR_Example_#2"/>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4"/>
      <sheetName val="Procurement_Plan1"/>
      <sheetName val="PR_11"/>
      <sheetName val="PR2_(2)1"/>
      <sheetName val="PR_31"/>
      <sheetName val="PR4,_1st_round1"/>
      <sheetName val="PR4,(2)_1st_round1"/>
      <sheetName val="PR4(3),_1st_round1"/>
      <sheetName val="PR5,_2nd_round1"/>
      <sheetName val="PR5,(2)_2nd_round1"/>
      <sheetName val="PR5(3),_2nd_round1"/>
      <sheetName val="PR6_(2)1"/>
      <sheetName val="PR7_(2)1"/>
      <sheetName val="PR8_(2)1"/>
      <sheetName val="PR9_(2)1"/>
      <sheetName val="PR15_(2)1"/>
      <sheetName val="PR16_(2)1"/>
      <sheetName val="PR16_(3)1"/>
      <sheetName val="PR17_(2)1"/>
      <sheetName val="PR18_(2)1"/>
      <sheetName val="PR23_(2)1"/>
      <sheetName val="PR24_EH1"/>
      <sheetName val="PR24_WH1"/>
      <sheetName val="PR25,_(2)1"/>
      <sheetName val="Work_Order_11"/>
      <sheetName val="Work_Order_21"/>
      <sheetName val="Work_Order_31"/>
      <sheetName val="Work_Order_41"/>
      <sheetName val="Instructions_for_PR1"/>
      <sheetName val="Placeholder_SLA1"/>
      <sheetName val="Procurement_Plan_example1"/>
      <sheetName val="PR_Example_#11"/>
      <sheetName val="PR_Example_#2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Forecast budget &amp; follow-up"/>
      <sheetName val="addenda or use of contingencies"/>
      <sheetName val="Interim report"/>
      <sheetName val="TDUE"/>
      <sheetName val=" Final report"/>
      <sheetName val=" Final sources of funding"/>
      <sheetName val="A1.COFI"/>
      <sheetName val="A2.TD"/>
      <sheetName val="A3.TC"/>
      <sheetName val="A4.Gasto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s+Rates"/>
      <sheetName val="Volume"/>
      <sheetName val="Local Currency"/>
      <sheetName val="PARAMETRES"/>
      <sheetName val="Local_Currency"/>
      <sheetName val="Local_Currency1"/>
    </sheetNames>
    <sheetDataSet>
      <sheetData sheetId="0"/>
      <sheetData sheetId="1"/>
      <sheetData sheetId="2" refreshError="1"/>
      <sheetData sheetId="3" refreshError="1"/>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Lists"/>
      <sheetName val="PSB paid"/>
      <sheetName val="Budget  by Objective"/>
      <sheetName val="Rapport"/>
      <sheetName val="Salary Grid"/>
      <sheetName val="PSB_paid"/>
      <sheetName val="Budget__by_Objective"/>
      <sheetName val="Salary_Grid"/>
    </sheetNames>
    <sheetDataSet>
      <sheetData sheetId="0"/>
      <sheetData sheetId="1"/>
      <sheetData sheetId="2"/>
      <sheetData sheetId="3"/>
      <sheetData sheetId="4"/>
      <sheetData sheetId="5"/>
      <sheetData sheetId="6"/>
      <sheetData sheetId="7"/>
      <sheetData sheetId="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sheetName val="1. Project Summary"/>
      <sheetName val="2. Human Resources"/>
      <sheetName val="3. Indicator Summary"/>
      <sheetName val="3a. Monitoring &amp; Assessments"/>
      <sheetName val="3b. Indicator Performance TT"/>
      <sheetName val="4. Activities Work Plan"/>
      <sheetName val="5. Procurement Plan"/>
      <sheetName val="5a. Project Supplies BoQ"/>
      <sheetName val="5a2.Supplies BOQ Other Cost "/>
      <sheetName val="5b. Equipment BoQ"/>
      <sheetName val="5c. Control sheet"/>
      <sheetName val="6. Budget"/>
      <sheetName val="6a. Budget Pipeline"/>
      <sheetName val="7. Budget Holder"/>
      <sheetName val="8. Meetings &amp; Partnerships"/>
      <sheetName val="Data Input"/>
      <sheetName val="ESRI_MAPINFO_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I"/>
      <sheetName val="H9AA2"/>
      <sheetName val="Z1Q(2)"/>
      <sheetName val="RRHH"/>
      <sheetName val="CCP"/>
      <sheetName val="Facturas"/>
      <sheetName val="TdC"/>
      <sheetName val="A1AH"/>
      <sheetName val="D1AD"/>
      <sheetName val="D5AE"/>
      <sheetName val="F2AE"/>
      <sheetName val="F4AB"/>
      <sheetName val="F4AC"/>
      <sheetName val="F4AD"/>
      <sheetName val="Z1S"/>
      <sheetName val="A1AC2"/>
      <sheetName val="Z1R(1)"/>
      <sheetName val="A4AD(2)"/>
      <sheetName val="A4AB(2)"/>
      <sheetName val="Informe de compatibilid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WO VENDOR"/>
      <sheetName val="Template WO IMC"/>
      <sheetName val="IMC ORDER TOOL v8"/>
      <sheetName val="Not in BPA list"/>
      <sheetName val="Sheet1"/>
      <sheetName val="Not in IDA catalogue "/>
      <sheetName val="General Information"/>
      <sheetName val="IDA Kit Contents "/>
      <sheetName val="Sheet3"/>
      <sheetName val="IMC Order Tool 0"/>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COMPIL DE PROGRAMMES"/>
      <sheetName val="Sampwe Staff"/>
      <sheetName val="Mitwaba Staff"/>
      <sheetName val="STAFF KIN07"/>
      <sheetName val="STAFF LUM07"/>
      <sheetName val="EXPAT STAFF"/>
      <sheetName val="NUT FOOD"/>
      <sheetName val="kit fct CNT CNS"/>
      <sheetName val="CNT DRUGS"/>
      <sheetName val="CNS DRUGS"/>
      <sheetName val="NUT KIT EDUCATION"/>
      <sheetName val="FS MATERIAUX"/>
      <sheetName val="FS AGRICOLE INTRANTS"/>
      <sheetName val="FORMATIONS"/>
      <sheetName val="Projets+Rates"/>
      <sheetName val="Volume"/>
      <sheetName val="COMPIL_DE_PROGRAMMES"/>
      <sheetName val="Sampwe_Staff"/>
      <sheetName val="Mitwaba_Staff"/>
      <sheetName val="STAFF_KIN07"/>
      <sheetName val="STAFF_LUM07"/>
      <sheetName val="EXPAT_STAFF"/>
      <sheetName val="NUT_FOOD"/>
      <sheetName val="kit_fct_CNT_CNS"/>
      <sheetName val="CNT_DRUGS"/>
      <sheetName val="CNS_DRUGS"/>
      <sheetName val="NUT_KIT_EDUCATION"/>
      <sheetName val="FS_MATERIAUX"/>
      <sheetName val="FS_AGRICOLE_INTRANTS"/>
      <sheetName val="COMPIL_DE_PROGRAMMES1"/>
      <sheetName val="Sampwe_Staff1"/>
      <sheetName val="Mitwaba_Staff1"/>
      <sheetName val="STAFF_KIN071"/>
      <sheetName val="STAFF_LUM071"/>
      <sheetName val="EXPAT_STAFF1"/>
      <sheetName val="NUT_FOOD1"/>
      <sheetName val="kit_fct_CNT_CNS1"/>
      <sheetName val="CNT_DRUGS1"/>
      <sheetName val="CNS_DRUGS1"/>
      <sheetName val="NUT_KIT_EDUCATION1"/>
      <sheetName val="FS_MATERIAUX1"/>
      <sheetName val="FS_AGRICOLE_INTRANTS1"/>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sheetData sheetId="12" refreshError="1"/>
      <sheetData sheetId="13" refreshError="1"/>
      <sheetData sheetId="14"/>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General instructions"/>
      <sheetName val="Title sheet"/>
      <sheetName val="General assumptions"/>
      <sheetName val="Detailed assumptions"/>
      <sheetName val="Detailed Budget - Year 1"/>
      <sheetName val="Detailed Budget - Year 2"/>
      <sheetName val="Detailed Budget-Year 3, 4 and 5"/>
      <sheetName val="5 Year Budget"/>
      <sheetName val="Summary"/>
    </sheetNames>
    <sheetDataSet>
      <sheetData sheetId="0">
        <row r="1">
          <cell r="F1" t="str">
            <v>Cost Category</v>
          </cell>
        </row>
        <row r="3">
          <cell r="F3" t="str">
            <v>Human Resources</v>
          </cell>
          <cell r="H3" t="str">
            <v>FBO</v>
          </cell>
        </row>
        <row r="4">
          <cell r="F4" t="str">
            <v>Technical and Management Assistance</v>
          </cell>
          <cell r="H4" t="str">
            <v>NGO/CBO/Academic</v>
          </cell>
        </row>
        <row r="5">
          <cell r="F5" t="str">
            <v>Training</v>
          </cell>
          <cell r="H5" t="str">
            <v>Private Sector</v>
          </cell>
        </row>
        <row r="6">
          <cell r="F6" t="str">
            <v>Health Products and Health Equipment</v>
          </cell>
          <cell r="H6" t="str">
            <v>MoH</v>
          </cell>
        </row>
        <row r="7">
          <cell r="F7" t="str">
            <v>Pharmaceutical Products (Medicines)</v>
          </cell>
          <cell r="H7" t="str">
            <v>Other Government</v>
          </cell>
        </row>
        <row r="8">
          <cell r="F8" t="str">
            <v>Procurement and Supply Management Costs (PSM)</v>
          </cell>
          <cell r="H8" t="str">
            <v>UNDP</v>
          </cell>
        </row>
        <row r="9">
          <cell r="F9" t="str">
            <v>Infrastructure and Other Equipment</v>
          </cell>
          <cell r="H9" t="str">
            <v>Other Multilateral Organisation</v>
          </cell>
        </row>
        <row r="10">
          <cell r="F10" t="str">
            <v>Communication Materials</v>
          </cell>
        </row>
        <row r="11">
          <cell r="F11" t="str">
            <v>Monitoring and Evaluation (M&amp;E)</v>
          </cell>
        </row>
        <row r="12">
          <cell r="F12" t="str">
            <v>Living Support to Clients/Target Population</v>
          </cell>
        </row>
        <row r="13">
          <cell r="F13" t="str">
            <v>Planning and Administration</v>
          </cell>
        </row>
        <row r="14">
          <cell r="F14" t="str">
            <v>Overheads</v>
          </cell>
        </row>
        <row r="15">
          <cell r="F15" t="str">
            <v>Other</v>
          </cell>
        </row>
      </sheetData>
      <sheetData sheetId="1"/>
      <sheetData sheetId="2"/>
      <sheetData sheetId="3"/>
      <sheetData sheetId="4"/>
      <sheetData sheetId="5"/>
      <sheetData sheetId="6"/>
      <sheetData sheetId="7"/>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ash book"/>
      <sheetName val="Cash &amp; Bank"/>
      <sheetName val="Advances"/>
      <sheetName val="CIT reconciliation"/>
      <sheetName val="Global CIT rec"/>
      <sheetName val="Global Cashcount"/>
      <sheetName val="Journal"/>
      <sheetName val="Nominal"/>
      <sheetName val="Ledger"/>
      <sheetName val="Ls_XLB_WorkbookFile"/>
      <sheetName val="Accounts"/>
      <sheetName val="Exchange rates"/>
      <sheetName val="Ls_AgXLB_WorkbookFi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
          <cell r="A1" t="e">
            <v>#NAME?</v>
          </cell>
        </row>
        <row r="2">
          <cell r="A2" t="str">
            <v>AFG</v>
          </cell>
        </row>
        <row r="3">
          <cell r="A3" t="str">
            <v>AUD</v>
          </cell>
        </row>
        <row r="4">
          <cell r="A4" t="str">
            <v>BIR</v>
          </cell>
        </row>
        <row r="5">
          <cell r="A5" t="str">
            <v>CDF</v>
          </cell>
        </row>
        <row r="6">
          <cell r="A6" t="str">
            <v>CFA</v>
          </cell>
        </row>
        <row r="7">
          <cell r="A7" t="str">
            <v>CFCA</v>
          </cell>
        </row>
        <row r="8">
          <cell r="A8" t="str">
            <v>CHF</v>
          </cell>
        </row>
        <row r="9">
          <cell r="A9" t="str">
            <v>DKK</v>
          </cell>
        </row>
        <row r="10">
          <cell r="A10" t="str">
            <v>DOP</v>
          </cell>
        </row>
        <row r="11">
          <cell r="A11" t="str">
            <v>EC17</v>
          </cell>
        </row>
        <row r="12">
          <cell r="A12" t="str">
            <v>EUR</v>
          </cell>
        </row>
        <row r="13">
          <cell r="A13" t="str">
            <v>FEC</v>
          </cell>
        </row>
        <row r="14">
          <cell r="A14" t="str">
            <v>FRW</v>
          </cell>
        </row>
        <row r="15">
          <cell r="A15" t="str">
            <v>GBP</v>
          </cell>
        </row>
        <row r="16">
          <cell r="A16" t="str">
            <v>GEL</v>
          </cell>
        </row>
        <row r="17">
          <cell r="A17" t="str">
            <v>HTG</v>
          </cell>
        </row>
        <row r="18">
          <cell r="A18" t="str">
            <v>IDR</v>
          </cell>
        </row>
        <row r="19">
          <cell r="A19" t="str">
            <v>JPY</v>
          </cell>
        </row>
        <row r="20">
          <cell r="A20" t="str">
            <v>KSH</v>
          </cell>
        </row>
        <row r="21">
          <cell r="A21" t="str">
            <v>LIB</v>
          </cell>
        </row>
        <row r="22">
          <cell r="A22" t="str">
            <v>MMK</v>
          </cell>
        </row>
        <row r="23">
          <cell r="A23" t="str">
            <v>NIS</v>
          </cell>
        </row>
        <row r="24">
          <cell r="A24" t="str">
            <v>NPR</v>
          </cell>
        </row>
        <row r="25">
          <cell r="A25" t="str">
            <v>PHP</v>
          </cell>
        </row>
        <row r="26">
          <cell r="A26" t="str">
            <v>PKR</v>
          </cell>
        </row>
        <row r="27">
          <cell r="A27" t="str">
            <v>SDP</v>
          </cell>
        </row>
        <row r="28">
          <cell r="A28" t="str">
            <v>SEK</v>
          </cell>
        </row>
        <row r="29">
          <cell r="A29" t="str">
            <v>USD</v>
          </cell>
        </row>
        <row r="30">
          <cell r="A30" t="str">
            <v>Totals</v>
          </cell>
        </row>
      </sheetData>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
      <sheetName val="Heures Sups"/>
      <sheetName val="DEDUCTIONS TPT"/>
      <sheetName val="F.de Calc."/>
      <sheetName val="infos"/>
      <sheetName val="Fiches"/>
      <sheetName val="Récap."/>
      <sheetName val="Barêmes"/>
      <sheetName val="IPR SA"/>
      <sheetName val="INSS SA"/>
      <sheetName val="AVANCES + PROCURATIONS"/>
      <sheetName val="Module1"/>
      <sheetName val="Module2"/>
      <sheetName val="Heures_Sups"/>
      <sheetName val="Heures_Sups1"/>
      <sheetName val="Heures_Sups2"/>
      <sheetName val="Heures_Sups3"/>
      <sheetName val="DEDUCTIONS_TPT"/>
      <sheetName val="F_de_Calc_"/>
      <sheetName val="Récap_"/>
      <sheetName val="IPR_SA"/>
      <sheetName val="INSS_SA"/>
      <sheetName val="AVANCES_+_PROCURATIONS"/>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rop-down Options"/>
      <sheetName val="Données"/>
      <sheetName val="Data sheet"/>
      <sheetName val="Validation lists"/>
      <sheetName val="Juillet 08"/>
      <sheetName val="Heures_Sups9"/>
      <sheetName val="DEDUCTIONS_TPT6"/>
      <sheetName val="F_de_Calc_6"/>
      <sheetName val="Récap_6"/>
      <sheetName val="IPR_SA6"/>
      <sheetName val="INSS_SA6"/>
      <sheetName val="AVANCES_+_PROCURATIONS6"/>
      <sheetName val="Drop-down_Options"/>
      <sheetName val="Data_sheet"/>
      <sheetName val="Validation_lists"/>
      <sheetName val="Juillet_08"/>
      <sheetName val="Data"/>
      <sheetName val="Pric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FATD Budget Guidance"/>
      <sheetName val="Work_Plan"/>
      <sheetName val="Table_5 (CAD)"/>
      <sheetName val="Table_6 (CAD)"/>
      <sheetName val="Combo"/>
      <sheetName val="Control Sheet"/>
    </sheetNames>
    <sheetDataSet>
      <sheetData sheetId="0" refreshError="1"/>
      <sheetData sheetId="1" refreshError="1"/>
      <sheetData sheetId="2"/>
      <sheetData sheetId="3" refreshError="1"/>
      <sheetData sheetId="4" refreshError="1"/>
      <sheetData sheetId="5"/>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bitNote"/>
      <sheetName val="Customize Your Invoice"/>
      <sheetName val="P.Order"/>
      <sheetName val="Macros"/>
      <sheetName val="ATW"/>
      <sheetName val="Lock"/>
      <sheetName val="Intl Data Table"/>
      <sheetName val="TemplateInformation"/>
      <sheetName val="REGOVER"/>
      <sheetName val="REGOVER (2)"/>
      <sheetName val="P.Osder"/>
      <sheetName val="MacroP"/>
      <sheetName val="Int, Data T!ble"/>
      <sheetName val="Sheet2"/>
      <sheetName val="SC budget IRC Format"/>
      <sheetName val="SVR-Interface"/>
      <sheetName val="BE Analysis  (Projected)"/>
      <sheetName val="Sensitivity"/>
      <sheetName val="BFS(zad)"/>
      <sheetName val="Inflation"/>
      <sheetName val="Lists"/>
      <sheetName val="2019"/>
      <sheetName val="2020"/>
      <sheetName val="2021"/>
      <sheetName val="30 Months"/>
      <sheetName val="1st Q (Jan to Mar 19)"/>
      <sheetName val="2nd Q (April, May, Jun 19)"/>
      <sheetName val="Type"/>
      <sheetName val="BVA (2)"/>
      <sheetName val="Prison # 001"/>
      <sheetName val="FIN-4_Breakdown of Re Current"/>
      <sheetName val="CHC+ # 001"/>
      <sheetName val="Customize_Your_Invoice1"/>
      <sheetName val="AutoOpen_Stub_Data"/>
      <sheetName val="P_Order"/>
      <sheetName val="Intl_Data_Table"/>
      <sheetName val="REGOVER_(2)"/>
      <sheetName val="P_Osder"/>
      <sheetName val="Int,_Data_T!ble"/>
      <sheetName val="SC_budget_IRC_Format"/>
      <sheetName val="Customize_Your_Invoice"/>
      <sheetName val="Customize_Your_Invoice2"/>
      <sheetName val="HBACPRES"/>
      <sheetName val="GENERAL SUIVI BUDGET EURO"/>
      <sheetName val="SUIVI BUDGET IN THB ONLY"/>
      <sheetName val="Main"/>
      <sheetName val="Pivot"/>
      <sheetName val="Salary "/>
      <sheetName val="REcon"/>
      <sheetName val="Sheet1"/>
      <sheetName val="New position "/>
      <sheetName val="Reduction in Head Count"/>
      <sheetName val="Input data"/>
      <sheetName val="Cost categories"/>
      <sheetName val="#REF"/>
      <sheetName val="IRC Format"/>
      <sheetName val="Pamodzi Departments"/>
      <sheetName val="Pamodzi Accounts"/>
      <sheetName val="Template"/>
      <sheetName val="Общая информация"/>
      <sheetName val="Cons disclosure 2002 by MSz"/>
      <sheetName val="Inflation indexes for IAS 29"/>
      <sheetName val="Справочник"/>
      <sheetName val="RestrVB"/>
      <sheetName val="FLDECH"/>
      <sheetName val="G2TempSheet"/>
      <sheetName val="Informations Generales"/>
      <sheetName val="SIRS"/>
      <sheetName val="Customize_Your_Invoice3"/>
      <sheetName val="AutoOpen_Stub_Data1"/>
      <sheetName val="Customize_Your_Invoice4"/>
      <sheetName val="P_Order1"/>
      <sheetName val="Intl_Data_Table1"/>
      <sheetName val="REGOVER_(2)1"/>
      <sheetName val="P_Osder1"/>
      <sheetName val="Int,_Data_T!ble1"/>
      <sheetName val="SC_budget_IRC_Format1"/>
      <sheetName val="BE_Analysis__(Projected)"/>
      <sheetName val="Cost_categories"/>
      <sheetName val="IRC_Format"/>
      <sheetName val="Salary_"/>
      <sheetName val="New_position_"/>
      <sheetName val="Reduction_in_Head_Count"/>
      <sheetName val="Input_data"/>
      <sheetName val="GENERAL_SUIVI_BUDGET_EURO"/>
      <sheetName val="SUIVI_BUDGET_IN_THB_ONLY"/>
      <sheetName val="Pamodzi_Departments"/>
      <sheetName val="Pamodzi_Accounts"/>
      <sheetName val="30_Months"/>
      <sheetName val="1st_Q_(Jan_to_Mar_19)"/>
      <sheetName val="2nd_Q_(April,_May,_Jun_19)"/>
      <sheetName val="BVA_(2)"/>
      <sheetName val="Prison_#_001"/>
      <sheetName val="FIN-4_Breakdown_of_Re_Current"/>
      <sheetName val="CHC+_#_001"/>
      <sheetName val="Общая_информация"/>
      <sheetName val="Cons_disclosure_2002_by_MSz"/>
      <sheetName val="Inflation_indexes_for_IAS_29"/>
      <sheetName val="Parameters"/>
      <sheetName val="Schedule A - Labor"/>
      <sheetName val="_Cover-Menu_"/>
      <sheetName val="_Instructions_"/>
      <sheetName val="_StdRates_"/>
      <sheetName val="RateCard"/>
      <sheetName val="_Lists_"/>
      <sheetName val="_MapToStd_"/>
      <sheetName val="Component_Breakout"/>
      <sheetName val="Comparison"/>
      <sheetName val="Codes"/>
      <sheetName val="Projections"/>
      <sheetName val="BASIC ASSUMPTIONS"/>
      <sheetName val="Q 2"/>
      <sheetName val="STAFF SUMMARY"/>
    </sheetNames>
    <sheetDataSet>
      <sheetData sheetId="0">
        <row r="15">
          <cell r="E15" t="str">
            <v>State</v>
          </cell>
        </row>
      </sheetData>
      <sheetData sheetId="1">
        <row r="15">
          <cell r="E15" t="str">
            <v>State</v>
          </cell>
        </row>
      </sheetData>
      <sheetData sheetId="2" refreshError="1">
        <row r="15">
          <cell r="E15" t="str">
            <v>State</v>
          </cell>
        </row>
        <row r="28">
          <cell r="D28" t="b">
            <v>0</v>
          </cell>
        </row>
      </sheetData>
      <sheetData sheetId="3">
        <row r="15">
          <cell r="E15" t="str">
            <v>State</v>
          </cell>
        </row>
      </sheetData>
      <sheetData sheetId="4" refreshError="1"/>
      <sheetData sheetId="5">
        <row r="15">
          <cell r="E15" t="str">
            <v>State</v>
          </cell>
        </row>
      </sheetData>
      <sheetData sheetId="6">
        <row r="15">
          <cell r="E15" t="str">
            <v>State</v>
          </cell>
        </row>
      </sheetData>
      <sheetData sheetId="7">
        <row r="15">
          <cell r="E15" t="str">
            <v>State</v>
          </cell>
        </row>
      </sheetData>
      <sheetData sheetId="8">
        <row r="15">
          <cell r="E15" t="str">
            <v>State</v>
          </cell>
        </row>
      </sheetData>
      <sheetData sheetId="9">
        <row r="15">
          <cell r="E15" t="str">
            <v>State</v>
          </cell>
        </row>
      </sheetData>
      <sheetData sheetId="10">
        <row r="15">
          <cell r="E15" t="str">
            <v>State</v>
          </cell>
        </row>
      </sheetData>
      <sheetData sheetId="11">
        <row r="15">
          <cell r="E15" t="str">
            <v>State</v>
          </cell>
        </row>
      </sheetData>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5">
          <cell r="E15" t="str">
            <v>BARAN-MO</v>
          </cell>
        </row>
      </sheetData>
      <sheetData sheetId="23"/>
      <sheetData sheetId="24"/>
      <sheetData sheetId="25"/>
      <sheetData sheetId="26"/>
      <sheetData sheetId="27">
        <row r="15">
          <cell r="E15">
            <v>1</v>
          </cell>
        </row>
      </sheetData>
      <sheetData sheetId="28"/>
      <sheetData sheetId="29"/>
      <sheetData sheetId="30"/>
      <sheetData sheetId="31"/>
      <sheetData sheetId="32"/>
      <sheetData sheetId="33" refreshError="1"/>
      <sheetData sheetId="34" refreshError="1"/>
      <sheetData sheetId="35"/>
      <sheetData sheetId="36"/>
      <sheetData sheetId="37">
        <row r="15">
          <cell r="E15">
            <v>1</v>
          </cell>
        </row>
      </sheetData>
      <sheetData sheetId="38"/>
      <sheetData sheetId="39">
        <row r="15">
          <cell r="E15">
            <v>1</v>
          </cell>
        </row>
      </sheetData>
      <sheetData sheetId="40"/>
      <sheetData sheetId="41"/>
      <sheetData sheetId="42" refreshError="1"/>
      <sheetData sheetId="43" refreshError="1"/>
      <sheetData sheetId="44" refreshError="1"/>
      <sheetData sheetId="45" refreshError="1"/>
      <sheetData sheetId="46" refreshError="1"/>
      <sheetData sheetId="47"/>
      <sheetData sheetId="48">
        <row r="15">
          <cell r="E15">
            <v>1</v>
          </cell>
        </row>
      </sheetData>
      <sheetData sheetId="49"/>
      <sheetData sheetId="50">
        <row r="15">
          <cell r="E15">
            <v>1</v>
          </cell>
        </row>
      </sheetData>
      <sheetData sheetId="51">
        <row r="15">
          <cell r="E15">
            <v>1</v>
          </cell>
        </row>
      </sheetData>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row r="15">
          <cell r="E15" t="str">
            <v>State</v>
          </cell>
        </row>
      </sheetData>
      <sheetData sheetId="73">
        <row r="15">
          <cell r="E15" t="str">
            <v>State</v>
          </cell>
        </row>
      </sheetData>
      <sheetData sheetId="74">
        <row r="15">
          <cell r="E15" t="str">
            <v>State</v>
          </cell>
        </row>
      </sheetData>
      <sheetData sheetId="75">
        <row r="15">
          <cell r="E15" t="str">
            <v>State</v>
          </cell>
        </row>
      </sheetData>
      <sheetData sheetId="76"/>
      <sheetData sheetId="77"/>
      <sheetData sheetId="78"/>
      <sheetData sheetId="79"/>
      <sheetData sheetId="80"/>
      <sheetData sheetId="81">
        <row r="15">
          <cell r="E15">
            <v>1</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Approval Sheet"/>
      <sheetName val="Range Page"/>
      <sheetName val="Budget Template"/>
      <sheetName val="Summary"/>
      <sheetName val="SF 424"/>
      <sheetName val="SF 424A"/>
      <sheetName val="Match Requirement"/>
      <sheetName val="Internal Budget Analysis"/>
    </sheetNames>
    <sheetDataSet>
      <sheetData sheetId="0"/>
      <sheetData sheetId="1"/>
      <sheetData sheetId="2"/>
      <sheetData sheetId="3"/>
      <sheetData sheetId="4"/>
      <sheetData sheetId="5"/>
      <sheetData sheetId="6"/>
      <sheetData sheetId="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 frame"/>
      <sheetName val="PR"/>
      <sheetName val="Index"/>
    </sheetNames>
    <sheetDataSet>
      <sheetData sheetId="0"/>
      <sheetData sheetId="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statement"/>
      <sheetName val="1.Settings"/>
      <sheetName val="2.MSF_Budget"/>
      <sheetName val="3.ECHO_Budget"/>
      <sheetName val="4.ECHO_overview"/>
      <sheetName val="Acc.ch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
      <sheetName val="Staff &amp; MVD"/>
      <sheetName val="watsan"/>
      <sheetName val="Prev CS A1Q"/>
      <sheetName val="Prev CS F5F"/>
      <sheetName val="Follow up cofin"/>
      <sheetName val="Treasury"/>
      <sheetName val="DATA A1Q"/>
      <sheetName val="Forecast by actvity A1Q"/>
      <sheetName val="Forecast by budgetline A1Q"/>
      <sheetName val="Staff _ MVD"/>
      <sheetName val="Staff_&amp;_MVD"/>
      <sheetName val="Prev_CS_A1Q"/>
      <sheetName val="Prev_CS_F5F"/>
      <sheetName val="Follow_up_cofin"/>
      <sheetName val="DATA_A1Q"/>
      <sheetName val="Forecast_by_actvity_A1Q"/>
      <sheetName val="Forecast_by_budgetline_A1Q"/>
      <sheetName val="Staff___MVD"/>
      <sheetName val="Staff_&amp;_MVD1"/>
      <sheetName val="Prev_CS_A1Q1"/>
      <sheetName val="Prev_CS_F5F1"/>
      <sheetName val="Follow_up_cofin1"/>
      <sheetName val="DATA_A1Q1"/>
      <sheetName val="Forecast_by_actvity_A1Q1"/>
      <sheetName val="Forecast_by_budgetline_A1Q1"/>
      <sheetName val="Staff___MVD1"/>
      <sheetName val="Staff_&amp;_MVD2"/>
      <sheetName val="Prev_CS_A1Q2"/>
      <sheetName val="Prev_CS_F5F2"/>
      <sheetName val="Follow_up_cofin2"/>
      <sheetName val="DATA_A1Q2"/>
      <sheetName val="Forecast_by_actvity_A1Q2"/>
      <sheetName val="Forecast_by_budgetline_A1Q2"/>
      <sheetName val="Staff___MVD2"/>
      <sheetName val="renvoi"/>
      <sheetName val="Staff_&amp;_MVD3"/>
      <sheetName val="Prev_CS_A1Q3"/>
      <sheetName val="Prev_CS_F5F3"/>
      <sheetName val="Follow_up_cofin3"/>
      <sheetName val="DATA_A1Q3"/>
      <sheetName val="Forecast_by_actvity_A1Q3"/>
      <sheetName val="Forecast_by_budgetline_A1Q3"/>
      <sheetName val="Staff___MVD3"/>
      <sheetName val="Staff_&amp;_MVD4"/>
      <sheetName val="Prev_CS_A1Q4"/>
      <sheetName val="Prev_CS_F5F4"/>
      <sheetName val="Follow_up_cofin4"/>
      <sheetName val="DATA_A1Q4"/>
      <sheetName val="Forecast_by_actvity_A1Q4"/>
      <sheetName val="Forecast_by_budgetline_A1Q4"/>
      <sheetName val="Staff___MVD4"/>
      <sheetName val="Staff_&amp;_MVD5"/>
      <sheetName val="Prev_CS_A1Q5"/>
      <sheetName val="Prev_CS_F5F5"/>
      <sheetName val="Follow_up_cofin5"/>
      <sheetName val="DATA_A1Q5"/>
      <sheetName val="Forecast_by_actvity_A1Q5"/>
      <sheetName val="Forecast_by_budgetline_A1Q5"/>
      <sheetName val="Staff___MVD5"/>
      <sheetName val="Staff_&amp;_MVD6"/>
      <sheetName val="Prev_CS_A1Q6"/>
      <sheetName val="Prev_CS_F5F6"/>
      <sheetName val="Follow_up_cofin6"/>
      <sheetName val="DATA_A1Q6"/>
      <sheetName val="Forecast_by_actvity_A1Q6"/>
      <sheetName val="Forecast_by_budgetline_A1Q6"/>
      <sheetName val="Staff___MVD6"/>
      <sheetName val="Staff_&amp;_MVD7"/>
      <sheetName val="Prev_CS_A1Q7"/>
      <sheetName val="Prev_CS_F5F7"/>
      <sheetName val="Follow_up_cofin7"/>
      <sheetName val="DATA_A1Q7"/>
      <sheetName val="Forecast_by_actvity_A1Q7"/>
      <sheetName val="Forecast_by_budgetline_A1Q7"/>
      <sheetName val="Staff___MVD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 Sum Budget 17"/>
      <sheetName val="Sum budget 17"/>
      <sheetName val="Sum actual costs 16"/>
      <sheetName val="Executive - LA"/>
      <sheetName val="Communications"/>
      <sheetName val="Communications - DC"/>
      <sheetName val="Communications - LA"/>
      <sheetName val="Comms - Web Project"/>
      <sheetName val="PR (general)"/>
      <sheetName val="Resource Development Summary"/>
      <sheetName val="Fundraising LADC"/>
      <sheetName val="Fundraising (general LA)"/>
      <sheetName val="Fundraising (general DC)"/>
      <sheetName val="Fundraising (nepal)"/>
      <sheetName val="FNDR event-Annual Awards"/>
      <sheetName val="FNDR event-W4W Brentwood"/>
      <sheetName val="FNDR event-W4W Malibu"/>
      <sheetName val="RD Web Project"/>
      <sheetName val="RD Operations LADC"/>
      <sheetName val="Resource Dev Ops - DC"/>
      <sheetName val="Resource Dev Ops - LA"/>
      <sheetName val="GIK LADC"/>
      <sheetName val="Gifts in Kind - DC"/>
      <sheetName val="Gifts in Kind - LA"/>
      <sheetName val="Program Innov &amp; Perf. Summ"/>
      <sheetName val="Program Innovation - DC"/>
      <sheetName val="Development Innovation-DC"/>
      <sheetName val="Assessment - Myanmar"/>
      <sheetName val="Technical Unit"/>
      <sheetName val="Technical Unit-DC"/>
      <sheetName val="SRH workshop"/>
      <sheetName val="M&amp;E workshop"/>
      <sheetName val="GBV workshop"/>
      <sheetName val="NFS"/>
      <sheetName val="Nutrition &amp; Food Sec - DC"/>
      <sheetName val="NFS Technical Workshop"/>
      <sheetName val="Operations - Japan"/>
      <sheetName val="Assessment - PD"/>
      <sheetName val="Task Force - DC (Syria)"/>
      <sheetName val="Global Strat Summary"/>
      <sheetName val="Global Strategies - DC"/>
      <sheetName val="GS K. Noone - DC"/>
      <sheetName val="Medical P&amp;P"/>
      <sheetName val="Medical P&amp;P - DC"/>
      <sheetName val="Medical P&amp;P - LA"/>
      <sheetName val="Operations - UAE"/>
      <sheetName val="Operations Summary"/>
      <sheetName val="Operations - LA"/>
      <sheetName val="Operations - DC"/>
      <sheetName val="Assessment-NA (holding)"/>
      <sheetName val="Operations - Split"/>
      <sheetName val="Operations - Middle East"/>
      <sheetName val="Operations - East Africa"/>
      <sheetName val="Operations - Ebola"/>
      <sheetName val="Operations (General) - DC"/>
      <sheetName val="Operations (General) - LA"/>
      <sheetName val="Field Operations"/>
      <sheetName val="Operations - Palestine"/>
      <sheetName val="Operations - Russia"/>
      <sheetName val="Conferences"/>
      <sheetName val="Regional Conference-AS"/>
      <sheetName val="Regional Conference-CA"/>
      <sheetName val="Regional Conference-EA"/>
      <sheetName val="Regional Conference-GL"/>
      <sheetName val="Regional Conference-ME"/>
      <sheetName val="Security"/>
      <sheetName val="Security - DC"/>
      <sheetName val="HEAT Trainings"/>
      <sheetName val="Security Conference"/>
      <sheetName val="Emergency Medicine Manual"/>
      <sheetName val="ERU"/>
      <sheetName val="Emerg. Response Unit - DC"/>
      <sheetName val="Emerg. Response Unit - LA"/>
      <sheetName val="ERT training"/>
      <sheetName val="Assessment-ER (holding)"/>
      <sheetName val="Finance and Admin Summary"/>
      <sheetName val="Finance LADC"/>
      <sheetName val="Finance - LA"/>
      <sheetName val="Finance - DC"/>
      <sheetName val="Internal Audit - LA"/>
      <sheetName val="GCM LADC"/>
      <sheetName val="Grants &amp; Contracts - DC"/>
      <sheetName val="Grants &amp; Contracts - LA"/>
      <sheetName val="Legal LADC"/>
      <sheetName val="Legal - DC"/>
      <sheetName val="Legal - LA"/>
      <sheetName val="Finance Split Summary"/>
      <sheetName val="Finance - Split"/>
      <sheetName val="FAD Conference"/>
      <sheetName val="Internal Audit - Split"/>
      <sheetName val="Procurement &amp; Log - LA"/>
      <sheetName val="Procurement &amp; Log - DC"/>
      <sheetName val="Procurement &amp; Log HQ - LA"/>
      <sheetName val="P&amp;L HQ-Supply Chain Mgmt"/>
      <sheetName val="Procurement &amp; Log - Split"/>
      <sheetName val="IT Summary"/>
      <sheetName val="IT LADC"/>
      <sheetName val="Information Tech - DC"/>
      <sheetName val="Information Tech - LA"/>
      <sheetName val="Viper Project"/>
      <sheetName val="BlackBird  Project Phase1"/>
      <sheetName val="BlackBird  Project Phase2"/>
      <sheetName val="Information Tech - Split"/>
      <sheetName val="Unallowable - general"/>
      <sheetName val="PR event - Coffee Book"/>
      <sheetName val="Service Fee"/>
      <sheetName val="Reconciliation"/>
      <sheetName val="Totals"/>
      <sheetName val="Revenue Summary"/>
      <sheetName val="Revenue Active US"/>
      <sheetName val="Revenue Anticipated US"/>
      <sheetName val="Non Cash US"/>
      <sheetName val="Revenue Active UK"/>
      <sheetName val="Revenue Anticipated UK"/>
      <sheetName val="Non Cash UK"/>
      <sheetName val="Adm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sheetName val="How to use"/>
      <sheetName val="PPP"/>
      <sheetName val="Sampwe Staff"/>
      <sheetName val="How_to_use"/>
      <sheetName val="Sampwe_Staff"/>
    </sheetNames>
    <sheetDataSet>
      <sheetData sheetId="0"/>
      <sheetData sheetId="1"/>
      <sheetData sheetId="2"/>
      <sheetData sheetId="3"/>
      <sheetData sheetId="4"/>
      <sheetData sheetId="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Summary_DFID1"/>
      <sheetName val="Global_budget1"/>
      <sheetName val="Input_-_site_11"/>
      <sheetName val="Specification_-_site_11"/>
      <sheetName val="Input_-_site_21"/>
      <sheetName val="Specification__-_site_21"/>
      <sheetName val="Input_-_site_31"/>
      <sheetName val="Specification__-_site_31"/>
      <sheetName val="Vb"/>
      <sheetName val="Module1"/>
      <sheetName val="Module2"/>
      <sheetName val="Module4"/>
      <sheetName val="Module5"/>
      <sheetName val="Module6"/>
      <sheetName val="Module7"/>
      <sheetName val="Module3"/>
      <sheetName val="Summary_DFID"/>
      <sheetName val="Global_budget"/>
      <sheetName val="Input_-_site_1"/>
      <sheetName val="Specification_-_site_1"/>
      <sheetName val="Input_-_site_2"/>
      <sheetName val="Specification__-_site_2"/>
      <sheetName val="Input_-_site_3"/>
      <sheetName val="Specification__-_site_3"/>
      <sheetName val="Summary DFID"/>
      <sheetName val="Global budget"/>
      <sheetName val="Input - site 1"/>
      <sheetName val="Specification - site 1"/>
      <sheetName val="Input - site 2"/>
      <sheetName val="Specification  - site 2"/>
      <sheetName val="Input - site 3"/>
      <sheetName val="Specification  - site 3"/>
      <sheetName val="Definitions"/>
      <sheetName val="Summary_DFID3"/>
      <sheetName val="Global_budget3"/>
      <sheetName val="Input_-_site_13"/>
      <sheetName val="Specification_-_site_13"/>
      <sheetName val="Input_-_site_23"/>
      <sheetName val="Specification__-_site_23"/>
      <sheetName val="Input_-_site_33"/>
      <sheetName val="Specification__-_site_33"/>
      <sheetName val="Summary_DFID2"/>
      <sheetName val="Global_budget2"/>
      <sheetName val="Input_-_site_12"/>
      <sheetName val="Specification_-_site_12"/>
      <sheetName val="Input_-_site_22"/>
      <sheetName val="Specification__-_site_22"/>
      <sheetName val="Input_-_site_32"/>
      <sheetName val="Specification__-_site_32"/>
      <sheetName val="Summary_DFID4"/>
      <sheetName val="Global_budget4"/>
      <sheetName val="Input_-_site_14"/>
      <sheetName val="Specification_-_site_14"/>
      <sheetName val="Input_-_site_24"/>
      <sheetName val="Specification__-_site_24"/>
      <sheetName val="Input_-_site_34"/>
      <sheetName val="Specification__-_site_34"/>
      <sheetName val="Bank Reconciliation Septembe 09"/>
      <sheetName val="PKOT2600"/>
      <sheetName val="COST HEAD-REPORT"/>
      <sheetName val="OBJ-BvA"/>
      <sheetName val="Exchange Rate"/>
      <sheetName val="Analysis"/>
      <sheetName val="Reciepts &amp; Payments"/>
      <sheetName val="Analysis Sept"/>
      <sheetName val="Work Plan Update"/>
      <sheetName val="Coverting Data"/>
      <sheetName val="Changes in Nominal Codes"/>
      <sheetName val="Sheet1"/>
      <sheetName val="Merlin info"/>
      <sheetName val="Donor format"/>
      <sheetName val="Input"/>
      <sheetName val="Site 1"/>
      <sheetName val="Site 2"/>
      <sheetName val="Site 3"/>
      <sheetName val="Budget 08."/>
      <sheetName val="Std Format"/>
      <sheetName val="Summary_DFID5"/>
      <sheetName val="Global_budget5"/>
      <sheetName val="Input_-_site_15"/>
      <sheetName val="Specification_-_site_15"/>
      <sheetName val="Input_-_site_25"/>
      <sheetName val="Specification__-_site_25"/>
      <sheetName val="Input_-_site_35"/>
      <sheetName val="Specification__-_site_35"/>
      <sheetName val="Payments and receipts"/>
      <sheetName val="IRC DETAILS"/>
      <sheetName val="Bandar Imam BHC"/>
    </sheetNames>
    <sheetDataSet>
      <sheetData sheetId="0" refreshError="1"/>
      <sheetData sheetId="1" refreshError="1">
        <row r="16">
          <cell r="G16">
            <v>0.55555555555555558</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Tagging data"/>
    </sheetNames>
    <sheetDataSet>
      <sheetData sheetId="0" refreshError="1"/>
      <sheetData sheetId="1">
        <row r="1">
          <cell r="C1" t="str">
            <v>Mode of Engagement</v>
          </cell>
        </row>
        <row r="2">
          <cell r="A2" t="str">
            <v>GM00: No Contribution</v>
          </cell>
          <cell r="B2" t="str">
            <v>IA01: Guidelines, protocols and standards:</v>
          </cell>
          <cell r="C2" t="str">
            <v>ME01: Advocacy/Policy Dialogue and Advice</v>
          </cell>
          <cell r="D2" t="str">
            <v>TP01: Adolescents and youth</v>
          </cell>
          <cell r="E2" t="str">
            <v>OEE 01: Programme Effectiveness</v>
          </cell>
        </row>
        <row r="3">
          <cell r="A3" t="str">
            <v>GM01: Some Contribution</v>
          </cell>
          <cell r="B3" t="str">
            <v>IA02: National SRH Action Plan</v>
          </cell>
          <cell r="C3" t="str">
            <v>ME02: Knowledge Management</v>
          </cell>
          <cell r="D3" t="str">
            <v>TP02: Humanitarian Situation</v>
          </cell>
          <cell r="E3" t="str">
            <v>OEE 02: Resources Management</v>
          </cell>
        </row>
        <row r="4">
          <cell r="A4" t="str">
            <v>GM2A: Significant Contribution</v>
          </cell>
          <cell r="B4" t="str">
            <v>IA03: Other</v>
          </cell>
          <cell r="C4" t="str">
            <v>ME03: Capacity Development</v>
          </cell>
          <cell r="D4" t="str">
            <v>TP03: Marginalized (Key) population</v>
          </cell>
          <cell r="E4" t="str">
            <v>OEE 03: Organizational adaptability</v>
          </cell>
        </row>
        <row r="5">
          <cell r="A5" t="str">
            <v>GM2B: Primary Contribution</v>
          </cell>
          <cell r="B5" t="str">
            <v>IA04: Enabling Environments</v>
          </cell>
          <cell r="C5" t="str">
            <v>ME04: Service Delivery</v>
          </cell>
          <cell r="D5" t="str">
            <v>TP04: Population at risk of HIV</v>
          </cell>
          <cell r="E5" t="str">
            <v>Output 01: SRH Services</v>
          </cell>
        </row>
        <row r="6">
          <cell r="B6" t="str">
            <v>IA05: FP Demand</v>
          </cell>
          <cell r="C6" t="str">
            <v>ME05: Other</v>
          </cell>
          <cell r="D6" t="str">
            <v>TP05: Other Population</v>
          </cell>
          <cell r="E6" t="str">
            <v>Output 02: Family Planning</v>
          </cell>
        </row>
        <row r="7">
          <cell r="B7" t="str">
            <v>IA06: Contraceptives availability</v>
          </cell>
          <cell r="E7" t="str">
            <v>Output 03: Maternal Health</v>
          </cell>
        </row>
        <row r="8">
          <cell r="B8" t="str">
            <v>IA07: FP services availability</v>
          </cell>
          <cell r="E8" t="str">
            <v>Output 04: HIV</v>
          </cell>
        </row>
        <row r="9">
          <cell r="B9" t="str">
            <v>IA08: FP information systems</v>
          </cell>
          <cell r="E9" t="str">
            <v>Output 05: SRH in Emergencies</v>
          </cell>
        </row>
        <row r="10">
          <cell r="B10" t="str">
            <v>IA09: Other</v>
          </cell>
          <cell r="E10" t="str">
            <v>Output 06: Adolescents and Youth</v>
          </cell>
        </row>
        <row r="11">
          <cell r="B11" t="str">
            <v>IA10: Midwifery policies</v>
          </cell>
          <cell r="E11" t="str">
            <v>Output 07: Sexuality education</v>
          </cell>
        </row>
        <row r="12">
          <cell r="B12" t="str">
            <v>IA11: emONC usage</v>
          </cell>
          <cell r="E12" t="str">
            <v>Output 08: Marginalized girls</v>
          </cell>
        </row>
        <row r="13">
          <cell r="B13" t="str">
            <v>IA12: Fistula</v>
          </cell>
          <cell r="E13" t="str">
            <v>Output 09: Protection systems</v>
          </cell>
        </row>
        <row r="14">
          <cell r="B14" t="str">
            <v>IA13: Surveillance and response</v>
          </cell>
          <cell r="E14" t="str">
            <v>Output 10: GBV and harmful practices</v>
          </cell>
        </row>
        <row r="15">
          <cell r="B15" t="str">
            <v>IA14: Other</v>
          </cell>
          <cell r="E15" t="str">
            <v>Output 11: Engagement of CSOs</v>
          </cell>
        </row>
        <row r="16">
          <cell r="B16" t="str">
            <v>IA15: SBCC</v>
          </cell>
          <cell r="E16" t="str">
            <v>Output 12: Data on Population and Development</v>
          </cell>
        </row>
        <row r="17">
          <cell r="B17" t="str">
            <v>IA16: Condom programming</v>
          </cell>
          <cell r="E17" t="str">
            <v>Output 13: Analysis on population dynamics</v>
          </cell>
        </row>
        <row r="18">
          <cell r="B18" t="str">
            <v>IA17: Sex worker-led organization</v>
          </cell>
          <cell r="E18" t="str">
            <v>Output 14: Rights-based policies</v>
          </cell>
        </row>
        <row r="19">
          <cell r="B19" t="str">
            <v>IA18: Other</v>
          </cell>
          <cell r="E19" t="str">
            <v>Output 15: Data for M&amp;E of policies</v>
          </cell>
        </row>
        <row r="20">
          <cell r="B20" t="str">
            <v>IA19: MISP</v>
          </cell>
        </row>
        <row r="21">
          <cell r="B21" t="str">
            <v>IA20: Contingency plans</v>
          </cell>
        </row>
        <row r="22">
          <cell r="B22" t="str">
            <v>IA21: Other</v>
          </cell>
        </row>
        <row r="23">
          <cell r="B23" t="str">
            <v>IA22: Multisectoral agenda</v>
          </cell>
        </row>
        <row r="24">
          <cell r="B24" t="str">
            <v>IA23: Analysis, research and assessments</v>
          </cell>
        </row>
        <row r="25">
          <cell r="B25" t="str">
            <v>IA24: Youth-led organizations</v>
          </cell>
        </row>
        <row r="26">
          <cell r="B26" t="str">
            <v>IA25: Other</v>
          </cell>
        </row>
        <row r="27">
          <cell r="B27" t="str">
            <v>IA26: Policies</v>
          </cell>
        </row>
        <row r="28">
          <cell r="B28" t="str">
            <v>IA27: Quality</v>
          </cell>
        </row>
        <row r="29">
          <cell r="B29" t="str">
            <v>IA28: Social Factors</v>
          </cell>
        </row>
        <row r="30">
          <cell r="B30" t="str">
            <v>IA29: M&amp;E</v>
          </cell>
        </row>
        <row r="31">
          <cell r="B31" t="str">
            <v>IA30: Other</v>
          </cell>
        </row>
        <row r="32">
          <cell r="B32" t="str">
            <v>IA31: Safe spaces</v>
          </cell>
        </row>
        <row r="33">
          <cell r="B33" t="str">
            <v>IA32: Other</v>
          </cell>
        </row>
        <row r="34">
          <cell r="B34" t="str">
            <v>IA33: National inquiry on RR and SRH</v>
          </cell>
        </row>
        <row r="35">
          <cell r="B35" t="str">
            <v>IA34: Tracking and Reporting systems</v>
          </cell>
        </row>
        <row r="36">
          <cell r="B36" t="str">
            <v>IA35: Other</v>
          </cell>
        </row>
        <row r="37">
          <cell r="B37" t="str">
            <v>IA36: GBV in SRH programmes</v>
          </cell>
        </row>
        <row r="38">
          <cell r="B38" t="str">
            <v>IA37: Interagency coordination body</v>
          </cell>
        </row>
        <row r="39">
          <cell r="B39" t="str">
            <v>IA38: FGM/C</v>
          </cell>
        </row>
        <row r="40">
          <cell r="B40" t="str">
            <v>IA39: Other</v>
          </cell>
        </row>
        <row r="41">
          <cell r="B41" t="str">
            <v>IA40: Accountability mechanisms</v>
          </cell>
        </row>
        <row r="42">
          <cell r="B42" t="str">
            <v>IA41: Men and boys</v>
          </cell>
        </row>
        <row r="43">
          <cell r="B43" t="str">
            <v>IA42: Other</v>
          </cell>
        </row>
        <row r="44">
          <cell r="B44" t="str">
            <v>IA43: Data in emergencies</v>
          </cell>
        </row>
        <row r="45">
          <cell r="B45" t="str">
            <v>IA44: Population databases</v>
          </cell>
        </row>
        <row r="46">
          <cell r="B46" t="str">
            <v>IA45: Others</v>
          </cell>
        </row>
        <row r="47">
          <cell r="B47" t="str">
            <v>IA46: Reports on population dynamics</v>
          </cell>
        </row>
        <row r="48">
          <cell r="B48" t="str">
            <v>IA47: Tool to incorporate findings in post 2015 agenda</v>
          </cell>
        </row>
        <row r="49">
          <cell r="B49" t="str">
            <v>IA48: Institutional capacity</v>
          </cell>
        </row>
        <row r="50">
          <cell r="B50" t="str">
            <v>IA49: Other</v>
          </cell>
        </row>
        <row r="51">
          <cell r="B51" t="str">
            <v>IA50: Population Situation Analysis</v>
          </cell>
        </row>
        <row r="52">
          <cell r="B52" t="str">
            <v>IA51: Other</v>
          </cell>
        </row>
        <row r="53">
          <cell r="B53" t="str">
            <v>IA52: M&amp;E for interventions</v>
          </cell>
        </row>
        <row r="54">
          <cell r="B54" t="str">
            <v>IA53: Other</v>
          </cell>
        </row>
        <row r="55">
          <cell r="B55" t="str">
            <v>IA54: Programme Effectiveness</v>
          </cell>
        </row>
        <row r="56">
          <cell r="B56" t="str">
            <v>IA55: Resources Management</v>
          </cell>
        </row>
        <row r="57">
          <cell r="B57" t="str">
            <v>IA56: Organizational Adaptability</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 SUPPORT"/>
      <sheetName val="Sheet3"/>
      <sheetName val="Text"/>
      <sheetName val="CTR_SUPPORT"/>
      <sheetName val="Refs"/>
      <sheetName val="ex-rate"/>
      <sheetName val="CTR_SUPPORT1"/>
      <sheetName val="Staff &amp; MVD"/>
      <sheetName val="COMMITMENT TO BVA"/>
      <sheetName val="CTR_SUPPORT2"/>
      <sheetName val="COMMITMENT_TO_BVA"/>
      <sheetName val="Budget Line Item"/>
      <sheetName val="Backend serv"/>
      <sheetName val="Paramétrages"/>
      <sheetName val="ALLOC"/>
      <sheetName val="Projection"/>
      <sheetName val="Budget_Line_Item"/>
      <sheetName val="Rapport de stock"/>
      <sheetName val="CTR_SUPPORT3"/>
      <sheetName val="Staff_&amp;_MVD"/>
      <sheetName val="COMMITMENT_TO_BVA1"/>
      <sheetName val="Budget_Line_Item1"/>
      <sheetName val="Backend_serv"/>
      <sheetName val="Rapport_de_stock"/>
      <sheetName val="CTR_SUPPORT4"/>
      <sheetName val="Staff_&amp;_MVD1"/>
      <sheetName val="COMMITMENT_TO_BVA2"/>
      <sheetName val="Budget_Line_Item2"/>
      <sheetName val="Backend_serv1"/>
      <sheetName val="Rapport_de_stock1"/>
      <sheetName val="Sep 10"/>
      <sheetName val="Schedule Items-Labor"/>
      <sheetName val="Definitions"/>
      <sheetName val="Sep_10"/>
      <sheetName val="Schedule_Items-Labor"/>
      <sheetName val="Salary &amp; job scale"/>
      <sheetName val="Backend_serv2"/>
      <sheetName val="CTR_SUPPORT5"/>
      <sheetName val="COMMITMENT_TO_BVA3"/>
      <sheetName val="Backend_serv3"/>
      <sheetName val="Budget_Line_Item3"/>
      <sheetName val="CTR_SUPPORT6"/>
      <sheetName val="COMMITMENT_TO_BVA4"/>
      <sheetName val="Backend_serv4"/>
      <sheetName val="Budget_Line_Item4"/>
      <sheetName val="CTR_SUPPORT7"/>
      <sheetName val="COMMITMENT_TO_BVA5"/>
      <sheetName val="Backend_serv5"/>
      <sheetName val="Budget_Line_Item5"/>
      <sheetName val="Lists"/>
      <sheetName val="IRC Summary"/>
      <sheetName val="Ethiopie"/>
      <sheetName val="TB Criteria"/>
      <sheetName val="Donor Budget"/>
      <sheetName val="Rapport_de_stock2"/>
      <sheetName val="Sep_102"/>
      <sheetName val="Schedule_Items-Labor2"/>
      <sheetName val="Salary_&amp;_job_scale1"/>
      <sheetName val="Sep_101"/>
      <sheetName val="Schedule_Items-Labor1"/>
      <sheetName val="Salary_&amp;_job_scale"/>
      <sheetName val="Staff_&amp;_MVD2"/>
      <sheetName val="Rapport_de_stock3"/>
      <sheetName val="Sep_103"/>
      <sheetName val="Schedule_Items-Labor3"/>
      <sheetName val="Salary_&amp;_job_scale2"/>
      <sheetName val="Staff_&amp;_MVD3"/>
      <sheetName val="Rapport_de_stock4"/>
      <sheetName val="Sep_104"/>
      <sheetName val="Schedule_Items-Labor4"/>
      <sheetName val="Salary_&amp;_job_scale3"/>
      <sheetName val="Budget_Line_Item6"/>
      <sheetName val="Staff_&amp;_MVD4"/>
      <sheetName val="Rapport_de_stock5"/>
      <sheetName val="Sep_105"/>
      <sheetName val="Schedule_Items-Labor5"/>
      <sheetName val="Salary_&amp;_job_scale4"/>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licant"/>
      <sheetName val="Budget Codes"/>
      <sheetName val="BPHS Detail"/>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drier des actions"/>
      <sheetName val="Planning perso expat"/>
      <sheetName val="Planning perso local"/>
      <sheetName val="SaisieCoûtsBudget"/>
      <sheetName val="SaisieRessourcesBudget"/>
      <sheetName val="TablesCodes"/>
      <sheetName val="BudgetGlobal1"/>
      <sheetName val="BudgetGlobal2"/>
      <sheetName val="BudgetGlobal3"/>
      <sheetName val="BudgetGlobal4"/>
      <sheetName val="BudgetGlobal5"/>
      <sheetName val="BudgetCroisé1"/>
      <sheetName val="BudgetCroisé2"/>
      <sheetName val="BudgetGlobalMois1"/>
      <sheetName val="BudgetGlobalMois2"/>
      <sheetName val="BudgetGlobalMois3"/>
      <sheetName val="PlanFinancement1Tous"/>
      <sheetName val="PlanFinancement1TousECU"/>
      <sheetName val="PlanFinancement1Signé"/>
      <sheetName val="PlanFinancement2Tous"/>
      <sheetName val="PlanFinancement2Signé"/>
      <sheetName val="PlanFinancement3Tous"/>
      <sheetName val="PlanFinancement3Signé"/>
      <sheetName val="PlanFinancementMois1Tous"/>
      <sheetName val="PlanFinancementMois1Signé"/>
      <sheetName val="PlanFinancementMois2Tous"/>
      <sheetName val="PlanFinancementMois2Signé"/>
      <sheetName val="Text"/>
      <sheetName val="Calendrier_des_actions"/>
      <sheetName val="Planning_perso_expat"/>
      <sheetName val="Planning_perso_local"/>
      <sheetName val="Calendrier_des_actions4"/>
      <sheetName val="Planning_perso_expat4"/>
      <sheetName val="Planning_perso_local4"/>
      <sheetName val="Calendrier_des_actions3"/>
      <sheetName val="Planning_perso_expat3"/>
      <sheetName val="Planning_perso_local3"/>
      <sheetName val="Calendrier_des_actions1"/>
      <sheetName val="Planning_perso_expat1"/>
      <sheetName val="Planning_perso_local1"/>
      <sheetName val="Calendrier_des_actions2"/>
      <sheetName val="Planning_perso_expat2"/>
      <sheetName val="Planning_perso_local2"/>
      <sheetName val="Calendrier_des_actions5"/>
      <sheetName val="Planning_perso_expat5"/>
      <sheetName val="Planning_perso_local5"/>
      <sheetName val="Calendrier_des_actions6"/>
      <sheetName val="Planning_perso_expat6"/>
      <sheetName val="Planning_perso_local6"/>
      <sheetName val="Calendrier_des_actions7"/>
      <sheetName val="Planning_perso_expat7"/>
      <sheetName val="Planning_perso_local7"/>
      <sheetName val="Calendrier_des_actions8"/>
      <sheetName val="Planning_perso_expat8"/>
      <sheetName val="Planning_perso_local8"/>
      <sheetName val="Calendrier_des_actions9"/>
      <sheetName val="Planning_perso_expat9"/>
      <sheetName val="Planning_perso_local9"/>
      <sheetName val="Calendrier_des_actions10"/>
      <sheetName val="Planning_perso_expat10"/>
      <sheetName val="Planning_perso_local10"/>
      <sheetName val="Calendrier_des_actions11"/>
      <sheetName val="Planning_perso_expat11"/>
      <sheetName val="Planning_perso_local11"/>
      <sheetName val="Calendrier_des_actions12"/>
      <sheetName val="Planning_perso_expat12"/>
      <sheetName val="Planning_perso_local12"/>
      <sheetName val="Salary &amp; job scale"/>
      <sheetName val="Calendrier_des_actions13"/>
      <sheetName val="Planning_perso_expat13"/>
      <sheetName val="Planning_perso_local13"/>
      <sheetName val="Salary_&amp;_job_scale"/>
      <sheetName val="Calendrier_des_actions14"/>
      <sheetName val="Planning_perso_expat14"/>
      <sheetName val="Planning_perso_local14"/>
      <sheetName val="Salary_&amp;_job_scale1"/>
      <sheetName val="Calendrier_des_actions15"/>
      <sheetName val="Planning_perso_expat15"/>
      <sheetName val="Planning_perso_local15"/>
      <sheetName val="Salary_&amp;_job_scale2"/>
      <sheetName val="Calendrier_des_actions16"/>
      <sheetName val="Planning_perso_expat16"/>
      <sheetName val="Planning_perso_local16"/>
      <sheetName val="Salary_&amp;_job_scale3"/>
      <sheetName val="Calendrier_des_actions17"/>
      <sheetName val="Planning_perso_expat17"/>
      <sheetName val="Planning_perso_local17"/>
      <sheetName val="Salary_&amp;_job_scale4"/>
      <sheetName val="Rapport de stock"/>
      <sheetName val="Calendrier_des_actions18"/>
      <sheetName val="Planning_perso_expat18"/>
      <sheetName val="Planning_perso_local18"/>
      <sheetName val="Salary_&amp;_job_scale5"/>
      <sheetName val="Lists"/>
      <sheetName val="Calendrier_des_actions19"/>
      <sheetName val="Planning_perso_expat19"/>
      <sheetName val="Planning_perso_local19"/>
      <sheetName val="Salary_&amp;_job_scale6"/>
      <sheetName val="Rapport_de_stock"/>
      <sheetName val="Paramètres"/>
      <sheetName val="Calendrier_des_actions20"/>
      <sheetName val="Planning_perso_expat20"/>
      <sheetName val="Planning_perso_local20"/>
      <sheetName val="Salary_&amp;_job_scale7"/>
      <sheetName val="Rapport_de_st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alia Country Office budg (2)"/>
      <sheetName val="Summary "/>
      <sheetName val="Somalia Country Office budget "/>
      <sheetName val="New DFID coverage "/>
      <sheetName val="OFDA Bakool "/>
      <sheetName val="OFDA Bay"/>
      <sheetName val="OFDA  C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مستورد وفارمكس"/>
      <sheetName val="وطنية 05-2014"/>
      <sheetName val="دلالات الوان"/>
      <sheetName val="مستورد_وفارمكس1"/>
      <sheetName val="وطنية_05-20141"/>
      <sheetName val="دلالات_الوان1"/>
      <sheetName val="مستورد_وفارمكس"/>
      <sheetName val="وطنية_05-2014"/>
      <sheetName val="دلالات_الوان"/>
      <sheetName val="TablesCode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
      <sheetName val="Heures Sups"/>
      <sheetName val="DEDUCTIONS TPT"/>
      <sheetName val="F.de Calc."/>
      <sheetName val="infos"/>
      <sheetName val="Fiches"/>
      <sheetName val="Récap."/>
      <sheetName val="Barêmes"/>
      <sheetName val="IPR SA"/>
      <sheetName val="INSS SA"/>
      <sheetName val="AVANCES + PROCURATIONS"/>
      <sheetName val="Module1"/>
      <sheetName val="Module2"/>
      <sheetName val="Heures_Sups"/>
      <sheetName val="Heures_Sups1"/>
      <sheetName val="Heures_Sups2"/>
      <sheetName val="Heures_Sups3"/>
      <sheetName val="DEDUCTIONS_TPT"/>
      <sheetName val="F_de_Calc_"/>
      <sheetName val="Récap_"/>
      <sheetName val="IPR_SA"/>
      <sheetName val="INSS_SA"/>
      <sheetName val="AVANCES_+_PROCURATIONS"/>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rop-down Options"/>
      <sheetName val="Données"/>
      <sheetName val="Data sheet"/>
      <sheetName val="Validation lists"/>
      <sheetName val="Juillet 08"/>
      <sheetName val="Heures_Sups9"/>
      <sheetName val="DEDUCTIONS_TPT6"/>
      <sheetName val="F_de_Calc_6"/>
      <sheetName val="Récap_6"/>
      <sheetName val="IPR_SA6"/>
      <sheetName val="INSS_SA6"/>
      <sheetName val="AVANCES_+_PROCURATIONS6"/>
      <sheetName val="Drop-down_Options"/>
      <sheetName val="Data_sheet"/>
      <sheetName val="Validation_lists"/>
      <sheetName val="Juillet_08"/>
      <sheetName val="Data"/>
      <sheetName val="Pricing"/>
      <sheetName val="Heures_Sups10"/>
      <sheetName val="DEDUCTIONS_TPT7"/>
      <sheetName val="F_de_Calc_7"/>
      <sheetName val="Récap_7"/>
      <sheetName val="IPR_SA7"/>
      <sheetName val="INSS_SA7"/>
      <sheetName val="AVANCES_+_PROCURATIONS7"/>
      <sheetName val="Drop-down_Options1"/>
      <sheetName val="Data_sheet1"/>
      <sheetName val="Juillet_081"/>
      <sheetName val="Validation_lists1"/>
      <sheetName val="Heures_Sups12"/>
      <sheetName val="DEDUCTIONS_TPT9"/>
      <sheetName val="F_de_Calc_9"/>
      <sheetName val="Récap_9"/>
      <sheetName val="IPR_SA9"/>
      <sheetName val="INSS_SA9"/>
      <sheetName val="AVANCES_+_PROCURATIONS9"/>
      <sheetName val="Drop-down_Options3"/>
      <sheetName val="Data_sheet3"/>
      <sheetName val="Juillet_083"/>
      <sheetName val="Validation_lists3"/>
      <sheetName val="Heures_Sups11"/>
      <sheetName val="DEDUCTIONS_TPT8"/>
      <sheetName val="F_de_Calc_8"/>
      <sheetName val="Récap_8"/>
      <sheetName val="IPR_SA8"/>
      <sheetName val="INSS_SA8"/>
      <sheetName val="AVANCES_+_PROCURATIONS8"/>
      <sheetName val="Drop-down_Options2"/>
      <sheetName val="Data_sheet2"/>
      <sheetName val="Juillet_082"/>
      <sheetName val="Validation_lists2"/>
      <sheetName val="Parameters"/>
      <sheetName val="NG-F1B BFU"/>
      <sheetName val="Sheet1"/>
      <sheetName val="Data Validation Lists"/>
      <sheetName val="Data &amp; Guide"/>
      <sheetName val="Rates"/>
      <sheetName val="MESSAGE"/>
      <sheetName val="GRAPH CACHE"/>
      <sheetName val="7.5 Detailed budget"/>
      <sheetName val="Recipients"/>
      <sheetName val="Cover - Start here"/>
      <sheetName val="Translations"/>
      <sheetName val="7.1 Financial gap"/>
      <sheetName val="Definitions"/>
      <sheetName val="Drops"/>
      <sheetName val="7.6 (d) Incremental"/>
      <sheetName val="Objectives"/>
      <sheetName val="Back end"/>
      <sheetName val="Budget Summary Analyses"/>
      <sheetName val="Titlelist"/>
      <sheetName val="Title and Deprtnment "/>
      <sheetName val="Summary "/>
      <sheetName val="SALARY SCALE"/>
      <sheetName val="Heures_Sups13"/>
      <sheetName val="DEDUCTIONS_TPT10"/>
      <sheetName val="F_de_Calc_10"/>
      <sheetName val="Récap_10"/>
      <sheetName val="IPR_SA10"/>
      <sheetName val="INSS_SA10"/>
      <sheetName val="AVANCES_+_PROCURATIONS10"/>
      <sheetName val="Drop-down_Options4"/>
      <sheetName val="Data_sheet4"/>
      <sheetName val="Validation_lists4"/>
      <sheetName val="Juillet_084"/>
      <sheetName val="NG-F1B_BFU"/>
      <sheetName val="Data_Validation_Lists"/>
      <sheetName val="Data_&amp;_Guide"/>
      <sheetName val="GRAPH_CACHE"/>
      <sheetName val="drop down options"/>
      <sheetName val="Master Data"/>
      <sheetName val="Staff breakdown"/>
      <sheetName val="Extra"/>
    </sheetNames>
    <sheetDataSet>
      <sheetData sheetId="0"/>
      <sheetData sheetId="1"/>
      <sheetData sheetId="2" refreshError="1"/>
      <sheetData sheetId="3" refreshError="1"/>
      <sheetData sheetId="4" refreshError="1"/>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licant"/>
    </sheetNames>
    <sheetDataSet>
      <sheetData sheetId="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licant"/>
    </sheetNames>
    <sheetDataSet>
      <sheetData sheetId="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licant"/>
    </sheetNames>
    <sheetDataSet>
      <sheetData sheetId="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Check"/>
      <sheetName val="WHO work plan"/>
      <sheetName val="Summary Work Plan"/>
      <sheetName val="Activity Summary"/>
      <sheetName val="BPHS Detail"/>
      <sheetName val="EPHS  Detail"/>
      <sheetName val="BPHS-Target-Objective-Product"/>
      <sheetName val="EPHS-Target-Objective-Product"/>
    </sheetNames>
    <sheetDataSet>
      <sheetData sheetId="0"/>
      <sheetData sheetId="1"/>
      <sheetData sheetId="2"/>
      <sheetData sheetId="3"/>
      <sheetData sheetId="4">
        <row r="10">
          <cell r="G10" t="str">
            <v>Activity 1.1</v>
          </cell>
          <cell r="H10" t="str">
            <v>Management costs for implementing the BPHS in Badakshan Cluster 1</v>
          </cell>
          <cell r="I10" t="str">
            <v>Medair</v>
          </cell>
          <cell r="K10" t="str">
            <v>May 1, 2006 - April 30, 2008</v>
          </cell>
        </row>
        <row r="11">
          <cell r="H11">
            <v>0</v>
          </cell>
          <cell r="L11">
            <v>136738</v>
          </cell>
          <cell r="M11">
            <v>144856</v>
          </cell>
          <cell r="N11">
            <v>87066</v>
          </cell>
          <cell r="O11">
            <v>52710</v>
          </cell>
          <cell r="R11">
            <v>34356</v>
          </cell>
          <cell r="T11">
            <v>34356</v>
          </cell>
          <cell r="U11">
            <v>34356</v>
          </cell>
          <cell r="V11">
            <v>34127.333333333336</v>
          </cell>
          <cell r="W11">
            <v>34127.333333333336</v>
          </cell>
          <cell r="X11">
            <v>34127.333333333336</v>
          </cell>
          <cell r="Y11">
            <v>36214</v>
          </cell>
          <cell r="Z11">
            <v>36214</v>
          </cell>
          <cell r="AA11">
            <v>36214</v>
          </cell>
        </row>
        <row r="12">
          <cell r="H12" t="str">
            <v>Consultants</v>
          </cell>
          <cell r="L12">
            <v>0</v>
          </cell>
          <cell r="M12">
            <v>0</v>
          </cell>
          <cell r="N12">
            <v>0</v>
          </cell>
          <cell r="R12">
            <v>0</v>
          </cell>
          <cell r="T12">
            <v>0</v>
          </cell>
          <cell r="U12">
            <v>0</v>
          </cell>
          <cell r="V12">
            <v>0</v>
          </cell>
          <cell r="W12">
            <v>0</v>
          </cell>
          <cell r="X12">
            <v>0</v>
          </cell>
          <cell r="Y12">
            <v>0</v>
          </cell>
          <cell r="Z12">
            <v>0</v>
          </cell>
          <cell r="AA12">
            <v>0</v>
          </cell>
        </row>
        <row r="13">
          <cell r="H13" t="str">
            <v>Travel and Transportation</v>
          </cell>
          <cell r="L13">
            <v>21700</v>
          </cell>
          <cell r="M13">
            <v>24208</v>
          </cell>
          <cell r="N13">
            <v>8090</v>
          </cell>
          <cell r="O13">
            <v>2040</v>
          </cell>
          <cell r="R13">
            <v>6050</v>
          </cell>
          <cell r="T13">
            <v>6050</v>
          </cell>
          <cell r="U13">
            <v>6050</v>
          </cell>
          <cell r="V13">
            <v>5216.666666666667</v>
          </cell>
          <cell r="W13">
            <v>5216.666666666667</v>
          </cell>
          <cell r="X13">
            <v>5216.666666666667</v>
          </cell>
          <cell r="Y13">
            <v>6052</v>
          </cell>
          <cell r="Z13">
            <v>6052</v>
          </cell>
          <cell r="AA13">
            <v>6052</v>
          </cell>
        </row>
        <row r="14">
          <cell r="H14" t="str">
            <v>Training/Workshops</v>
          </cell>
          <cell r="L14">
            <v>18962</v>
          </cell>
          <cell r="M14">
            <v>9962</v>
          </cell>
          <cell r="N14">
            <v>0</v>
          </cell>
          <cell r="R14">
            <v>0</v>
          </cell>
          <cell r="T14">
            <v>0</v>
          </cell>
          <cell r="U14">
            <v>0</v>
          </cell>
          <cell r="V14">
            <v>6320.666666666667</v>
          </cell>
          <cell r="W14">
            <v>6320.666666666667</v>
          </cell>
          <cell r="X14">
            <v>6320.666666666667</v>
          </cell>
          <cell r="Y14">
            <v>2490.5</v>
          </cell>
          <cell r="Z14">
            <v>2490.5</v>
          </cell>
          <cell r="AA14">
            <v>2490.5</v>
          </cell>
        </row>
        <row r="15">
          <cell r="H15" t="str">
            <v>Other Running Costs</v>
          </cell>
          <cell r="L15">
            <v>81318</v>
          </cell>
          <cell r="M15">
            <v>90283</v>
          </cell>
          <cell r="N15">
            <v>29944</v>
          </cell>
          <cell r="O15">
            <v>11115</v>
          </cell>
          <cell r="R15">
            <v>18829</v>
          </cell>
          <cell r="T15">
            <v>18829</v>
          </cell>
          <cell r="U15">
            <v>18829</v>
          </cell>
          <cell r="V15">
            <v>20829.666666666668</v>
          </cell>
          <cell r="W15">
            <v>20829.666666666668</v>
          </cell>
          <cell r="X15">
            <v>20829.666666666668</v>
          </cell>
          <cell r="Y15">
            <v>22570.75</v>
          </cell>
          <cell r="Z15">
            <v>22570.75</v>
          </cell>
          <cell r="AA15">
            <v>22570.75</v>
          </cell>
        </row>
        <row r="16">
          <cell r="H16" t="str">
            <v>Equipment, furniture and supplies for clinics</v>
          </cell>
          <cell r="M16">
            <v>0</v>
          </cell>
          <cell r="N16">
            <v>0</v>
          </cell>
          <cell r="R16">
            <v>0</v>
          </cell>
          <cell r="T16">
            <v>0</v>
          </cell>
          <cell r="U16">
            <v>0</v>
          </cell>
          <cell r="V16">
            <v>0</v>
          </cell>
          <cell r="W16">
            <v>0</v>
          </cell>
          <cell r="X16">
            <v>0</v>
          </cell>
          <cell r="Y16">
            <v>0</v>
          </cell>
          <cell r="Z16">
            <v>0</v>
          </cell>
          <cell r="AA16">
            <v>0</v>
          </cell>
        </row>
        <row r="17">
          <cell r="H17" t="str">
            <v>Equipment over $5000</v>
          </cell>
          <cell r="L17">
            <v>0</v>
          </cell>
          <cell r="M17">
            <v>0</v>
          </cell>
          <cell r="N17">
            <v>0</v>
          </cell>
          <cell r="R17">
            <v>0</v>
          </cell>
          <cell r="T17">
            <v>0</v>
          </cell>
          <cell r="U17">
            <v>0</v>
          </cell>
          <cell r="V17">
            <v>0</v>
          </cell>
          <cell r="W17">
            <v>0</v>
          </cell>
          <cell r="X17">
            <v>0</v>
          </cell>
          <cell r="Y17">
            <v>0</v>
          </cell>
          <cell r="Z17">
            <v>0</v>
          </cell>
          <cell r="AA17">
            <v>0</v>
          </cell>
        </row>
        <row r="18">
          <cell r="H18" t="str">
            <v>Overhead/Indirect Cost</v>
          </cell>
          <cell r="L18">
            <v>53712</v>
          </cell>
          <cell r="M18">
            <v>54693</v>
          </cell>
          <cell r="N18">
            <v>12510</v>
          </cell>
          <cell r="R18">
            <v>12510</v>
          </cell>
          <cell r="T18">
            <v>12510</v>
          </cell>
          <cell r="U18">
            <v>12510</v>
          </cell>
          <cell r="V18">
            <v>13734</v>
          </cell>
          <cell r="W18">
            <v>13734</v>
          </cell>
          <cell r="X18">
            <v>13734</v>
          </cell>
          <cell r="Y18">
            <v>13673.25</v>
          </cell>
          <cell r="Z18">
            <v>13673.25</v>
          </cell>
          <cell r="AA18">
            <v>13673.25</v>
          </cell>
        </row>
        <row r="20">
          <cell r="H20" t="str">
            <v>Subtotal for Activity 1.1</v>
          </cell>
          <cell r="L20">
            <v>312430</v>
          </cell>
          <cell r="M20">
            <v>324002</v>
          </cell>
          <cell r="N20">
            <v>137610</v>
          </cell>
          <cell r="O20">
            <v>65865</v>
          </cell>
          <cell r="P20">
            <v>137610</v>
          </cell>
          <cell r="Q20">
            <v>65865</v>
          </cell>
          <cell r="R20">
            <v>71745</v>
          </cell>
          <cell r="S20">
            <v>636432</v>
          </cell>
          <cell r="T20">
            <v>71745</v>
          </cell>
          <cell r="U20">
            <v>71745</v>
          </cell>
          <cell r="V20">
            <v>80228.333333333328</v>
          </cell>
          <cell r="W20">
            <v>80228.333333333328</v>
          </cell>
          <cell r="X20">
            <v>80228.333333333328</v>
          </cell>
          <cell r="Y20">
            <v>81000.5</v>
          </cell>
          <cell r="Z20">
            <v>81000.5</v>
          </cell>
          <cell r="AA20">
            <v>81000.5</v>
          </cell>
        </row>
        <row r="22">
          <cell r="G22" t="str">
            <v>Activity 1.2</v>
          </cell>
          <cell r="H22" t="str">
            <v>Subgrantee Management costs for implementing the BPHS in Badakshan Cluster 1</v>
          </cell>
          <cell r="I22" t="str">
            <v>Medair</v>
          </cell>
          <cell r="J22" t="str">
            <v>CAF</v>
          </cell>
          <cell r="K22" t="str">
            <v>May 1, 2006 - April 30, 2008</v>
          </cell>
        </row>
        <row r="23">
          <cell r="H23" t="str">
            <v>Salaries and Wages</v>
          </cell>
          <cell r="L23">
            <v>18908</v>
          </cell>
          <cell r="M23">
            <v>21846</v>
          </cell>
          <cell r="R23">
            <v>4727</v>
          </cell>
          <cell r="T23">
            <v>4727</v>
          </cell>
          <cell r="U23">
            <v>4727</v>
          </cell>
          <cell r="V23">
            <v>4727</v>
          </cell>
          <cell r="W23">
            <v>4727</v>
          </cell>
          <cell r="X23">
            <v>4727</v>
          </cell>
          <cell r="Y23">
            <v>5461.5</v>
          </cell>
          <cell r="Z23">
            <v>5461.5</v>
          </cell>
          <cell r="AA23">
            <v>5461.5</v>
          </cell>
        </row>
        <row r="24">
          <cell r="H24" t="str">
            <v>Consultants</v>
          </cell>
          <cell r="L24">
            <v>0</v>
          </cell>
          <cell r="M24">
            <v>0</v>
          </cell>
          <cell r="R24">
            <v>0</v>
          </cell>
          <cell r="T24">
            <v>0</v>
          </cell>
          <cell r="U24">
            <v>0</v>
          </cell>
          <cell r="V24">
            <v>0</v>
          </cell>
          <cell r="W24">
            <v>0</v>
          </cell>
          <cell r="X24">
            <v>0</v>
          </cell>
          <cell r="Y24">
            <v>0</v>
          </cell>
          <cell r="Z24">
            <v>0</v>
          </cell>
          <cell r="AA24">
            <v>0</v>
          </cell>
        </row>
        <row r="25">
          <cell r="H25" t="str">
            <v>Travel and Transportation</v>
          </cell>
          <cell r="L25">
            <v>0</v>
          </cell>
          <cell r="M25">
            <v>0</v>
          </cell>
          <cell r="R25">
            <v>0</v>
          </cell>
          <cell r="T25">
            <v>0</v>
          </cell>
          <cell r="U25">
            <v>0</v>
          </cell>
          <cell r="V25">
            <v>0</v>
          </cell>
          <cell r="W25">
            <v>0</v>
          </cell>
          <cell r="X25">
            <v>0</v>
          </cell>
          <cell r="Y25">
            <v>0</v>
          </cell>
          <cell r="Z25">
            <v>0</v>
          </cell>
          <cell r="AA25">
            <v>0</v>
          </cell>
        </row>
        <row r="26">
          <cell r="H26" t="str">
            <v>Training/Workshops</v>
          </cell>
          <cell r="L26">
            <v>0</v>
          </cell>
          <cell r="M26">
            <v>0</v>
          </cell>
          <cell r="R26">
            <v>0</v>
          </cell>
          <cell r="T26">
            <v>0</v>
          </cell>
          <cell r="U26">
            <v>0</v>
          </cell>
          <cell r="V26">
            <v>0</v>
          </cell>
          <cell r="W26">
            <v>0</v>
          </cell>
          <cell r="X26">
            <v>0</v>
          </cell>
          <cell r="Y26">
            <v>0</v>
          </cell>
          <cell r="Z26">
            <v>0</v>
          </cell>
          <cell r="AA26">
            <v>0</v>
          </cell>
        </row>
        <row r="27">
          <cell r="H27" t="str">
            <v>Other Running Costs</v>
          </cell>
          <cell r="L27">
            <v>563</v>
          </cell>
          <cell r="M27">
            <v>640</v>
          </cell>
          <cell r="R27">
            <v>160</v>
          </cell>
          <cell r="T27">
            <v>160</v>
          </cell>
          <cell r="U27">
            <v>160</v>
          </cell>
          <cell r="V27">
            <v>134.33333333333334</v>
          </cell>
          <cell r="W27">
            <v>134.33333333333334</v>
          </cell>
          <cell r="X27">
            <v>134.33333333333334</v>
          </cell>
          <cell r="Y27">
            <v>160</v>
          </cell>
          <cell r="Z27">
            <v>160</v>
          </cell>
          <cell r="AA27">
            <v>160</v>
          </cell>
        </row>
        <row r="28">
          <cell r="H28" t="str">
            <v>Equipment, furniture and supplies for clinics</v>
          </cell>
          <cell r="L28">
            <v>0</v>
          </cell>
          <cell r="M28">
            <v>0</v>
          </cell>
          <cell r="R28">
            <v>0</v>
          </cell>
          <cell r="T28">
            <v>0</v>
          </cell>
          <cell r="U28">
            <v>0</v>
          </cell>
          <cell r="V28">
            <v>0</v>
          </cell>
          <cell r="W28">
            <v>0</v>
          </cell>
          <cell r="X28">
            <v>0</v>
          </cell>
          <cell r="Y28">
            <v>0</v>
          </cell>
          <cell r="Z28">
            <v>0</v>
          </cell>
          <cell r="AA28">
            <v>0</v>
          </cell>
        </row>
        <row r="29">
          <cell r="H29" t="str">
            <v>Equipment over $5000</v>
          </cell>
          <cell r="L29">
            <v>0</v>
          </cell>
          <cell r="M29">
            <v>0</v>
          </cell>
          <cell r="R29">
            <v>0</v>
          </cell>
          <cell r="T29">
            <v>0</v>
          </cell>
          <cell r="U29">
            <v>0</v>
          </cell>
          <cell r="V29">
            <v>0</v>
          </cell>
          <cell r="W29">
            <v>0</v>
          </cell>
          <cell r="X29">
            <v>0</v>
          </cell>
          <cell r="Y29">
            <v>0</v>
          </cell>
          <cell r="Z29">
            <v>0</v>
          </cell>
          <cell r="AA29">
            <v>0</v>
          </cell>
        </row>
        <row r="30">
          <cell r="H30" t="str">
            <v>Overhead/Indirect Cost</v>
          </cell>
          <cell r="L30">
            <v>1821</v>
          </cell>
          <cell r="M30">
            <v>2102</v>
          </cell>
          <cell r="R30">
            <v>457</v>
          </cell>
          <cell r="T30">
            <v>457</v>
          </cell>
          <cell r="U30">
            <v>457</v>
          </cell>
          <cell r="V30">
            <v>454.66666666666669</v>
          </cell>
          <cell r="W30">
            <v>454.66666666666669</v>
          </cell>
          <cell r="X30">
            <v>454.66666666666669</v>
          </cell>
          <cell r="Y30">
            <v>525.5</v>
          </cell>
          <cell r="Z30">
            <v>525.5</v>
          </cell>
          <cell r="AA30">
            <v>525.5</v>
          </cell>
        </row>
        <row r="32">
          <cell r="H32" t="str">
            <v>Subtotal for Activity 1.2</v>
          </cell>
          <cell r="L32">
            <v>21292</v>
          </cell>
          <cell r="M32">
            <v>24588</v>
          </cell>
          <cell r="P32">
            <v>5344</v>
          </cell>
          <cell r="Q32">
            <v>0</v>
          </cell>
          <cell r="R32">
            <v>5344</v>
          </cell>
          <cell r="S32">
            <v>45880</v>
          </cell>
          <cell r="T32">
            <v>5344</v>
          </cell>
          <cell r="U32">
            <v>5344</v>
          </cell>
          <cell r="V32">
            <v>5316</v>
          </cell>
          <cell r="W32">
            <v>5316</v>
          </cell>
          <cell r="X32">
            <v>5316</v>
          </cell>
          <cell r="Y32">
            <v>6147</v>
          </cell>
          <cell r="Z32">
            <v>6147</v>
          </cell>
          <cell r="AA32">
            <v>6147</v>
          </cell>
        </row>
        <row r="34">
          <cell r="G34" t="str">
            <v>Activity 1.3</v>
          </cell>
          <cell r="H34" t="str">
            <v>Implement the BPHS at BHC #01: Paspul</v>
          </cell>
          <cell r="I34" t="str">
            <v>Medair</v>
          </cell>
          <cell r="K34" t="str">
            <v>May 1, 2006 - April 30, 2008</v>
          </cell>
        </row>
        <row r="35">
          <cell r="H35" t="str">
            <v>Salaries and Wages</v>
          </cell>
          <cell r="L35">
            <v>29550</v>
          </cell>
          <cell r="M35">
            <v>30150</v>
          </cell>
          <cell r="R35">
            <v>7388</v>
          </cell>
          <cell r="T35">
            <v>7388</v>
          </cell>
          <cell r="U35">
            <v>7388</v>
          </cell>
          <cell r="V35">
            <v>7387.333333333333</v>
          </cell>
          <cell r="W35">
            <v>7387.333333333333</v>
          </cell>
          <cell r="X35">
            <v>7387.333333333333</v>
          </cell>
          <cell r="Y35">
            <v>7537.5</v>
          </cell>
          <cell r="Z35">
            <v>7537.5</v>
          </cell>
          <cell r="AA35">
            <v>7537.5</v>
          </cell>
        </row>
        <row r="36">
          <cell r="H36" t="str">
            <v>Travel and Transportation</v>
          </cell>
          <cell r="L36">
            <v>1600</v>
          </cell>
          <cell r="M36">
            <v>1800</v>
          </cell>
          <cell r="R36">
            <v>400</v>
          </cell>
          <cell r="T36">
            <v>400</v>
          </cell>
          <cell r="U36">
            <v>400</v>
          </cell>
          <cell r="V36">
            <v>400</v>
          </cell>
          <cell r="W36">
            <v>400</v>
          </cell>
          <cell r="X36">
            <v>400</v>
          </cell>
          <cell r="Y36">
            <v>450</v>
          </cell>
          <cell r="Z36">
            <v>450</v>
          </cell>
          <cell r="AA36">
            <v>450</v>
          </cell>
        </row>
        <row r="37">
          <cell r="H37" t="str">
            <v>Other Running Costs</v>
          </cell>
          <cell r="L37">
            <v>12400</v>
          </cell>
          <cell r="M37">
            <v>10860</v>
          </cell>
          <cell r="R37">
            <v>2115</v>
          </cell>
          <cell r="T37">
            <v>2115</v>
          </cell>
          <cell r="U37">
            <v>2115</v>
          </cell>
          <cell r="V37">
            <v>3428.3333333333335</v>
          </cell>
          <cell r="W37">
            <v>3428.3333333333335</v>
          </cell>
          <cell r="X37">
            <v>3428.3333333333335</v>
          </cell>
          <cell r="Y37">
            <v>2715</v>
          </cell>
          <cell r="Z37">
            <v>2715</v>
          </cell>
          <cell r="AA37">
            <v>2715</v>
          </cell>
        </row>
        <row r="38">
          <cell r="H38" t="str">
            <v>Equipment, furniture and supplies for clinics</v>
          </cell>
          <cell r="L38">
            <v>160</v>
          </cell>
          <cell r="M38">
            <v>0</v>
          </cell>
          <cell r="T38">
            <v>0</v>
          </cell>
          <cell r="U38">
            <v>0</v>
          </cell>
          <cell r="V38">
            <v>53.333333333333336</v>
          </cell>
          <cell r="W38">
            <v>53.333333333333336</v>
          </cell>
          <cell r="X38">
            <v>53.333333333333336</v>
          </cell>
          <cell r="Y38">
            <v>0</v>
          </cell>
          <cell r="Z38">
            <v>0</v>
          </cell>
          <cell r="AA38">
            <v>0</v>
          </cell>
        </row>
        <row r="40">
          <cell r="H40" t="str">
            <v>Subtotal for Activity 1.3</v>
          </cell>
          <cell r="L40">
            <v>43710</v>
          </cell>
          <cell r="M40">
            <v>42810</v>
          </cell>
          <cell r="P40">
            <v>9903</v>
          </cell>
          <cell r="Q40">
            <v>0</v>
          </cell>
          <cell r="R40">
            <v>9903</v>
          </cell>
          <cell r="T40">
            <v>9903</v>
          </cell>
          <cell r="U40">
            <v>9903</v>
          </cell>
          <cell r="V40">
            <v>11269</v>
          </cell>
          <cell r="W40">
            <v>11269</v>
          </cell>
          <cell r="X40">
            <v>11269</v>
          </cell>
          <cell r="Y40">
            <v>10702.5</v>
          </cell>
          <cell r="Z40">
            <v>10702.5</v>
          </cell>
          <cell r="AA40">
            <v>10702.5</v>
          </cell>
        </row>
        <row r="42">
          <cell r="G42" t="str">
            <v>Activity 1.4</v>
          </cell>
          <cell r="H42" t="str">
            <v>Implement the BPHS at BHC #02: Patir</v>
          </cell>
          <cell r="I42" t="str">
            <v>Medair</v>
          </cell>
          <cell r="J42" t="str">
            <v>Facility Delayed</v>
          </cell>
          <cell r="K42" t="str">
            <v>Delayed to Year 3</v>
          </cell>
        </row>
        <row r="43">
          <cell r="H43" t="str">
            <v>Salaries and Wages</v>
          </cell>
          <cell r="T43">
            <v>0</v>
          </cell>
          <cell r="U43">
            <v>0</v>
          </cell>
          <cell r="V43">
            <v>0</v>
          </cell>
          <cell r="W43">
            <v>0</v>
          </cell>
          <cell r="X43">
            <v>0</v>
          </cell>
          <cell r="Y43">
            <v>0</v>
          </cell>
          <cell r="Z43">
            <v>0</v>
          </cell>
          <cell r="AA43">
            <v>0</v>
          </cell>
        </row>
        <row r="44">
          <cell r="H44" t="str">
            <v>Travel and Transportation</v>
          </cell>
          <cell r="T44">
            <v>0</v>
          </cell>
          <cell r="U44">
            <v>0</v>
          </cell>
          <cell r="V44">
            <v>0</v>
          </cell>
          <cell r="W44">
            <v>0</v>
          </cell>
          <cell r="X44">
            <v>0</v>
          </cell>
          <cell r="Y44">
            <v>0</v>
          </cell>
          <cell r="Z44">
            <v>0</v>
          </cell>
          <cell r="AA44">
            <v>0</v>
          </cell>
        </row>
        <row r="45">
          <cell r="H45" t="str">
            <v>Other Running Costs</v>
          </cell>
          <cell r="T45">
            <v>0</v>
          </cell>
          <cell r="U45">
            <v>0</v>
          </cell>
          <cell r="V45">
            <v>0</v>
          </cell>
          <cell r="W45">
            <v>0</v>
          </cell>
          <cell r="X45">
            <v>0</v>
          </cell>
          <cell r="Y45">
            <v>0</v>
          </cell>
          <cell r="Z45">
            <v>0</v>
          </cell>
          <cell r="AA45">
            <v>0</v>
          </cell>
        </row>
        <row r="46">
          <cell r="H46" t="str">
            <v>Equipment, furniture and supplies for clinics</v>
          </cell>
          <cell r="T46">
            <v>0</v>
          </cell>
          <cell r="U46">
            <v>0</v>
          </cell>
          <cell r="V46">
            <v>0</v>
          </cell>
          <cell r="W46">
            <v>0</v>
          </cell>
          <cell r="X46">
            <v>0</v>
          </cell>
          <cell r="Y46">
            <v>0</v>
          </cell>
          <cell r="Z46">
            <v>0</v>
          </cell>
          <cell r="AA46">
            <v>0</v>
          </cell>
        </row>
        <row r="48">
          <cell r="H48" t="str">
            <v>Subtotal for Activity 1.4</v>
          </cell>
          <cell r="L48">
            <v>0</v>
          </cell>
          <cell r="M48">
            <v>0</v>
          </cell>
          <cell r="Q48">
            <v>0</v>
          </cell>
          <cell r="R48">
            <v>0</v>
          </cell>
          <cell r="S48">
            <v>0</v>
          </cell>
          <cell r="T48">
            <v>0</v>
          </cell>
          <cell r="U48">
            <v>0</v>
          </cell>
          <cell r="V48">
            <v>0</v>
          </cell>
          <cell r="W48">
            <v>0</v>
          </cell>
          <cell r="X48">
            <v>0</v>
          </cell>
          <cell r="Y48">
            <v>0</v>
          </cell>
          <cell r="Z48">
            <v>0</v>
          </cell>
          <cell r="AA48">
            <v>0</v>
          </cell>
        </row>
        <row r="50">
          <cell r="G50" t="str">
            <v>Activity 1.5</v>
          </cell>
          <cell r="H50" t="str">
            <v>Implement the BPHS at CHC #01: Khwahan</v>
          </cell>
          <cell r="I50" t="str">
            <v>Medair</v>
          </cell>
          <cell r="K50" t="str">
            <v>May 1, 2006 - April 30, 2008</v>
          </cell>
        </row>
        <row r="51">
          <cell r="H51" t="str">
            <v>Salaries and Wages</v>
          </cell>
          <cell r="L51">
            <v>32250</v>
          </cell>
          <cell r="M51">
            <v>32850</v>
          </cell>
          <cell r="R51">
            <v>8063</v>
          </cell>
          <cell r="T51">
            <v>8063</v>
          </cell>
          <cell r="U51">
            <v>8063</v>
          </cell>
          <cell r="V51">
            <v>8062.333333333333</v>
          </cell>
          <cell r="W51">
            <v>8062.333333333333</v>
          </cell>
          <cell r="X51">
            <v>8062.333333333333</v>
          </cell>
          <cell r="Y51">
            <v>8212.5</v>
          </cell>
          <cell r="Z51">
            <v>8212.5</v>
          </cell>
          <cell r="AA51">
            <v>8212.5</v>
          </cell>
        </row>
        <row r="52">
          <cell r="H52" t="str">
            <v>Travel and Transportation</v>
          </cell>
          <cell r="L52">
            <v>2560</v>
          </cell>
          <cell r="M52">
            <v>2560</v>
          </cell>
          <cell r="R52">
            <v>640</v>
          </cell>
          <cell r="T52">
            <v>640</v>
          </cell>
          <cell r="U52">
            <v>640</v>
          </cell>
          <cell r="V52">
            <v>640</v>
          </cell>
          <cell r="W52">
            <v>640</v>
          </cell>
          <cell r="X52">
            <v>640</v>
          </cell>
          <cell r="Y52">
            <v>640</v>
          </cell>
          <cell r="Z52">
            <v>640</v>
          </cell>
          <cell r="AA52">
            <v>640</v>
          </cell>
        </row>
        <row r="53">
          <cell r="H53" t="str">
            <v>Other Running Costs</v>
          </cell>
          <cell r="L53">
            <v>12496</v>
          </cell>
          <cell r="M53">
            <v>12456</v>
          </cell>
          <cell r="R53">
            <v>2514</v>
          </cell>
          <cell r="T53">
            <v>2514</v>
          </cell>
          <cell r="U53">
            <v>2514</v>
          </cell>
          <cell r="V53">
            <v>3327.3333333333335</v>
          </cell>
          <cell r="W53">
            <v>3327.3333333333335</v>
          </cell>
          <cell r="X53">
            <v>3327.3333333333335</v>
          </cell>
          <cell r="Y53">
            <v>3114</v>
          </cell>
          <cell r="Z53">
            <v>3114</v>
          </cell>
          <cell r="AA53">
            <v>3114</v>
          </cell>
        </row>
        <row r="54">
          <cell r="H54" t="str">
            <v>Equipment, furniture and supplies for clinics</v>
          </cell>
          <cell r="L54">
            <v>1500</v>
          </cell>
          <cell r="M54">
            <v>0</v>
          </cell>
          <cell r="R54">
            <v>0</v>
          </cell>
          <cell r="T54">
            <v>0</v>
          </cell>
          <cell r="U54">
            <v>0</v>
          </cell>
          <cell r="V54">
            <v>500</v>
          </cell>
          <cell r="W54">
            <v>500</v>
          </cell>
          <cell r="X54">
            <v>500</v>
          </cell>
          <cell r="Y54">
            <v>0</v>
          </cell>
          <cell r="Z54">
            <v>0</v>
          </cell>
          <cell r="AA54">
            <v>0</v>
          </cell>
        </row>
        <row r="56">
          <cell r="H56" t="str">
            <v>Subtotal for Activity 1.5</v>
          </cell>
          <cell r="L56">
            <v>48806</v>
          </cell>
          <cell r="M56">
            <v>47866</v>
          </cell>
          <cell r="P56">
            <v>11217</v>
          </cell>
          <cell r="Q56">
            <v>0</v>
          </cell>
          <cell r="R56">
            <v>11217</v>
          </cell>
          <cell r="S56">
            <v>96672</v>
          </cell>
          <cell r="T56">
            <v>11217</v>
          </cell>
          <cell r="U56">
            <v>11217</v>
          </cell>
          <cell r="V56">
            <v>12529.666666666666</v>
          </cell>
          <cell r="W56">
            <v>12529.666666666666</v>
          </cell>
          <cell r="X56">
            <v>12529.666666666666</v>
          </cell>
          <cell r="Y56">
            <v>11966.5</v>
          </cell>
          <cell r="Z56">
            <v>11966.5</v>
          </cell>
          <cell r="AA56">
            <v>11966.5</v>
          </cell>
        </row>
        <row r="58">
          <cell r="G58" t="str">
            <v>Activity 1.6</v>
          </cell>
          <cell r="H58" t="str">
            <v>Implement the BPHS at CHC #02: Ziraki</v>
          </cell>
          <cell r="I58" t="str">
            <v>Medair</v>
          </cell>
          <cell r="K58" t="str">
            <v>May 1, 2006 - April 30, 2008</v>
          </cell>
        </row>
        <row r="59">
          <cell r="H59" t="str">
            <v>Salaries and Wages</v>
          </cell>
          <cell r="L59">
            <v>65310</v>
          </cell>
          <cell r="M59">
            <v>66210</v>
          </cell>
          <cell r="R59">
            <v>16328</v>
          </cell>
          <cell r="T59">
            <v>16328</v>
          </cell>
          <cell r="U59">
            <v>16328</v>
          </cell>
          <cell r="V59">
            <v>16327.333333333334</v>
          </cell>
          <cell r="W59">
            <v>16327.333333333334</v>
          </cell>
          <cell r="X59">
            <v>16327.333333333334</v>
          </cell>
          <cell r="Y59">
            <v>16552.5</v>
          </cell>
          <cell r="Z59">
            <v>16552.5</v>
          </cell>
          <cell r="AA59">
            <v>16552.5</v>
          </cell>
        </row>
        <row r="60">
          <cell r="H60" t="str">
            <v>Travel and Transportation</v>
          </cell>
          <cell r="L60">
            <v>2400</v>
          </cell>
          <cell r="M60">
            <v>2400</v>
          </cell>
          <cell r="R60">
            <v>600</v>
          </cell>
          <cell r="T60">
            <v>600</v>
          </cell>
          <cell r="U60">
            <v>600</v>
          </cell>
          <cell r="V60">
            <v>600</v>
          </cell>
          <cell r="W60">
            <v>600</v>
          </cell>
          <cell r="X60">
            <v>600</v>
          </cell>
          <cell r="Y60">
            <v>600</v>
          </cell>
          <cell r="Z60">
            <v>600</v>
          </cell>
          <cell r="AA60">
            <v>600</v>
          </cell>
        </row>
        <row r="61">
          <cell r="H61" t="str">
            <v>Other Running Costs</v>
          </cell>
          <cell r="L61">
            <v>14940</v>
          </cell>
          <cell r="M61">
            <v>16320</v>
          </cell>
          <cell r="R61">
            <v>3285</v>
          </cell>
          <cell r="T61">
            <v>3285</v>
          </cell>
          <cell r="U61">
            <v>3285</v>
          </cell>
          <cell r="V61">
            <v>3885</v>
          </cell>
          <cell r="W61">
            <v>3885</v>
          </cell>
          <cell r="X61">
            <v>3885</v>
          </cell>
          <cell r="Y61">
            <v>4080</v>
          </cell>
          <cell r="Z61">
            <v>4080</v>
          </cell>
          <cell r="AA61">
            <v>4080</v>
          </cell>
        </row>
        <row r="62">
          <cell r="H62" t="str">
            <v>Equipment, furniture and supplies for clinics</v>
          </cell>
          <cell r="L62">
            <v>320</v>
          </cell>
          <cell r="R62">
            <v>0</v>
          </cell>
          <cell r="T62">
            <v>0</v>
          </cell>
          <cell r="U62">
            <v>0</v>
          </cell>
          <cell r="V62">
            <v>106.66666666666667</v>
          </cell>
          <cell r="W62">
            <v>106.66666666666667</v>
          </cell>
          <cell r="X62">
            <v>106.66666666666667</v>
          </cell>
          <cell r="Y62">
            <v>0</v>
          </cell>
          <cell r="Z62">
            <v>0</v>
          </cell>
          <cell r="AA62">
            <v>0</v>
          </cell>
        </row>
        <row r="64">
          <cell r="H64" t="str">
            <v>Subtotal for Activity 1.6</v>
          </cell>
          <cell r="L64">
            <v>82970</v>
          </cell>
          <cell r="M64">
            <v>84930</v>
          </cell>
          <cell r="P64">
            <v>20213</v>
          </cell>
          <cell r="Q64">
            <v>0</v>
          </cell>
          <cell r="R64">
            <v>20213</v>
          </cell>
          <cell r="S64">
            <v>167900</v>
          </cell>
          <cell r="T64">
            <v>20213</v>
          </cell>
          <cell r="U64">
            <v>20213</v>
          </cell>
          <cell r="V64">
            <v>20919.000000000004</v>
          </cell>
          <cell r="W64">
            <v>20919.000000000004</v>
          </cell>
          <cell r="X64">
            <v>20919.000000000004</v>
          </cell>
          <cell r="Y64">
            <v>21232.5</v>
          </cell>
          <cell r="Z64">
            <v>21232.5</v>
          </cell>
          <cell r="AA64">
            <v>21232.5</v>
          </cell>
        </row>
        <row r="66">
          <cell r="G66" t="str">
            <v>Activity 1.7</v>
          </cell>
          <cell r="H66" t="str">
            <v>Implement the BPHS at CHC #03: Yawan</v>
          </cell>
          <cell r="I66" t="str">
            <v>Medair</v>
          </cell>
          <cell r="K66" t="str">
            <v>May 1, 2006 - April 30, 2008</v>
          </cell>
        </row>
        <row r="67">
          <cell r="H67" t="str">
            <v>Salaries and Wages</v>
          </cell>
          <cell r="L67">
            <v>83730</v>
          </cell>
          <cell r="M67">
            <v>84630</v>
          </cell>
          <cell r="R67">
            <v>20933</v>
          </cell>
          <cell r="T67">
            <v>20933</v>
          </cell>
          <cell r="U67">
            <v>20933</v>
          </cell>
          <cell r="V67">
            <v>20932.333333333332</v>
          </cell>
          <cell r="W67">
            <v>20932.333333333332</v>
          </cell>
          <cell r="X67">
            <v>20932.333333333332</v>
          </cell>
          <cell r="Y67">
            <v>21157.5</v>
          </cell>
          <cell r="Z67">
            <v>21157.5</v>
          </cell>
          <cell r="AA67">
            <v>21157.5</v>
          </cell>
        </row>
        <row r="68">
          <cell r="H68" t="str">
            <v>Travel and Transportation</v>
          </cell>
          <cell r="L68">
            <v>1600</v>
          </cell>
          <cell r="M68">
            <v>1600</v>
          </cell>
          <cell r="R68">
            <v>400</v>
          </cell>
          <cell r="T68">
            <v>400</v>
          </cell>
          <cell r="U68">
            <v>400</v>
          </cell>
          <cell r="V68">
            <v>400</v>
          </cell>
          <cell r="W68">
            <v>400</v>
          </cell>
          <cell r="X68">
            <v>400</v>
          </cell>
          <cell r="Y68">
            <v>400</v>
          </cell>
          <cell r="Z68">
            <v>400</v>
          </cell>
          <cell r="AA68">
            <v>400</v>
          </cell>
        </row>
        <row r="69">
          <cell r="H69" t="str">
            <v>Other Running Costs</v>
          </cell>
          <cell r="L69">
            <v>17104</v>
          </cell>
          <cell r="M69">
            <v>15984</v>
          </cell>
          <cell r="R69">
            <v>3201</v>
          </cell>
          <cell r="T69">
            <v>3201</v>
          </cell>
          <cell r="U69">
            <v>3201</v>
          </cell>
          <cell r="V69">
            <v>4634.333333333333</v>
          </cell>
          <cell r="W69">
            <v>4634.333333333333</v>
          </cell>
          <cell r="X69">
            <v>4634.333333333333</v>
          </cell>
          <cell r="Y69">
            <v>3996</v>
          </cell>
          <cell r="Z69">
            <v>3996</v>
          </cell>
          <cell r="AA69">
            <v>3996</v>
          </cell>
        </row>
        <row r="70">
          <cell r="H70" t="str">
            <v>Equipment, furniture and supplies for clinics</v>
          </cell>
          <cell r="L70">
            <v>480</v>
          </cell>
          <cell r="R70">
            <v>0</v>
          </cell>
          <cell r="T70">
            <v>0</v>
          </cell>
          <cell r="U70">
            <v>0</v>
          </cell>
          <cell r="V70">
            <v>160</v>
          </cell>
          <cell r="W70">
            <v>160</v>
          </cell>
          <cell r="X70">
            <v>160</v>
          </cell>
          <cell r="Y70">
            <v>0</v>
          </cell>
          <cell r="Z70">
            <v>0</v>
          </cell>
          <cell r="AA70">
            <v>0</v>
          </cell>
        </row>
        <row r="72">
          <cell r="H72" t="str">
            <v>Subtotal for Activity 1.7</v>
          </cell>
          <cell r="L72">
            <v>102914</v>
          </cell>
          <cell r="M72">
            <v>102214</v>
          </cell>
          <cell r="P72">
            <v>24534</v>
          </cell>
          <cell r="Q72">
            <v>0</v>
          </cell>
          <cell r="R72">
            <v>24534</v>
          </cell>
          <cell r="S72">
            <v>205128</v>
          </cell>
          <cell r="T72">
            <v>24534</v>
          </cell>
          <cell r="U72">
            <v>24534</v>
          </cell>
          <cell r="V72">
            <v>26126.666666666664</v>
          </cell>
          <cell r="W72">
            <v>26126.666666666664</v>
          </cell>
          <cell r="X72">
            <v>26126.666666666664</v>
          </cell>
          <cell r="Y72">
            <v>25553.5</v>
          </cell>
          <cell r="Z72">
            <v>25553.5</v>
          </cell>
          <cell r="AA72">
            <v>25553.5</v>
          </cell>
        </row>
        <row r="74">
          <cell r="L74">
            <v>612122</v>
          </cell>
          <cell r="M74">
            <v>626410</v>
          </cell>
          <cell r="P74">
            <v>142954</v>
          </cell>
          <cell r="Q74">
            <v>-2</v>
          </cell>
          <cell r="R74">
            <v>142956</v>
          </cell>
          <cell r="S74">
            <v>1238532</v>
          </cell>
          <cell r="T74">
            <v>142956</v>
          </cell>
          <cell r="U74">
            <v>142956</v>
          </cell>
          <cell r="V74">
            <v>156388.66666666669</v>
          </cell>
          <cell r="W74">
            <v>156388.66666666669</v>
          </cell>
          <cell r="X74">
            <v>156388.66666666669</v>
          </cell>
          <cell r="Y74">
            <v>156602.5</v>
          </cell>
          <cell r="Z74">
            <v>156602.5</v>
          </cell>
          <cell r="AA74">
            <v>156602.5</v>
          </cell>
        </row>
        <row r="77">
          <cell r="G77" t="str">
            <v>Activity 2.1</v>
          </cell>
          <cell r="H77" t="str">
            <v>Management costs for implementing the BPHS in Badakshan Cluster 2</v>
          </cell>
          <cell r="I77" t="str">
            <v>Merlin</v>
          </cell>
          <cell r="J77" t="str">
            <v>Merlin</v>
          </cell>
          <cell r="K77" t="str">
            <v>May 1, 2006 - April 30, 2008</v>
          </cell>
        </row>
        <row r="78">
          <cell r="H78" t="str">
            <v>Salaries and Wages</v>
          </cell>
          <cell r="L78">
            <v>280425</v>
          </cell>
          <cell r="M78">
            <v>292256</v>
          </cell>
          <cell r="N78">
            <v>143636</v>
          </cell>
          <cell r="O78">
            <v>73530</v>
          </cell>
          <cell r="R78">
            <v>70106</v>
          </cell>
          <cell r="T78">
            <v>70106</v>
          </cell>
          <cell r="U78">
            <v>70106</v>
          </cell>
          <cell r="V78">
            <v>70106.333333333328</v>
          </cell>
          <cell r="W78">
            <v>70106.333333333328</v>
          </cell>
          <cell r="X78">
            <v>70106.333333333328</v>
          </cell>
          <cell r="Y78">
            <v>73064</v>
          </cell>
          <cell r="Z78">
            <v>73064</v>
          </cell>
          <cell r="AA78">
            <v>73064</v>
          </cell>
        </row>
        <row r="79">
          <cell r="H79" t="str">
            <v>Consultants</v>
          </cell>
          <cell r="R79">
            <v>0</v>
          </cell>
          <cell r="T79">
            <v>0</v>
          </cell>
          <cell r="U79">
            <v>0</v>
          </cell>
          <cell r="V79">
            <v>0</v>
          </cell>
          <cell r="W79">
            <v>0</v>
          </cell>
          <cell r="X79">
            <v>0</v>
          </cell>
          <cell r="Y79">
            <v>0</v>
          </cell>
          <cell r="Z79">
            <v>0</v>
          </cell>
          <cell r="AA79">
            <v>0</v>
          </cell>
        </row>
        <row r="80">
          <cell r="H80" t="str">
            <v>Travel and Transportation</v>
          </cell>
          <cell r="L80">
            <v>26040</v>
          </cell>
          <cell r="M80">
            <v>27342</v>
          </cell>
          <cell r="N80">
            <v>6960</v>
          </cell>
          <cell r="R80">
            <v>6960</v>
          </cell>
          <cell r="T80">
            <v>6960</v>
          </cell>
          <cell r="U80">
            <v>6960</v>
          </cell>
          <cell r="V80">
            <v>6360</v>
          </cell>
          <cell r="W80">
            <v>6360</v>
          </cell>
          <cell r="X80">
            <v>6360</v>
          </cell>
          <cell r="Y80">
            <v>6835.5</v>
          </cell>
          <cell r="Z80">
            <v>6835.5</v>
          </cell>
          <cell r="AA80">
            <v>6835.5</v>
          </cell>
        </row>
        <row r="81">
          <cell r="H81" t="str">
            <v>Training/Workshops</v>
          </cell>
          <cell r="L81">
            <v>1092</v>
          </cell>
          <cell r="M81">
            <v>1147</v>
          </cell>
          <cell r="R81">
            <v>0</v>
          </cell>
          <cell r="T81">
            <v>0</v>
          </cell>
          <cell r="U81">
            <v>0</v>
          </cell>
          <cell r="V81">
            <v>364</v>
          </cell>
          <cell r="W81">
            <v>364</v>
          </cell>
          <cell r="X81">
            <v>364</v>
          </cell>
          <cell r="Y81">
            <v>286.75</v>
          </cell>
          <cell r="Z81">
            <v>286.75</v>
          </cell>
          <cell r="AA81">
            <v>286.75</v>
          </cell>
        </row>
        <row r="82">
          <cell r="H82" t="str">
            <v>Other Running Costs</v>
          </cell>
          <cell r="L82">
            <v>92776</v>
          </cell>
          <cell r="M82">
            <v>90167</v>
          </cell>
          <cell r="N82">
            <v>36735</v>
          </cell>
          <cell r="O82">
            <v>3610</v>
          </cell>
          <cell r="R82">
            <v>33125</v>
          </cell>
          <cell r="T82">
            <v>33125</v>
          </cell>
          <cell r="U82">
            <v>33125</v>
          </cell>
          <cell r="V82">
            <v>19883.666666666668</v>
          </cell>
          <cell r="W82">
            <v>19883.666666666668</v>
          </cell>
          <cell r="X82">
            <v>19883.666666666668</v>
          </cell>
          <cell r="Y82">
            <v>22541.75</v>
          </cell>
          <cell r="Z82">
            <v>22541.75</v>
          </cell>
          <cell r="AA82">
            <v>22541.75</v>
          </cell>
        </row>
        <row r="83">
          <cell r="H83" t="str">
            <v>Equipment, furniture and supplies for clinics</v>
          </cell>
          <cell r="N83">
            <v>17280</v>
          </cell>
          <cell r="O83">
            <v>17280</v>
          </cell>
          <cell r="R83">
            <v>0</v>
          </cell>
          <cell r="T83">
            <v>0</v>
          </cell>
          <cell r="U83">
            <v>0</v>
          </cell>
          <cell r="V83">
            <v>0</v>
          </cell>
          <cell r="W83">
            <v>0</v>
          </cell>
          <cell r="X83">
            <v>0</v>
          </cell>
          <cell r="Y83">
            <v>0</v>
          </cell>
          <cell r="Z83">
            <v>0</v>
          </cell>
          <cell r="AA83">
            <v>0</v>
          </cell>
        </row>
        <row r="84">
          <cell r="H84" t="str">
            <v>Equipment over $5000</v>
          </cell>
          <cell r="R84">
            <v>0</v>
          </cell>
          <cell r="T84">
            <v>0</v>
          </cell>
          <cell r="U84">
            <v>0</v>
          </cell>
          <cell r="V84">
            <v>0</v>
          </cell>
          <cell r="W84">
            <v>0</v>
          </cell>
          <cell r="X84">
            <v>0</v>
          </cell>
          <cell r="Y84">
            <v>0</v>
          </cell>
          <cell r="Z84">
            <v>0</v>
          </cell>
          <cell r="AA84">
            <v>0</v>
          </cell>
        </row>
        <row r="85">
          <cell r="H85" t="str">
            <v>Overhead/Indirect Cost</v>
          </cell>
          <cell r="L85">
            <v>73142</v>
          </cell>
          <cell r="M85">
            <v>73006</v>
          </cell>
          <cell r="N85">
            <v>18763</v>
          </cell>
          <cell r="R85">
            <v>18763</v>
          </cell>
          <cell r="T85">
            <v>18763</v>
          </cell>
          <cell r="U85">
            <v>18763</v>
          </cell>
          <cell r="V85">
            <v>18126.333333333332</v>
          </cell>
          <cell r="W85">
            <v>18126.333333333332</v>
          </cell>
          <cell r="X85">
            <v>18126.333333333332</v>
          </cell>
          <cell r="Y85">
            <v>18251.5</v>
          </cell>
          <cell r="Z85">
            <v>18251.5</v>
          </cell>
          <cell r="AA85">
            <v>18251.5</v>
          </cell>
        </row>
        <row r="87">
          <cell r="H87" t="str">
            <v>Subtotal for Activity 2.1</v>
          </cell>
          <cell r="L87">
            <v>473475</v>
          </cell>
          <cell r="M87">
            <v>483918</v>
          </cell>
          <cell r="N87">
            <v>223374</v>
          </cell>
          <cell r="O87">
            <v>94420</v>
          </cell>
          <cell r="P87">
            <v>223374</v>
          </cell>
          <cell r="Q87">
            <v>-94420</v>
          </cell>
          <cell r="R87">
            <v>128954</v>
          </cell>
          <cell r="S87">
            <v>957393</v>
          </cell>
          <cell r="T87">
            <v>128954</v>
          </cell>
          <cell r="U87">
            <v>128954</v>
          </cell>
          <cell r="V87">
            <v>114840.33333333333</v>
          </cell>
          <cell r="W87">
            <v>114840.33333333333</v>
          </cell>
          <cell r="X87">
            <v>114840.33333333333</v>
          </cell>
          <cell r="Y87">
            <v>120979.5</v>
          </cell>
          <cell r="Z87">
            <v>120979.5</v>
          </cell>
          <cell r="AA87">
            <v>120979.5</v>
          </cell>
        </row>
        <row r="89">
          <cell r="G89" t="str">
            <v>Activity 2.2</v>
          </cell>
          <cell r="H89" t="str">
            <v>Subgrantee Management costs for implementing the BPHS in Badakshan Cluster 2</v>
          </cell>
          <cell r="I89" t="str">
            <v>Merlin</v>
          </cell>
          <cell r="J89" t="str">
            <v>CAF</v>
          </cell>
          <cell r="K89" t="str">
            <v>May 1, 2006 - April 30, 2008</v>
          </cell>
        </row>
        <row r="90">
          <cell r="H90" t="str">
            <v>Salaries and Wages</v>
          </cell>
          <cell r="L90">
            <v>103322</v>
          </cell>
          <cell r="M90">
            <v>93626</v>
          </cell>
          <cell r="N90">
            <v>66858</v>
          </cell>
          <cell r="O90">
            <v>38413</v>
          </cell>
          <cell r="R90">
            <v>28445</v>
          </cell>
          <cell r="T90">
            <v>28445</v>
          </cell>
          <cell r="U90">
            <v>28445</v>
          </cell>
          <cell r="V90">
            <v>24959</v>
          </cell>
          <cell r="W90">
            <v>24959</v>
          </cell>
          <cell r="X90">
            <v>24959</v>
          </cell>
          <cell r="Y90">
            <v>23406.5</v>
          </cell>
          <cell r="Z90">
            <v>23406.5</v>
          </cell>
          <cell r="AA90">
            <v>23406.5</v>
          </cell>
        </row>
        <row r="91">
          <cell r="H91" t="str">
            <v>Consultants</v>
          </cell>
          <cell r="R91">
            <v>0</v>
          </cell>
          <cell r="T91">
            <v>0</v>
          </cell>
          <cell r="U91">
            <v>0</v>
          </cell>
          <cell r="V91">
            <v>0</v>
          </cell>
          <cell r="W91">
            <v>0</v>
          </cell>
          <cell r="X91">
            <v>0</v>
          </cell>
          <cell r="Y91">
            <v>0</v>
          </cell>
          <cell r="Z91">
            <v>0</v>
          </cell>
          <cell r="AA91">
            <v>0</v>
          </cell>
        </row>
        <row r="92">
          <cell r="H92" t="str">
            <v>Travel and Transportation</v>
          </cell>
          <cell r="L92">
            <v>5780</v>
          </cell>
          <cell r="M92">
            <v>5780</v>
          </cell>
          <cell r="N92">
            <v>2045</v>
          </cell>
          <cell r="R92">
            <v>2045</v>
          </cell>
          <cell r="T92">
            <v>2045</v>
          </cell>
          <cell r="U92">
            <v>2045</v>
          </cell>
          <cell r="V92">
            <v>1245</v>
          </cell>
          <cell r="W92">
            <v>1245</v>
          </cell>
          <cell r="X92">
            <v>1245</v>
          </cell>
          <cell r="Y92">
            <v>1445</v>
          </cell>
          <cell r="Z92">
            <v>1445</v>
          </cell>
          <cell r="AA92">
            <v>1445</v>
          </cell>
        </row>
        <row r="93">
          <cell r="H93" t="str">
            <v>Training/Workshops</v>
          </cell>
          <cell r="L93">
            <v>21502</v>
          </cell>
          <cell r="M93">
            <v>22868</v>
          </cell>
          <cell r="R93">
            <v>0</v>
          </cell>
          <cell r="T93">
            <v>0</v>
          </cell>
          <cell r="U93">
            <v>0</v>
          </cell>
          <cell r="V93">
            <v>7167.333333333333</v>
          </cell>
          <cell r="W93">
            <v>7167.333333333333</v>
          </cell>
          <cell r="X93">
            <v>7167.333333333333</v>
          </cell>
          <cell r="Y93">
            <v>5717</v>
          </cell>
          <cell r="Z93">
            <v>5717</v>
          </cell>
          <cell r="AA93">
            <v>5717</v>
          </cell>
        </row>
        <row r="94">
          <cell r="H94" t="str">
            <v>Other Running Costs</v>
          </cell>
          <cell r="L94">
            <v>95148</v>
          </cell>
          <cell r="M94">
            <v>98731</v>
          </cell>
          <cell r="N94">
            <v>23195</v>
          </cell>
          <cell r="O94">
            <v>1605</v>
          </cell>
          <cell r="R94">
            <v>21590</v>
          </cell>
          <cell r="T94">
            <v>21590</v>
          </cell>
          <cell r="U94">
            <v>21590</v>
          </cell>
          <cell r="V94">
            <v>24519.333333333332</v>
          </cell>
          <cell r="W94">
            <v>24519.333333333332</v>
          </cell>
          <cell r="X94">
            <v>24519.333333333332</v>
          </cell>
          <cell r="Y94">
            <v>24682.75</v>
          </cell>
          <cell r="Z94">
            <v>24682.75</v>
          </cell>
          <cell r="AA94">
            <v>24682.75</v>
          </cell>
        </row>
        <row r="95">
          <cell r="H95" t="str">
            <v>Equipment, furniture and supplies for clinics</v>
          </cell>
          <cell r="N95">
            <v>20241</v>
          </cell>
          <cell r="O95">
            <v>20241</v>
          </cell>
          <cell r="R95">
            <v>0</v>
          </cell>
          <cell r="T95">
            <v>0</v>
          </cell>
          <cell r="U95">
            <v>0</v>
          </cell>
          <cell r="V95">
            <v>0</v>
          </cell>
          <cell r="W95">
            <v>0</v>
          </cell>
          <cell r="X95">
            <v>0</v>
          </cell>
          <cell r="Y95">
            <v>0</v>
          </cell>
          <cell r="Z95">
            <v>0</v>
          </cell>
          <cell r="AA95">
            <v>0</v>
          </cell>
        </row>
        <row r="96">
          <cell r="H96" t="str">
            <v>Equipment over $5000</v>
          </cell>
          <cell r="R96">
            <v>0</v>
          </cell>
          <cell r="T96">
            <v>0</v>
          </cell>
          <cell r="U96">
            <v>0</v>
          </cell>
          <cell r="V96">
            <v>0</v>
          </cell>
          <cell r="W96">
            <v>0</v>
          </cell>
          <cell r="X96">
            <v>0</v>
          </cell>
          <cell r="Y96">
            <v>0</v>
          </cell>
          <cell r="Z96">
            <v>0</v>
          </cell>
          <cell r="AA96">
            <v>0</v>
          </cell>
        </row>
        <row r="97">
          <cell r="H97" t="str">
            <v>Overhead/Indirect Cost</v>
          </cell>
          <cell r="L97">
            <v>38700</v>
          </cell>
          <cell r="M97">
            <v>41306</v>
          </cell>
          <cell r="N97">
            <v>10504</v>
          </cell>
          <cell r="R97">
            <v>10504</v>
          </cell>
          <cell r="T97">
            <v>10504</v>
          </cell>
          <cell r="U97">
            <v>10504</v>
          </cell>
          <cell r="V97">
            <v>9398.6666666666661</v>
          </cell>
          <cell r="W97">
            <v>9398.6666666666661</v>
          </cell>
          <cell r="X97">
            <v>9398.6666666666661</v>
          </cell>
          <cell r="Y97">
            <v>10326.5</v>
          </cell>
          <cell r="Z97">
            <v>10326.5</v>
          </cell>
          <cell r="AA97">
            <v>10326.5</v>
          </cell>
        </row>
        <row r="99">
          <cell r="H99" t="str">
            <v>Subtotal for Activity 2.2</v>
          </cell>
          <cell r="L99">
            <v>264452</v>
          </cell>
          <cell r="M99">
            <v>262311</v>
          </cell>
          <cell r="N99">
            <v>122843</v>
          </cell>
          <cell r="O99">
            <v>60259</v>
          </cell>
          <cell r="P99">
            <v>122842</v>
          </cell>
          <cell r="Q99">
            <v>-60258</v>
          </cell>
          <cell r="R99">
            <v>62584</v>
          </cell>
          <cell r="S99">
            <v>526763</v>
          </cell>
          <cell r="T99">
            <v>62584</v>
          </cell>
          <cell r="U99">
            <v>62584</v>
          </cell>
          <cell r="V99">
            <v>67289.333333333343</v>
          </cell>
          <cell r="W99">
            <v>67289.333333333343</v>
          </cell>
          <cell r="X99">
            <v>67289.333333333343</v>
          </cell>
          <cell r="Y99">
            <v>65577.75</v>
          </cell>
          <cell r="Z99">
            <v>65577.75</v>
          </cell>
          <cell r="AA99">
            <v>65577.75</v>
          </cell>
        </row>
        <row r="101">
          <cell r="G101" t="str">
            <v>Activity 2.3</v>
          </cell>
          <cell r="H101" t="str">
            <v>Implement the BPHS at BHC #01: Wandian</v>
          </cell>
          <cell r="I101" t="str">
            <v>Merlin</v>
          </cell>
          <cell r="J101" t="str">
            <v>Merlin</v>
          </cell>
          <cell r="K101" t="str">
            <v>May 1, 2006 - April 30, 2008</v>
          </cell>
        </row>
        <row r="102">
          <cell r="H102" t="str">
            <v>Salaries and Wages</v>
          </cell>
          <cell r="L102">
            <v>14940</v>
          </cell>
          <cell r="M102">
            <v>15687</v>
          </cell>
          <cell r="R102">
            <v>3915</v>
          </cell>
          <cell r="T102">
            <v>3915</v>
          </cell>
          <cell r="U102">
            <v>3915</v>
          </cell>
          <cell r="V102">
            <v>3675</v>
          </cell>
          <cell r="W102">
            <v>3675</v>
          </cell>
          <cell r="X102">
            <v>3675</v>
          </cell>
          <cell r="Y102">
            <v>3921.75</v>
          </cell>
          <cell r="Z102">
            <v>3921.75</v>
          </cell>
          <cell r="AA102">
            <v>3921.75</v>
          </cell>
        </row>
        <row r="103">
          <cell r="H103" t="str">
            <v>Travel and Transportation</v>
          </cell>
          <cell r="L103">
            <v>0</v>
          </cell>
          <cell r="M103">
            <v>0</v>
          </cell>
          <cell r="R103">
            <v>0</v>
          </cell>
          <cell r="T103">
            <v>0</v>
          </cell>
          <cell r="U103">
            <v>0</v>
          </cell>
          <cell r="V103">
            <v>0</v>
          </cell>
          <cell r="W103">
            <v>0</v>
          </cell>
          <cell r="X103">
            <v>0</v>
          </cell>
          <cell r="Y103">
            <v>0</v>
          </cell>
          <cell r="Z103">
            <v>0</v>
          </cell>
          <cell r="AA103">
            <v>0</v>
          </cell>
        </row>
        <row r="104">
          <cell r="H104" t="str">
            <v>Other Running Costs</v>
          </cell>
          <cell r="L104">
            <v>1330</v>
          </cell>
          <cell r="M104">
            <v>547</v>
          </cell>
          <cell r="R104">
            <v>195</v>
          </cell>
          <cell r="T104">
            <v>195</v>
          </cell>
          <cell r="U104">
            <v>195</v>
          </cell>
          <cell r="V104">
            <v>378.33333333333331</v>
          </cell>
          <cell r="W104">
            <v>378.33333333333331</v>
          </cell>
          <cell r="X104">
            <v>378.33333333333331</v>
          </cell>
          <cell r="Y104">
            <v>136.75</v>
          </cell>
          <cell r="Z104">
            <v>136.75</v>
          </cell>
          <cell r="AA104">
            <v>136.75</v>
          </cell>
        </row>
        <row r="105">
          <cell r="H105" t="str">
            <v>Equipment, furniture and supplies for clinics</v>
          </cell>
          <cell r="L105">
            <v>4628</v>
          </cell>
          <cell r="M105">
            <v>4242</v>
          </cell>
          <cell r="R105">
            <v>960</v>
          </cell>
          <cell r="T105">
            <v>960</v>
          </cell>
          <cell r="U105">
            <v>960</v>
          </cell>
          <cell r="V105">
            <v>1222.6666666666667</v>
          </cell>
          <cell r="W105">
            <v>1222.6666666666667</v>
          </cell>
          <cell r="X105">
            <v>1222.6666666666667</v>
          </cell>
          <cell r="Y105">
            <v>1060.5</v>
          </cell>
          <cell r="Z105">
            <v>1060.5</v>
          </cell>
          <cell r="AA105">
            <v>1060.5</v>
          </cell>
        </row>
        <row r="107">
          <cell r="H107" t="str">
            <v>Subtotal for Activity 2.3</v>
          </cell>
          <cell r="L107">
            <v>20898</v>
          </cell>
          <cell r="M107">
            <v>20476</v>
          </cell>
          <cell r="P107">
            <v>5070</v>
          </cell>
          <cell r="Q107">
            <v>0</v>
          </cell>
          <cell r="R107">
            <v>5070</v>
          </cell>
          <cell r="S107">
            <v>41374</v>
          </cell>
          <cell r="T107">
            <v>5070</v>
          </cell>
          <cell r="U107">
            <v>5070</v>
          </cell>
          <cell r="V107">
            <v>5276</v>
          </cell>
          <cell r="W107">
            <v>5276</v>
          </cell>
          <cell r="X107">
            <v>5276</v>
          </cell>
          <cell r="Y107">
            <v>5119</v>
          </cell>
          <cell r="Z107">
            <v>5119</v>
          </cell>
          <cell r="AA107">
            <v>5119</v>
          </cell>
        </row>
        <row r="109">
          <cell r="G109" t="str">
            <v>Activity 2.4</v>
          </cell>
          <cell r="H109" t="str">
            <v>Implement the BPHS at BHC #02: Nahiya Se</v>
          </cell>
          <cell r="I109" t="str">
            <v>Merlin</v>
          </cell>
          <cell r="J109" t="str">
            <v>Merlin</v>
          </cell>
          <cell r="K109" t="str">
            <v>May 1, 2006 - April 30, 2008</v>
          </cell>
        </row>
        <row r="110">
          <cell r="H110" t="str">
            <v>Salaries and Wages</v>
          </cell>
          <cell r="L110">
            <v>10380</v>
          </cell>
          <cell r="M110">
            <v>10899</v>
          </cell>
          <cell r="R110">
            <v>2595</v>
          </cell>
          <cell r="T110">
            <v>2595</v>
          </cell>
          <cell r="U110">
            <v>2595</v>
          </cell>
          <cell r="V110">
            <v>2595</v>
          </cell>
          <cell r="W110">
            <v>2595</v>
          </cell>
          <cell r="X110">
            <v>2595</v>
          </cell>
          <cell r="Y110">
            <v>2724.75</v>
          </cell>
          <cell r="Z110">
            <v>2724.75</v>
          </cell>
          <cell r="AA110">
            <v>2724.75</v>
          </cell>
        </row>
        <row r="111">
          <cell r="H111" t="str">
            <v>Travel and Transportation</v>
          </cell>
          <cell r="R111">
            <v>0</v>
          </cell>
          <cell r="T111">
            <v>0</v>
          </cell>
          <cell r="U111">
            <v>0</v>
          </cell>
          <cell r="V111">
            <v>0</v>
          </cell>
          <cell r="W111">
            <v>0</v>
          </cell>
          <cell r="X111">
            <v>0</v>
          </cell>
          <cell r="Y111">
            <v>0</v>
          </cell>
          <cell r="Z111">
            <v>0</v>
          </cell>
          <cell r="AA111">
            <v>0</v>
          </cell>
        </row>
        <row r="112">
          <cell r="H112" t="str">
            <v>Other Running Costs</v>
          </cell>
          <cell r="L112">
            <v>630</v>
          </cell>
          <cell r="M112">
            <v>547</v>
          </cell>
          <cell r="R112">
            <v>195</v>
          </cell>
          <cell r="T112">
            <v>195</v>
          </cell>
          <cell r="U112">
            <v>195</v>
          </cell>
          <cell r="V112">
            <v>145</v>
          </cell>
          <cell r="W112">
            <v>145</v>
          </cell>
          <cell r="X112">
            <v>145</v>
          </cell>
          <cell r="Y112">
            <v>136.75</v>
          </cell>
          <cell r="Z112">
            <v>136.75</v>
          </cell>
          <cell r="AA112">
            <v>136.75</v>
          </cell>
        </row>
        <row r="113">
          <cell r="H113" t="str">
            <v>Equipment, furniture and supplies for clinics</v>
          </cell>
          <cell r="L113">
            <v>4628</v>
          </cell>
          <cell r="M113">
            <v>4242</v>
          </cell>
          <cell r="R113">
            <v>960</v>
          </cell>
          <cell r="T113">
            <v>960</v>
          </cell>
          <cell r="U113">
            <v>960</v>
          </cell>
          <cell r="V113">
            <v>1222.6666666666667</v>
          </cell>
          <cell r="W113">
            <v>1222.6666666666667</v>
          </cell>
          <cell r="X113">
            <v>1222.6666666666667</v>
          </cell>
          <cell r="Y113">
            <v>1060.5</v>
          </cell>
          <cell r="Z113">
            <v>1060.5</v>
          </cell>
          <cell r="AA113">
            <v>1060.5</v>
          </cell>
        </row>
        <row r="115">
          <cell r="H115" t="str">
            <v>Subtotal for Activity 2.4</v>
          </cell>
          <cell r="L115">
            <v>15638</v>
          </cell>
          <cell r="M115">
            <v>15688</v>
          </cell>
          <cell r="P115">
            <v>3750</v>
          </cell>
          <cell r="Q115">
            <v>0</v>
          </cell>
          <cell r="R115">
            <v>3750</v>
          </cell>
          <cell r="S115">
            <v>31326</v>
          </cell>
          <cell r="T115">
            <v>3750</v>
          </cell>
          <cell r="U115">
            <v>3750</v>
          </cell>
          <cell r="V115">
            <v>3962.666666666667</v>
          </cell>
          <cell r="W115">
            <v>3962.666666666667</v>
          </cell>
          <cell r="X115">
            <v>3962.666666666667</v>
          </cell>
          <cell r="Y115">
            <v>3922</v>
          </cell>
          <cell r="Z115">
            <v>3922</v>
          </cell>
          <cell r="AA115">
            <v>3922</v>
          </cell>
        </row>
        <row r="117">
          <cell r="G117" t="str">
            <v>Activity 2.5</v>
          </cell>
          <cell r="H117" t="str">
            <v>Implement the BPHS at BHC #03: Qara Quzi</v>
          </cell>
          <cell r="I117" t="str">
            <v>Merlin</v>
          </cell>
          <cell r="J117" t="str">
            <v>Merlin</v>
          </cell>
          <cell r="K117" t="str">
            <v>May 1, 2006 - April 30, 2008</v>
          </cell>
        </row>
        <row r="118">
          <cell r="H118" t="str">
            <v>Salaries and Wages</v>
          </cell>
          <cell r="L118">
            <v>10380</v>
          </cell>
          <cell r="M118">
            <v>10899</v>
          </cell>
          <cell r="R118">
            <v>2595</v>
          </cell>
          <cell r="T118">
            <v>2595</v>
          </cell>
          <cell r="U118">
            <v>2595</v>
          </cell>
          <cell r="V118">
            <v>2595</v>
          </cell>
          <cell r="W118">
            <v>2595</v>
          </cell>
          <cell r="X118">
            <v>2595</v>
          </cell>
          <cell r="Y118">
            <v>2724.75</v>
          </cell>
          <cell r="Z118">
            <v>2724.75</v>
          </cell>
          <cell r="AA118">
            <v>2724.75</v>
          </cell>
        </row>
        <row r="119">
          <cell r="H119" t="str">
            <v>Travel and Transportation</v>
          </cell>
          <cell r="R119">
            <v>0</v>
          </cell>
          <cell r="T119">
            <v>0</v>
          </cell>
          <cell r="U119">
            <v>0</v>
          </cell>
          <cell r="V119">
            <v>0</v>
          </cell>
          <cell r="W119">
            <v>0</v>
          </cell>
          <cell r="X119">
            <v>0</v>
          </cell>
          <cell r="Y119">
            <v>0</v>
          </cell>
          <cell r="Z119">
            <v>0</v>
          </cell>
          <cell r="AA119">
            <v>0</v>
          </cell>
        </row>
        <row r="120">
          <cell r="H120" t="str">
            <v>Other Running Costs</v>
          </cell>
          <cell r="L120">
            <v>1330</v>
          </cell>
          <cell r="M120">
            <v>547</v>
          </cell>
          <cell r="R120">
            <v>195</v>
          </cell>
          <cell r="T120">
            <v>195</v>
          </cell>
          <cell r="U120">
            <v>195</v>
          </cell>
          <cell r="V120">
            <v>378.33333333333331</v>
          </cell>
          <cell r="W120">
            <v>378.33333333333331</v>
          </cell>
          <cell r="X120">
            <v>378.33333333333331</v>
          </cell>
          <cell r="Y120">
            <v>136.75</v>
          </cell>
          <cell r="Z120">
            <v>136.75</v>
          </cell>
          <cell r="AA120">
            <v>136.75</v>
          </cell>
        </row>
        <row r="121">
          <cell r="H121" t="str">
            <v>Equipment, furniture and supplies for clinics</v>
          </cell>
          <cell r="L121">
            <v>4628</v>
          </cell>
          <cell r="M121">
            <v>4242</v>
          </cell>
          <cell r="R121">
            <v>960</v>
          </cell>
          <cell r="T121">
            <v>960</v>
          </cell>
          <cell r="U121">
            <v>960</v>
          </cell>
          <cell r="V121">
            <v>1222.6666666666667</v>
          </cell>
          <cell r="W121">
            <v>1222.6666666666667</v>
          </cell>
          <cell r="X121">
            <v>1222.6666666666667</v>
          </cell>
          <cell r="Y121">
            <v>1060.5</v>
          </cell>
          <cell r="Z121">
            <v>1060.5</v>
          </cell>
          <cell r="AA121">
            <v>1060.5</v>
          </cell>
        </row>
        <row r="123">
          <cell r="H123" t="str">
            <v>Subtotal for Activity 2.5</v>
          </cell>
          <cell r="L123">
            <v>16338</v>
          </cell>
          <cell r="M123">
            <v>15688</v>
          </cell>
          <cell r="P123">
            <v>3750</v>
          </cell>
          <cell r="Q123">
            <v>0</v>
          </cell>
          <cell r="R123">
            <v>3750</v>
          </cell>
          <cell r="S123">
            <v>32026</v>
          </cell>
          <cell r="T123">
            <v>3750</v>
          </cell>
          <cell r="U123">
            <v>3750</v>
          </cell>
          <cell r="V123">
            <v>4196</v>
          </cell>
          <cell r="W123">
            <v>4196</v>
          </cell>
          <cell r="X123">
            <v>4196</v>
          </cell>
          <cell r="Y123">
            <v>3922</v>
          </cell>
          <cell r="Z123">
            <v>3922</v>
          </cell>
          <cell r="AA123">
            <v>3922</v>
          </cell>
        </row>
        <row r="125">
          <cell r="G125" t="str">
            <v>Activity 2.6</v>
          </cell>
          <cell r="H125" t="str">
            <v>Implement the BPHS at BHC #04: Artin Jalaw</v>
          </cell>
          <cell r="I125" t="str">
            <v>Merlin</v>
          </cell>
          <cell r="J125" t="str">
            <v>Merlin</v>
          </cell>
          <cell r="K125" t="str">
            <v>May 1, 2006 - April 30, 2008</v>
          </cell>
        </row>
        <row r="126">
          <cell r="H126" t="str">
            <v>Salaries and Wages</v>
          </cell>
          <cell r="L126">
            <v>10380</v>
          </cell>
          <cell r="M126">
            <v>10899</v>
          </cell>
          <cell r="R126">
            <v>2595</v>
          </cell>
          <cell r="T126">
            <v>2595</v>
          </cell>
          <cell r="U126">
            <v>2595</v>
          </cell>
          <cell r="V126">
            <v>2595</v>
          </cell>
          <cell r="W126">
            <v>2595</v>
          </cell>
          <cell r="X126">
            <v>2595</v>
          </cell>
          <cell r="Y126">
            <v>2724.75</v>
          </cell>
          <cell r="Z126">
            <v>2724.75</v>
          </cell>
          <cell r="AA126">
            <v>2724.75</v>
          </cell>
        </row>
        <row r="127">
          <cell r="H127" t="str">
            <v>Travel and Transportation</v>
          </cell>
          <cell r="R127">
            <v>0</v>
          </cell>
          <cell r="T127">
            <v>0</v>
          </cell>
          <cell r="U127">
            <v>0</v>
          </cell>
          <cell r="V127">
            <v>0</v>
          </cell>
          <cell r="W127">
            <v>0</v>
          </cell>
          <cell r="X127">
            <v>0</v>
          </cell>
          <cell r="Y127">
            <v>0</v>
          </cell>
          <cell r="Z127">
            <v>0</v>
          </cell>
          <cell r="AA127">
            <v>0</v>
          </cell>
        </row>
        <row r="128">
          <cell r="H128" t="str">
            <v>Other Running Costs</v>
          </cell>
          <cell r="L128">
            <v>1330</v>
          </cell>
          <cell r="M128">
            <v>547</v>
          </cell>
          <cell r="R128">
            <v>195</v>
          </cell>
          <cell r="T128">
            <v>195</v>
          </cell>
          <cell r="U128">
            <v>195</v>
          </cell>
          <cell r="V128">
            <v>378.33333333333331</v>
          </cell>
          <cell r="W128">
            <v>378.33333333333331</v>
          </cell>
          <cell r="X128">
            <v>378.33333333333331</v>
          </cell>
          <cell r="Y128">
            <v>136.75</v>
          </cell>
          <cell r="Z128">
            <v>136.75</v>
          </cell>
          <cell r="AA128">
            <v>136.75</v>
          </cell>
        </row>
        <row r="129">
          <cell r="H129" t="str">
            <v>Equipment, furniture and supplies for clinics</v>
          </cell>
          <cell r="L129">
            <v>4628</v>
          </cell>
          <cell r="M129">
            <v>4242</v>
          </cell>
          <cell r="R129">
            <v>960</v>
          </cell>
          <cell r="T129">
            <v>960</v>
          </cell>
          <cell r="U129">
            <v>960</v>
          </cell>
          <cell r="V129">
            <v>1222.6666666666667</v>
          </cell>
          <cell r="W129">
            <v>1222.6666666666667</v>
          </cell>
          <cell r="X129">
            <v>1222.6666666666667</v>
          </cell>
          <cell r="Y129">
            <v>1060.5</v>
          </cell>
          <cell r="Z129">
            <v>1060.5</v>
          </cell>
          <cell r="AA129">
            <v>1060.5</v>
          </cell>
        </row>
        <row r="131">
          <cell r="H131" t="str">
            <v>Subtotal for Activity 2.6</v>
          </cell>
          <cell r="L131">
            <v>16338</v>
          </cell>
          <cell r="M131">
            <v>15688</v>
          </cell>
          <cell r="P131">
            <v>3750</v>
          </cell>
          <cell r="Q131">
            <v>0</v>
          </cell>
          <cell r="R131">
            <v>3750</v>
          </cell>
          <cell r="S131">
            <v>32026</v>
          </cell>
          <cell r="T131">
            <v>3750</v>
          </cell>
          <cell r="U131">
            <v>3750</v>
          </cell>
          <cell r="V131">
            <v>4196</v>
          </cell>
          <cell r="W131">
            <v>4196</v>
          </cell>
          <cell r="X131">
            <v>4196</v>
          </cell>
          <cell r="Y131">
            <v>3922</v>
          </cell>
          <cell r="Z131">
            <v>3922</v>
          </cell>
          <cell r="AA131">
            <v>3922</v>
          </cell>
        </row>
        <row r="133">
          <cell r="G133" t="str">
            <v>Activity 2.7</v>
          </cell>
          <cell r="H133" t="str">
            <v>Implement the BPHS at BHC #05: Langar</v>
          </cell>
          <cell r="I133" t="str">
            <v>Merlin</v>
          </cell>
          <cell r="J133" t="str">
            <v>Merlin</v>
          </cell>
          <cell r="K133" t="str">
            <v>May 1, 2006 - April 30, 2008</v>
          </cell>
        </row>
        <row r="134">
          <cell r="H134" t="str">
            <v>Salaries and Wages</v>
          </cell>
          <cell r="L134">
            <v>12780</v>
          </cell>
          <cell r="M134">
            <v>13419</v>
          </cell>
          <cell r="R134">
            <v>3375</v>
          </cell>
          <cell r="T134">
            <v>3375</v>
          </cell>
          <cell r="U134">
            <v>3375</v>
          </cell>
          <cell r="V134">
            <v>3135</v>
          </cell>
          <cell r="W134">
            <v>3135</v>
          </cell>
          <cell r="X134">
            <v>3135</v>
          </cell>
          <cell r="Y134">
            <v>3354.75</v>
          </cell>
          <cell r="Z134">
            <v>3354.75</v>
          </cell>
          <cell r="AA134">
            <v>3354.75</v>
          </cell>
        </row>
        <row r="135">
          <cell r="H135" t="str">
            <v>Travel and Transportation</v>
          </cell>
          <cell r="R135">
            <v>0</v>
          </cell>
          <cell r="T135">
            <v>0</v>
          </cell>
          <cell r="U135">
            <v>0</v>
          </cell>
          <cell r="V135">
            <v>0</v>
          </cell>
          <cell r="W135">
            <v>0</v>
          </cell>
          <cell r="X135">
            <v>0</v>
          </cell>
          <cell r="Y135">
            <v>0</v>
          </cell>
          <cell r="Z135">
            <v>0</v>
          </cell>
          <cell r="AA135">
            <v>0</v>
          </cell>
        </row>
        <row r="136">
          <cell r="H136" t="str">
            <v>Other Running Costs</v>
          </cell>
          <cell r="L136">
            <v>630</v>
          </cell>
          <cell r="M136">
            <v>547</v>
          </cell>
          <cell r="R136">
            <v>195</v>
          </cell>
          <cell r="T136">
            <v>195</v>
          </cell>
          <cell r="U136">
            <v>195</v>
          </cell>
          <cell r="V136">
            <v>145</v>
          </cell>
          <cell r="W136">
            <v>145</v>
          </cell>
          <cell r="X136">
            <v>145</v>
          </cell>
          <cell r="Y136">
            <v>136.75</v>
          </cell>
          <cell r="Z136">
            <v>136.75</v>
          </cell>
          <cell r="AA136">
            <v>136.75</v>
          </cell>
        </row>
        <row r="137">
          <cell r="H137" t="str">
            <v>Equipment, furniture and supplies for clinics</v>
          </cell>
          <cell r="L137">
            <v>4628</v>
          </cell>
          <cell r="M137">
            <v>4242</v>
          </cell>
          <cell r="R137">
            <v>960</v>
          </cell>
          <cell r="T137">
            <v>960</v>
          </cell>
          <cell r="U137">
            <v>960</v>
          </cell>
          <cell r="V137">
            <v>1222.6666666666667</v>
          </cell>
          <cell r="W137">
            <v>1222.6666666666667</v>
          </cell>
          <cell r="X137">
            <v>1222.6666666666667</v>
          </cell>
          <cell r="Y137">
            <v>1060.5</v>
          </cell>
          <cell r="Z137">
            <v>1060.5</v>
          </cell>
          <cell r="AA137">
            <v>1060.5</v>
          </cell>
        </row>
        <row r="139">
          <cell r="H139" t="str">
            <v>Subtotal for Activity 2.7</v>
          </cell>
          <cell r="L139">
            <v>18038</v>
          </cell>
          <cell r="M139">
            <v>18208</v>
          </cell>
          <cell r="P139">
            <v>4530</v>
          </cell>
          <cell r="Q139">
            <v>0</v>
          </cell>
          <cell r="R139">
            <v>4530</v>
          </cell>
          <cell r="S139">
            <v>36246</v>
          </cell>
          <cell r="T139">
            <v>4530</v>
          </cell>
          <cell r="U139">
            <v>4530</v>
          </cell>
          <cell r="V139">
            <v>4502.666666666667</v>
          </cell>
          <cell r="W139">
            <v>4502.666666666667</v>
          </cell>
          <cell r="X139">
            <v>4502.666666666667</v>
          </cell>
          <cell r="Y139">
            <v>4552</v>
          </cell>
          <cell r="Z139">
            <v>4552</v>
          </cell>
          <cell r="AA139">
            <v>4552</v>
          </cell>
        </row>
        <row r="141">
          <cell r="G141" t="str">
            <v>Activity 2.8</v>
          </cell>
          <cell r="H141" t="str">
            <v>Implement the BPHS at BHC #06: Talbuzank</v>
          </cell>
          <cell r="I141" t="str">
            <v>Merlin</v>
          </cell>
          <cell r="J141" t="str">
            <v>Merlin</v>
          </cell>
          <cell r="K141" t="str">
            <v>May 1, 2006 - April 30, 2008</v>
          </cell>
        </row>
        <row r="142">
          <cell r="H142" t="str">
            <v>Salaries and Wages</v>
          </cell>
          <cell r="L142">
            <v>10380</v>
          </cell>
          <cell r="M142">
            <v>10899</v>
          </cell>
          <cell r="R142">
            <v>2595</v>
          </cell>
          <cell r="T142">
            <v>2595</v>
          </cell>
          <cell r="U142">
            <v>2595</v>
          </cell>
          <cell r="V142">
            <v>2595</v>
          </cell>
          <cell r="W142">
            <v>2595</v>
          </cell>
          <cell r="X142">
            <v>2595</v>
          </cell>
          <cell r="Y142">
            <v>2724.75</v>
          </cell>
          <cell r="Z142">
            <v>2724.75</v>
          </cell>
          <cell r="AA142">
            <v>2724.75</v>
          </cell>
        </row>
        <row r="143">
          <cell r="H143" t="str">
            <v>Travel and Transportation</v>
          </cell>
          <cell r="R143">
            <v>0</v>
          </cell>
          <cell r="T143">
            <v>0</v>
          </cell>
          <cell r="U143">
            <v>0</v>
          </cell>
          <cell r="V143">
            <v>0</v>
          </cell>
          <cell r="W143">
            <v>0</v>
          </cell>
          <cell r="X143">
            <v>0</v>
          </cell>
          <cell r="Y143">
            <v>0</v>
          </cell>
          <cell r="Z143">
            <v>0</v>
          </cell>
          <cell r="AA143">
            <v>0</v>
          </cell>
        </row>
        <row r="144">
          <cell r="H144" t="str">
            <v>Other Running Costs</v>
          </cell>
          <cell r="L144">
            <v>1330</v>
          </cell>
          <cell r="M144">
            <v>547</v>
          </cell>
          <cell r="R144">
            <v>195</v>
          </cell>
          <cell r="T144">
            <v>195</v>
          </cell>
          <cell r="U144">
            <v>195</v>
          </cell>
          <cell r="V144">
            <v>378.33333333333331</v>
          </cell>
          <cell r="W144">
            <v>378.33333333333331</v>
          </cell>
          <cell r="X144">
            <v>378.33333333333331</v>
          </cell>
          <cell r="Y144">
            <v>136.75</v>
          </cell>
          <cell r="Z144">
            <v>136.75</v>
          </cell>
          <cell r="AA144">
            <v>136.75</v>
          </cell>
        </row>
        <row r="145">
          <cell r="H145" t="str">
            <v>Equipment, furniture and supplies for clinics</v>
          </cell>
          <cell r="L145">
            <v>4628</v>
          </cell>
          <cell r="M145">
            <v>4242</v>
          </cell>
          <cell r="R145">
            <v>960</v>
          </cell>
          <cell r="T145">
            <v>960</v>
          </cell>
          <cell r="U145">
            <v>960</v>
          </cell>
          <cell r="V145">
            <v>1222.6666666666667</v>
          </cell>
          <cell r="W145">
            <v>1222.6666666666667</v>
          </cell>
          <cell r="X145">
            <v>1222.6666666666667</v>
          </cell>
          <cell r="Y145">
            <v>1060.5</v>
          </cell>
          <cell r="Z145">
            <v>1060.5</v>
          </cell>
          <cell r="AA145">
            <v>1060.5</v>
          </cell>
        </row>
        <row r="147">
          <cell r="H147" t="str">
            <v>Subtotal for Activity 2.8</v>
          </cell>
          <cell r="L147">
            <v>16338</v>
          </cell>
          <cell r="M147">
            <v>15688</v>
          </cell>
          <cell r="P147">
            <v>3750</v>
          </cell>
          <cell r="Q147">
            <v>0</v>
          </cell>
          <cell r="R147">
            <v>3750</v>
          </cell>
          <cell r="S147">
            <v>32026</v>
          </cell>
          <cell r="T147">
            <v>3750</v>
          </cell>
          <cell r="U147">
            <v>3750</v>
          </cell>
          <cell r="V147">
            <v>4196</v>
          </cell>
          <cell r="W147">
            <v>4196</v>
          </cell>
          <cell r="X147">
            <v>4196</v>
          </cell>
          <cell r="Y147">
            <v>3922</v>
          </cell>
          <cell r="Z147">
            <v>3922</v>
          </cell>
          <cell r="AA147">
            <v>3922</v>
          </cell>
        </row>
        <row r="149">
          <cell r="G149" t="str">
            <v>Activity 2.9</v>
          </cell>
          <cell r="H149" t="str">
            <v>Implement the BPHS at BHC #07: Shakar Lab</v>
          </cell>
          <cell r="I149" t="str">
            <v>Merlin</v>
          </cell>
          <cell r="J149" t="str">
            <v>Merlin</v>
          </cell>
          <cell r="K149" t="str">
            <v>May 1, 2006 - April 30, 2008</v>
          </cell>
        </row>
        <row r="150">
          <cell r="H150" t="str">
            <v>Salaries and Wages</v>
          </cell>
          <cell r="L150">
            <v>12780</v>
          </cell>
          <cell r="M150">
            <v>13419</v>
          </cell>
          <cell r="R150">
            <v>3375</v>
          </cell>
          <cell r="T150">
            <v>3375</v>
          </cell>
          <cell r="U150">
            <v>3375</v>
          </cell>
          <cell r="V150">
            <v>3135</v>
          </cell>
          <cell r="W150">
            <v>3135</v>
          </cell>
          <cell r="X150">
            <v>3135</v>
          </cell>
          <cell r="Y150">
            <v>3354.75</v>
          </cell>
          <cell r="Z150">
            <v>3354.75</v>
          </cell>
          <cell r="AA150">
            <v>3354.75</v>
          </cell>
        </row>
        <row r="151">
          <cell r="H151" t="str">
            <v>Travel and Transportation</v>
          </cell>
          <cell r="R151">
            <v>0</v>
          </cell>
          <cell r="T151">
            <v>0</v>
          </cell>
          <cell r="U151">
            <v>0</v>
          </cell>
          <cell r="V151">
            <v>0</v>
          </cell>
          <cell r="W151">
            <v>0</v>
          </cell>
          <cell r="X151">
            <v>0</v>
          </cell>
          <cell r="Y151">
            <v>0</v>
          </cell>
          <cell r="Z151">
            <v>0</v>
          </cell>
          <cell r="AA151">
            <v>0</v>
          </cell>
        </row>
        <row r="152">
          <cell r="H152" t="str">
            <v>Other Running Costs</v>
          </cell>
          <cell r="L152">
            <v>630</v>
          </cell>
          <cell r="M152">
            <v>547</v>
          </cell>
          <cell r="R152">
            <v>195</v>
          </cell>
          <cell r="T152">
            <v>195</v>
          </cell>
          <cell r="U152">
            <v>195</v>
          </cell>
          <cell r="V152">
            <v>145</v>
          </cell>
          <cell r="W152">
            <v>145</v>
          </cell>
          <cell r="X152">
            <v>145</v>
          </cell>
          <cell r="Y152">
            <v>136.75</v>
          </cell>
          <cell r="Z152">
            <v>136.75</v>
          </cell>
          <cell r="AA152">
            <v>136.75</v>
          </cell>
        </row>
        <row r="153">
          <cell r="H153" t="str">
            <v>Equipment, furniture and supplies for clinics</v>
          </cell>
          <cell r="L153">
            <v>4628</v>
          </cell>
          <cell r="M153">
            <v>4242</v>
          </cell>
          <cell r="R153">
            <v>960</v>
          </cell>
          <cell r="T153">
            <v>960</v>
          </cell>
          <cell r="U153">
            <v>960</v>
          </cell>
          <cell r="V153">
            <v>1222.6666666666667</v>
          </cell>
          <cell r="W153">
            <v>1222.6666666666667</v>
          </cell>
          <cell r="X153">
            <v>1222.6666666666667</v>
          </cell>
          <cell r="Y153">
            <v>1060.5</v>
          </cell>
          <cell r="Z153">
            <v>1060.5</v>
          </cell>
          <cell r="AA153">
            <v>1060.5</v>
          </cell>
        </row>
        <row r="155">
          <cell r="H155" t="str">
            <v>Subtotal for Activity 2.9</v>
          </cell>
          <cell r="L155">
            <v>18038</v>
          </cell>
          <cell r="M155">
            <v>18208</v>
          </cell>
          <cell r="P155">
            <v>4530</v>
          </cell>
          <cell r="Q155">
            <v>0</v>
          </cell>
          <cell r="R155">
            <v>4530</v>
          </cell>
          <cell r="S155">
            <v>36246</v>
          </cell>
          <cell r="T155">
            <v>4530</v>
          </cell>
          <cell r="U155">
            <v>4530</v>
          </cell>
          <cell r="V155">
            <v>4502.666666666667</v>
          </cell>
          <cell r="W155">
            <v>4502.666666666667</v>
          </cell>
          <cell r="X155">
            <v>4502.666666666667</v>
          </cell>
          <cell r="Y155">
            <v>4552</v>
          </cell>
          <cell r="Z155">
            <v>4552</v>
          </cell>
          <cell r="AA155">
            <v>4552</v>
          </cell>
        </row>
        <row r="157">
          <cell r="G157" t="str">
            <v>Activity 2.10</v>
          </cell>
          <cell r="H157" t="str">
            <v>Implement the BPHS at BHC #08: Tagabuk</v>
          </cell>
          <cell r="I157" t="str">
            <v>Merlin</v>
          </cell>
          <cell r="J157" t="str">
            <v>Merlin</v>
          </cell>
          <cell r="K157" t="str">
            <v>May 1, 2006 - April 30, 2008</v>
          </cell>
        </row>
        <row r="158">
          <cell r="H158" t="str">
            <v>Salaries and Wages</v>
          </cell>
          <cell r="L158">
            <v>12780</v>
          </cell>
          <cell r="M158">
            <v>13419</v>
          </cell>
          <cell r="R158">
            <v>3375</v>
          </cell>
          <cell r="T158">
            <v>3375</v>
          </cell>
          <cell r="U158">
            <v>3375</v>
          </cell>
          <cell r="V158">
            <v>3135</v>
          </cell>
          <cell r="W158">
            <v>3135</v>
          </cell>
          <cell r="X158">
            <v>3135</v>
          </cell>
          <cell r="Y158">
            <v>3354.75</v>
          </cell>
          <cell r="Z158">
            <v>3354.75</v>
          </cell>
          <cell r="AA158">
            <v>3354.75</v>
          </cell>
        </row>
        <row r="159">
          <cell r="H159" t="str">
            <v>Travel and Transportation</v>
          </cell>
          <cell r="R159">
            <v>0</v>
          </cell>
          <cell r="T159">
            <v>0</v>
          </cell>
          <cell r="U159">
            <v>0</v>
          </cell>
          <cell r="V159">
            <v>0</v>
          </cell>
          <cell r="W159">
            <v>0</v>
          </cell>
          <cell r="X159">
            <v>0</v>
          </cell>
          <cell r="Y159">
            <v>0</v>
          </cell>
          <cell r="Z159">
            <v>0</v>
          </cell>
          <cell r="AA159">
            <v>0</v>
          </cell>
        </row>
        <row r="160">
          <cell r="H160" t="str">
            <v>Other Running Costs</v>
          </cell>
          <cell r="L160">
            <v>1330</v>
          </cell>
          <cell r="M160">
            <v>547</v>
          </cell>
          <cell r="R160">
            <v>195</v>
          </cell>
          <cell r="T160">
            <v>195</v>
          </cell>
          <cell r="U160">
            <v>195</v>
          </cell>
          <cell r="V160">
            <v>378.33333333333331</v>
          </cell>
          <cell r="W160">
            <v>378.33333333333331</v>
          </cell>
          <cell r="X160">
            <v>378.33333333333331</v>
          </cell>
          <cell r="Y160">
            <v>136.75</v>
          </cell>
          <cell r="Z160">
            <v>136.75</v>
          </cell>
          <cell r="AA160">
            <v>136.75</v>
          </cell>
        </row>
        <row r="161">
          <cell r="H161" t="str">
            <v>Equipment, furniture and supplies for clinics</v>
          </cell>
          <cell r="L161">
            <v>4628</v>
          </cell>
          <cell r="M161">
            <v>4242</v>
          </cell>
          <cell r="R161">
            <v>960</v>
          </cell>
          <cell r="T161">
            <v>960</v>
          </cell>
          <cell r="U161">
            <v>960</v>
          </cell>
          <cell r="V161">
            <v>1222.6666666666667</v>
          </cell>
          <cell r="W161">
            <v>1222.6666666666667</v>
          </cell>
          <cell r="X161">
            <v>1222.6666666666667</v>
          </cell>
          <cell r="Y161">
            <v>1060.5</v>
          </cell>
          <cell r="Z161">
            <v>1060.5</v>
          </cell>
          <cell r="AA161">
            <v>1060.5</v>
          </cell>
        </row>
        <row r="163">
          <cell r="H163" t="str">
            <v>Subtotal for Activity 2.10</v>
          </cell>
          <cell r="L163">
            <v>18738</v>
          </cell>
          <cell r="M163">
            <v>18208</v>
          </cell>
          <cell r="P163">
            <v>4530</v>
          </cell>
          <cell r="Q163">
            <v>0</v>
          </cell>
          <cell r="R163">
            <v>4530</v>
          </cell>
          <cell r="S163">
            <v>36946</v>
          </cell>
          <cell r="T163">
            <v>4530</v>
          </cell>
          <cell r="U163">
            <v>4530</v>
          </cell>
          <cell r="V163">
            <v>4736</v>
          </cell>
          <cell r="W163">
            <v>4736</v>
          </cell>
          <cell r="X163">
            <v>4736</v>
          </cell>
          <cell r="Y163">
            <v>4552</v>
          </cell>
          <cell r="Z163">
            <v>4552</v>
          </cell>
          <cell r="AA163">
            <v>4552</v>
          </cell>
        </row>
        <row r="165">
          <cell r="G165" t="str">
            <v>Activity 2.11</v>
          </cell>
          <cell r="H165" t="str">
            <v>Implement the BPHS at BHC #09: Gazan</v>
          </cell>
          <cell r="I165" t="str">
            <v>Merlin</v>
          </cell>
          <cell r="J165" t="str">
            <v>Merlin</v>
          </cell>
          <cell r="K165" t="str">
            <v>May 1, 2006 - April 30, 2008</v>
          </cell>
        </row>
        <row r="166">
          <cell r="H166" t="str">
            <v>Salaries and Wages</v>
          </cell>
          <cell r="L166">
            <v>12780</v>
          </cell>
          <cell r="M166">
            <v>13419</v>
          </cell>
          <cell r="R166">
            <v>3375</v>
          </cell>
          <cell r="T166">
            <v>3375</v>
          </cell>
          <cell r="U166">
            <v>3375</v>
          </cell>
          <cell r="V166">
            <v>3135</v>
          </cell>
          <cell r="W166">
            <v>3135</v>
          </cell>
          <cell r="X166">
            <v>3135</v>
          </cell>
          <cell r="Y166">
            <v>3354.75</v>
          </cell>
          <cell r="Z166">
            <v>3354.75</v>
          </cell>
          <cell r="AA166">
            <v>3354.75</v>
          </cell>
        </row>
        <row r="167">
          <cell r="H167" t="str">
            <v>Travel and Transportation</v>
          </cell>
          <cell r="R167">
            <v>0</v>
          </cell>
          <cell r="T167">
            <v>0</v>
          </cell>
          <cell r="U167">
            <v>0</v>
          </cell>
          <cell r="V167">
            <v>0</v>
          </cell>
          <cell r="W167">
            <v>0</v>
          </cell>
          <cell r="X167">
            <v>0</v>
          </cell>
          <cell r="Y167">
            <v>0</v>
          </cell>
          <cell r="Z167">
            <v>0</v>
          </cell>
          <cell r="AA167">
            <v>0</v>
          </cell>
        </row>
        <row r="168">
          <cell r="H168" t="str">
            <v>Other Running Costs</v>
          </cell>
          <cell r="L168">
            <v>630</v>
          </cell>
          <cell r="M168">
            <v>547</v>
          </cell>
          <cell r="R168">
            <v>195</v>
          </cell>
          <cell r="T168">
            <v>195</v>
          </cell>
          <cell r="U168">
            <v>195</v>
          </cell>
          <cell r="V168">
            <v>145</v>
          </cell>
          <cell r="W168">
            <v>145</v>
          </cell>
          <cell r="X168">
            <v>145</v>
          </cell>
          <cell r="Y168">
            <v>136.75</v>
          </cell>
          <cell r="Z168">
            <v>136.75</v>
          </cell>
          <cell r="AA168">
            <v>136.75</v>
          </cell>
        </row>
        <row r="169">
          <cell r="H169" t="str">
            <v>Equipment, furniture and supplies for clinics</v>
          </cell>
          <cell r="L169">
            <v>4628</v>
          </cell>
          <cell r="M169">
            <v>4242</v>
          </cell>
          <cell r="R169">
            <v>960</v>
          </cell>
          <cell r="T169">
            <v>960</v>
          </cell>
          <cell r="U169">
            <v>960</v>
          </cell>
          <cell r="V169">
            <v>1222.6666666666667</v>
          </cell>
          <cell r="W169">
            <v>1222.6666666666667</v>
          </cell>
          <cell r="X169">
            <v>1222.6666666666667</v>
          </cell>
          <cell r="Y169">
            <v>1060.5</v>
          </cell>
          <cell r="Z169">
            <v>1060.5</v>
          </cell>
          <cell r="AA169">
            <v>1060.5</v>
          </cell>
        </row>
        <row r="171">
          <cell r="H171" t="str">
            <v>Subtotal for Activity 2.11</v>
          </cell>
          <cell r="L171">
            <v>18038</v>
          </cell>
          <cell r="M171">
            <v>18208</v>
          </cell>
          <cell r="P171">
            <v>4530</v>
          </cell>
          <cell r="Q171">
            <v>0</v>
          </cell>
          <cell r="R171">
            <v>4530</v>
          </cell>
          <cell r="S171">
            <v>36246</v>
          </cell>
          <cell r="T171">
            <v>4530</v>
          </cell>
          <cell r="U171">
            <v>4530</v>
          </cell>
          <cell r="V171">
            <v>4502.666666666667</v>
          </cell>
          <cell r="W171">
            <v>4502.666666666667</v>
          </cell>
          <cell r="X171">
            <v>4502.666666666667</v>
          </cell>
          <cell r="Y171">
            <v>4552</v>
          </cell>
          <cell r="Z171">
            <v>4552</v>
          </cell>
          <cell r="AA171">
            <v>4552</v>
          </cell>
        </row>
        <row r="173">
          <cell r="G173" t="str">
            <v>Activity 2.12</v>
          </cell>
          <cell r="H173" t="str">
            <v>Implement the BPHS at BHC #10: Farghambow</v>
          </cell>
          <cell r="I173" t="str">
            <v>Merlin</v>
          </cell>
          <cell r="J173" t="str">
            <v>Merlin</v>
          </cell>
          <cell r="K173" t="str">
            <v>May 1, 2006 - April 30, 2008</v>
          </cell>
        </row>
        <row r="174">
          <cell r="H174" t="str">
            <v>Salaries and Wages</v>
          </cell>
          <cell r="L174">
            <v>10380</v>
          </cell>
          <cell r="M174">
            <v>10899</v>
          </cell>
          <cell r="R174">
            <v>2595</v>
          </cell>
          <cell r="T174">
            <v>2595</v>
          </cell>
          <cell r="U174">
            <v>2595</v>
          </cell>
          <cell r="V174">
            <v>2595</v>
          </cell>
          <cell r="W174">
            <v>2595</v>
          </cell>
          <cell r="X174">
            <v>2595</v>
          </cell>
          <cell r="Y174">
            <v>2724.75</v>
          </cell>
          <cell r="Z174">
            <v>2724.75</v>
          </cell>
          <cell r="AA174">
            <v>2724.75</v>
          </cell>
        </row>
        <row r="175">
          <cell r="H175" t="str">
            <v>Travel and Transportation</v>
          </cell>
          <cell r="L175">
            <v>0</v>
          </cell>
          <cell r="M175">
            <v>0</v>
          </cell>
          <cell r="R175">
            <v>0</v>
          </cell>
          <cell r="T175">
            <v>0</v>
          </cell>
          <cell r="U175">
            <v>0</v>
          </cell>
          <cell r="V175">
            <v>0</v>
          </cell>
          <cell r="W175">
            <v>0</v>
          </cell>
          <cell r="X175">
            <v>0</v>
          </cell>
          <cell r="Y175">
            <v>0</v>
          </cell>
          <cell r="Z175">
            <v>0</v>
          </cell>
          <cell r="AA175">
            <v>0</v>
          </cell>
        </row>
        <row r="176">
          <cell r="H176" t="str">
            <v>Other Running Costs</v>
          </cell>
          <cell r="L176">
            <v>630</v>
          </cell>
          <cell r="M176">
            <v>547</v>
          </cell>
          <cell r="R176">
            <v>195</v>
          </cell>
          <cell r="T176">
            <v>195</v>
          </cell>
          <cell r="U176">
            <v>195</v>
          </cell>
          <cell r="V176">
            <v>145</v>
          </cell>
          <cell r="W176">
            <v>145</v>
          </cell>
          <cell r="X176">
            <v>145</v>
          </cell>
          <cell r="Y176">
            <v>136.75</v>
          </cell>
          <cell r="Z176">
            <v>136.75</v>
          </cell>
          <cell r="AA176">
            <v>136.75</v>
          </cell>
        </row>
        <row r="177">
          <cell r="H177" t="str">
            <v>Equipment, furniture and supplies for clinics</v>
          </cell>
          <cell r="L177">
            <v>4628</v>
          </cell>
          <cell r="M177">
            <v>4242</v>
          </cell>
          <cell r="R177">
            <v>960</v>
          </cell>
          <cell r="T177">
            <v>960</v>
          </cell>
          <cell r="U177">
            <v>960</v>
          </cell>
          <cell r="V177">
            <v>1222.6666666666667</v>
          </cell>
          <cell r="W177">
            <v>1222.6666666666667</v>
          </cell>
          <cell r="X177">
            <v>1222.6666666666667</v>
          </cell>
          <cell r="Y177">
            <v>1060.5</v>
          </cell>
          <cell r="Z177">
            <v>1060.5</v>
          </cell>
          <cell r="AA177">
            <v>1060.5</v>
          </cell>
        </row>
        <row r="179">
          <cell r="H179" t="str">
            <v>Subtotal for Activity 2.12</v>
          </cell>
          <cell r="L179">
            <v>15638</v>
          </cell>
          <cell r="M179">
            <v>15688</v>
          </cell>
          <cell r="P179">
            <v>3750</v>
          </cell>
          <cell r="Q179">
            <v>0</v>
          </cell>
          <cell r="R179">
            <v>3750</v>
          </cell>
          <cell r="S179">
            <v>31326</v>
          </cell>
          <cell r="T179">
            <v>3750</v>
          </cell>
          <cell r="U179">
            <v>3750</v>
          </cell>
          <cell r="V179">
            <v>3962.666666666667</v>
          </cell>
          <cell r="W179">
            <v>3962.666666666667</v>
          </cell>
          <cell r="X179">
            <v>3962.666666666667</v>
          </cell>
          <cell r="Y179">
            <v>3922</v>
          </cell>
          <cell r="Z179">
            <v>3922</v>
          </cell>
          <cell r="AA179">
            <v>3922</v>
          </cell>
        </row>
        <row r="181">
          <cell r="G181" t="str">
            <v>Activity 2.13</v>
          </cell>
          <cell r="H181" t="str">
            <v>Implement the BPHS at BHC #11: Gandum Qul</v>
          </cell>
          <cell r="I181" t="str">
            <v>Merlin</v>
          </cell>
          <cell r="J181" t="str">
            <v>Merlin/CAF</v>
          </cell>
          <cell r="K181" t="str">
            <v>May 1, 2006 - April 30, 2008</v>
          </cell>
        </row>
        <row r="182">
          <cell r="H182" t="str">
            <v>Salaries and Wages</v>
          </cell>
          <cell r="L182">
            <v>13221</v>
          </cell>
          <cell r="M182">
            <v>13791</v>
          </cell>
          <cell r="R182">
            <v>3545</v>
          </cell>
          <cell r="T182">
            <v>3545</v>
          </cell>
          <cell r="U182">
            <v>3545</v>
          </cell>
          <cell r="V182">
            <v>3225.3333333333335</v>
          </cell>
          <cell r="W182">
            <v>3225.3333333333335</v>
          </cell>
          <cell r="X182">
            <v>3225.3333333333335</v>
          </cell>
          <cell r="Y182">
            <v>3447.75</v>
          </cell>
          <cell r="Z182">
            <v>3447.75</v>
          </cell>
          <cell r="AA182">
            <v>3447.75</v>
          </cell>
        </row>
        <row r="183">
          <cell r="H183" t="str">
            <v>Travel and Transportation</v>
          </cell>
          <cell r="R183">
            <v>0</v>
          </cell>
          <cell r="T183">
            <v>0</v>
          </cell>
          <cell r="U183">
            <v>0</v>
          </cell>
          <cell r="V183">
            <v>0</v>
          </cell>
          <cell r="W183">
            <v>0</v>
          </cell>
          <cell r="X183">
            <v>0</v>
          </cell>
          <cell r="Y183">
            <v>0</v>
          </cell>
          <cell r="Z183">
            <v>0</v>
          </cell>
          <cell r="AA183">
            <v>0</v>
          </cell>
        </row>
        <row r="184">
          <cell r="H184" t="str">
            <v>Other Running Costs</v>
          </cell>
          <cell r="L184">
            <v>881</v>
          </cell>
          <cell r="M184">
            <v>547</v>
          </cell>
          <cell r="R184">
            <v>95</v>
          </cell>
          <cell r="T184">
            <v>95</v>
          </cell>
          <cell r="U184">
            <v>95</v>
          </cell>
          <cell r="V184">
            <v>262</v>
          </cell>
          <cell r="W184">
            <v>262</v>
          </cell>
          <cell r="X184">
            <v>262</v>
          </cell>
          <cell r="Y184">
            <v>136.75</v>
          </cell>
          <cell r="Z184">
            <v>136.75</v>
          </cell>
          <cell r="AA184">
            <v>136.75</v>
          </cell>
        </row>
        <row r="185">
          <cell r="H185" t="str">
            <v>Equipment, furniture and supplies for clinics</v>
          </cell>
          <cell r="L185">
            <v>4438</v>
          </cell>
          <cell r="M185">
            <v>4190</v>
          </cell>
          <cell r="R185">
            <v>660</v>
          </cell>
          <cell r="T185">
            <v>660</v>
          </cell>
          <cell r="U185">
            <v>660</v>
          </cell>
          <cell r="V185">
            <v>1259.3333333333333</v>
          </cell>
          <cell r="W185">
            <v>1259.3333333333333</v>
          </cell>
          <cell r="X185">
            <v>1259.3333333333333</v>
          </cell>
          <cell r="Y185">
            <v>1047.5</v>
          </cell>
          <cell r="Z185">
            <v>1047.5</v>
          </cell>
          <cell r="AA185">
            <v>1047.5</v>
          </cell>
        </row>
        <row r="187">
          <cell r="H187" t="str">
            <v>Subtotal for Activity 2.13</v>
          </cell>
          <cell r="L187">
            <v>18540</v>
          </cell>
          <cell r="M187">
            <v>18528</v>
          </cell>
          <cell r="P187">
            <v>4300</v>
          </cell>
          <cell r="Q187">
            <v>0</v>
          </cell>
          <cell r="R187">
            <v>4300</v>
          </cell>
          <cell r="S187">
            <v>37068</v>
          </cell>
          <cell r="T187">
            <v>4300</v>
          </cell>
          <cell r="U187">
            <v>4300</v>
          </cell>
          <cell r="V187">
            <v>4746.666666666667</v>
          </cell>
          <cell r="W187">
            <v>4746.666666666667</v>
          </cell>
          <cell r="X187">
            <v>4746.666666666667</v>
          </cell>
          <cell r="Y187">
            <v>4632</v>
          </cell>
          <cell r="Z187">
            <v>4632</v>
          </cell>
          <cell r="AA187">
            <v>4632</v>
          </cell>
        </row>
        <row r="189">
          <cell r="G189" t="str">
            <v>Activity 2.14</v>
          </cell>
          <cell r="H189" t="str">
            <v>Implement the BPHS at BHC #12: Jare-e-Shahbaba</v>
          </cell>
          <cell r="I189" t="str">
            <v>Merlin</v>
          </cell>
          <cell r="J189" t="str">
            <v>Merlin/CAF</v>
          </cell>
          <cell r="K189" t="str">
            <v>May 1, 2006 - April 30, 2008</v>
          </cell>
        </row>
        <row r="190">
          <cell r="H190" t="str">
            <v>Salaries and Wages</v>
          </cell>
          <cell r="L190">
            <v>13220</v>
          </cell>
          <cell r="M190">
            <v>13791</v>
          </cell>
          <cell r="R190">
            <v>3545</v>
          </cell>
          <cell r="T190">
            <v>3545</v>
          </cell>
          <cell r="U190">
            <v>3545</v>
          </cell>
          <cell r="V190">
            <v>3225</v>
          </cell>
          <cell r="W190">
            <v>3225</v>
          </cell>
          <cell r="X190">
            <v>3225</v>
          </cell>
          <cell r="Y190">
            <v>3447.75</v>
          </cell>
          <cell r="Z190">
            <v>3447.75</v>
          </cell>
          <cell r="AA190">
            <v>3447.75</v>
          </cell>
        </row>
        <row r="191">
          <cell r="H191" t="str">
            <v>Travel and Transportation</v>
          </cell>
          <cell r="R191">
            <v>0</v>
          </cell>
          <cell r="T191">
            <v>0</v>
          </cell>
          <cell r="U191">
            <v>0</v>
          </cell>
          <cell r="V191">
            <v>0</v>
          </cell>
          <cell r="W191">
            <v>0</v>
          </cell>
          <cell r="X191">
            <v>0</v>
          </cell>
          <cell r="Y191">
            <v>0</v>
          </cell>
          <cell r="Z191">
            <v>0</v>
          </cell>
          <cell r="AA191">
            <v>0</v>
          </cell>
        </row>
        <row r="192">
          <cell r="H192" t="str">
            <v>Other Running Costs</v>
          </cell>
          <cell r="L192">
            <v>880</v>
          </cell>
          <cell r="M192">
            <v>547</v>
          </cell>
          <cell r="R192">
            <v>95</v>
          </cell>
          <cell r="T192">
            <v>95</v>
          </cell>
          <cell r="U192">
            <v>95</v>
          </cell>
          <cell r="V192">
            <v>261.66666666666669</v>
          </cell>
          <cell r="W192">
            <v>261.66666666666669</v>
          </cell>
          <cell r="X192">
            <v>261.66666666666669</v>
          </cell>
          <cell r="Y192">
            <v>136.75</v>
          </cell>
          <cell r="Z192">
            <v>136.75</v>
          </cell>
          <cell r="AA192">
            <v>136.75</v>
          </cell>
        </row>
        <row r="193">
          <cell r="H193" t="str">
            <v>Equipment, furniture and supplies for clinics</v>
          </cell>
          <cell r="L193">
            <v>4428</v>
          </cell>
          <cell r="M193">
            <v>4190</v>
          </cell>
          <cell r="R193">
            <v>660</v>
          </cell>
          <cell r="T193">
            <v>660</v>
          </cell>
          <cell r="U193">
            <v>660</v>
          </cell>
          <cell r="V193">
            <v>1256</v>
          </cell>
          <cell r="W193">
            <v>1256</v>
          </cell>
          <cell r="X193">
            <v>1256</v>
          </cell>
          <cell r="Y193">
            <v>1047.5</v>
          </cell>
          <cell r="Z193">
            <v>1047.5</v>
          </cell>
          <cell r="AA193">
            <v>1047.5</v>
          </cell>
        </row>
        <row r="195">
          <cell r="H195" t="str">
            <v>Subtotal for Activity 2.14</v>
          </cell>
          <cell r="L195">
            <v>18528</v>
          </cell>
          <cell r="M195">
            <v>18528</v>
          </cell>
          <cell r="P195">
            <v>4300</v>
          </cell>
          <cell r="Q195">
            <v>0</v>
          </cell>
          <cell r="R195">
            <v>4300</v>
          </cell>
          <cell r="S195">
            <v>37056</v>
          </cell>
          <cell r="T195">
            <v>4300</v>
          </cell>
          <cell r="U195">
            <v>4300</v>
          </cell>
          <cell r="V195">
            <v>4742.6666666666661</v>
          </cell>
          <cell r="W195">
            <v>4742.6666666666661</v>
          </cell>
          <cell r="X195">
            <v>4742.6666666666661</v>
          </cell>
          <cell r="Y195">
            <v>4632</v>
          </cell>
          <cell r="Z195">
            <v>4632</v>
          </cell>
          <cell r="AA195">
            <v>4632</v>
          </cell>
        </row>
        <row r="197">
          <cell r="G197" t="str">
            <v>Activity 2.15</v>
          </cell>
          <cell r="H197" t="str">
            <v>Implement the BPHS at BHC #13: Samarqandi</v>
          </cell>
          <cell r="I197" t="str">
            <v>Merlin</v>
          </cell>
          <cell r="J197" t="str">
            <v>Merlin/CAF</v>
          </cell>
          <cell r="K197" t="str">
            <v>May 1, 2006 - April 30, 2008</v>
          </cell>
        </row>
        <row r="198">
          <cell r="H198" t="str">
            <v>Salaries and Wages</v>
          </cell>
          <cell r="L198">
            <v>13830</v>
          </cell>
          <cell r="M198">
            <v>14211</v>
          </cell>
          <cell r="R198">
            <v>3945</v>
          </cell>
          <cell r="T198">
            <v>3945</v>
          </cell>
          <cell r="U198">
            <v>3945</v>
          </cell>
          <cell r="V198">
            <v>3295</v>
          </cell>
          <cell r="W198">
            <v>3295</v>
          </cell>
          <cell r="X198">
            <v>3295</v>
          </cell>
          <cell r="Y198">
            <v>3552.75</v>
          </cell>
          <cell r="Z198">
            <v>3552.75</v>
          </cell>
          <cell r="AA198">
            <v>3552.75</v>
          </cell>
        </row>
        <row r="199">
          <cell r="H199" t="str">
            <v>Travel and Transportation</v>
          </cell>
          <cell r="R199">
            <v>0</v>
          </cell>
          <cell r="T199">
            <v>0</v>
          </cell>
          <cell r="U199">
            <v>0</v>
          </cell>
          <cell r="V199">
            <v>0</v>
          </cell>
          <cell r="W199">
            <v>0</v>
          </cell>
          <cell r="X199">
            <v>0</v>
          </cell>
          <cell r="Y199">
            <v>0</v>
          </cell>
          <cell r="Z199">
            <v>0</v>
          </cell>
          <cell r="AA199">
            <v>0</v>
          </cell>
        </row>
        <row r="200">
          <cell r="H200" t="str">
            <v>Other Running Costs</v>
          </cell>
          <cell r="L200">
            <v>880</v>
          </cell>
          <cell r="M200">
            <v>547</v>
          </cell>
          <cell r="R200">
            <v>95</v>
          </cell>
          <cell r="T200">
            <v>95</v>
          </cell>
          <cell r="U200">
            <v>95</v>
          </cell>
          <cell r="V200">
            <v>261.66666666666669</v>
          </cell>
          <cell r="W200">
            <v>261.66666666666669</v>
          </cell>
          <cell r="X200">
            <v>261.66666666666669</v>
          </cell>
          <cell r="Y200">
            <v>136.75</v>
          </cell>
          <cell r="Z200">
            <v>136.75</v>
          </cell>
          <cell r="AA200">
            <v>136.75</v>
          </cell>
        </row>
        <row r="201">
          <cell r="H201" t="str">
            <v>Equipment, furniture and supplies for clinics</v>
          </cell>
          <cell r="L201">
            <v>4428</v>
          </cell>
          <cell r="M201">
            <v>4190</v>
          </cell>
          <cell r="R201">
            <v>660</v>
          </cell>
          <cell r="T201">
            <v>660</v>
          </cell>
          <cell r="U201">
            <v>660</v>
          </cell>
          <cell r="V201">
            <v>1256</v>
          </cell>
          <cell r="W201">
            <v>1256</v>
          </cell>
          <cell r="X201">
            <v>1256</v>
          </cell>
          <cell r="Y201">
            <v>1047.5</v>
          </cell>
          <cell r="Z201">
            <v>1047.5</v>
          </cell>
          <cell r="AA201">
            <v>1047.5</v>
          </cell>
        </row>
        <row r="203">
          <cell r="H203" t="str">
            <v>Subtotal for Activity 2.15</v>
          </cell>
          <cell r="L203">
            <v>19138</v>
          </cell>
          <cell r="M203">
            <v>18948</v>
          </cell>
          <cell r="P203">
            <v>4700</v>
          </cell>
          <cell r="Q203">
            <v>0</v>
          </cell>
          <cell r="R203">
            <v>4700</v>
          </cell>
          <cell r="S203">
            <v>38086</v>
          </cell>
          <cell r="T203">
            <v>4700</v>
          </cell>
          <cell r="U203">
            <v>4700</v>
          </cell>
          <cell r="V203">
            <v>4812.6666666666661</v>
          </cell>
          <cell r="W203">
            <v>4812.6666666666661</v>
          </cell>
          <cell r="X203">
            <v>4812.6666666666661</v>
          </cell>
          <cell r="Y203">
            <v>4737</v>
          </cell>
          <cell r="Z203">
            <v>4737</v>
          </cell>
          <cell r="AA203">
            <v>4737</v>
          </cell>
        </row>
        <row r="205">
          <cell r="G205" t="str">
            <v>Activity 2.16</v>
          </cell>
          <cell r="H205" t="str">
            <v>Implement the BPHS at BHC #14: Teshkan</v>
          </cell>
          <cell r="I205" t="str">
            <v>Merlin</v>
          </cell>
          <cell r="J205" t="str">
            <v>Merlin/CAF</v>
          </cell>
          <cell r="K205" t="str">
            <v>May 1, 2006 - April 30, 2008</v>
          </cell>
        </row>
        <row r="206">
          <cell r="H206" t="str">
            <v>Salaries and Wages</v>
          </cell>
          <cell r="L206">
            <v>13220</v>
          </cell>
          <cell r="M206">
            <v>13791</v>
          </cell>
          <cell r="R206">
            <v>3465</v>
          </cell>
          <cell r="T206">
            <v>3465</v>
          </cell>
          <cell r="U206">
            <v>3465</v>
          </cell>
          <cell r="V206">
            <v>3251.6666666666665</v>
          </cell>
          <cell r="W206">
            <v>3251.6666666666665</v>
          </cell>
          <cell r="X206">
            <v>3251.6666666666665</v>
          </cell>
          <cell r="Y206">
            <v>3447.75</v>
          </cell>
          <cell r="Z206">
            <v>3447.75</v>
          </cell>
          <cell r="AA206">
            <v>3447.75</v>
          </cell>
        </row>
        <row r="207">
          <cell r="H207" t="str">
            <v>Travel and Transportation</v>
          </cell>
          <cell r="R207">
            <v>0</v>
          </cell>
          <cell r="T207">
            <v>0</v>
          </cell>
          <cell r="U207">
            <v>0</v>
          </cell>
          <cell r="V207">
            <v>0</v>
          </cell>
          <cell r="W207">
            <v>0</v>
          </cell>
          <cell r="X207">
            <v>0</v>
          </cell>
          <cell r="Y207">
            <v>0</v>
          </cell>
          <cell r="Z207">
            <v>0</v>
          </cell>
          <cell r="AA207">
            <v>0</v>
          </cell>
        </row>
        <row r="208">
          <cell r="H208" t="str">
            <v>Other Running Costs</v>
          </cell>
          <cell r="L208">
            <v>880</v>
          </cell>
          <cell r="M208">
            <v>547</v>
          </cell>
          <cell r="R208">
            <v>195</v>
          </cell>
          <cell r="T208">
            <v>195</v>
          </cell>
          <cell r="U208">
            <v>195</v>
          </cell>
          <cell r="V208">
            <v>228.33333333333334</v>
          </cell>
          <cell r="W208">
            <v>228.33333333333334</v>
          </cell>
          <cell r="X208">
            <v>228.33333333333334</v>
          </cell>
          <cell r="Y208">
            <v>136.75</v>
          </cell>
          <cell r="Z208">
            <v>136.75</v>
          </cell>
          <cell r="AA208">
            <v>136.75</v>
          </cell>
        </row>
        <row r="209">
          <cell r="H209" t="str">
            <v>Equipment, furniture and supplies for clinics</v>
          </cell>
          <cell r="L209">
            <v>4428</v>
          </cell>
          <cell r="M209">
            <v>4190</v>
          </cell>
          <cell r="R209">
            <v>660</v>
          </cell>
          <cell r="T209">
            <v>660</v>
          </cell>
          <cell r="U209">
            <v>660</v>
          </cell>
          <cell r="V209">
            <v>1256</v>
          </cell>
          <cell r="W209">
            <v>1256</v>
          </cell>
          <cell r="X209">
            <v>1256</v>
          </cell>
          <cell r="Y209">
            <v>1047.5</v>
          </cell>
          <cell r="Z209">
            <v>1047.5</v>
          </cell>
          <cell r="AA209">
            <v>1047.5</v>
          </cell>
        </row>
        <row r="211">
          <cell r="H211" t="str">
            <v>Subtotal for Activity 2.16</v>
          </cell>
          <cell r="L211">
            <v>18528</v>
          </cell>
          <cell r="M211">
            <v>18528</v>
          </cell>
          <cell r="P211">
            <v>4320</v>
          </cell>
          <cell r="Q211">
            <v>0</v>
          </cell>
          <cell r="R211">
            <v>4320</v>
          </cell>
          <cell r="S211">
            <v>37056</v>
          </cell>
          <cell r="T211">
            <v>4320</v>
          </cell>
          <cell r="U211">
            <v>4320</v>
          </cell>
          <cell r="V211">
            <v>4736</v>
          </cell>
          <cell r="W211">
            <v>4736</v>
          </cell>
          <cell r="X211">
            <v>4736</v>
          </cell>
          <cell r="Y211">
            <v>4632</v>
          </cell>
          <cell r="Z211">
            <v>4632</v>
          </cell>
          <cell r="AA211">
            <v>4632</v>
          </cell>
        </row>
        <row r="213">
          <cell r="G213" t="str">
            <v>Activity 2.17</v>
          </cell>
          <cell r="H213" t="str">
            <v>Implement the BPHS at CHC #01: Khurdakan</v>
          </cell>
          <cell r="I213" t="str">
            <v>Merlin</v>
          </cell>
          <cell r="J213" t="str">
            <v>Merlin</v>
          </cell>
          <cell r="K213" t="str">
            <v>May 1, 2006 - April 30, 2008</v>
          </cell>
        </row>
        <row r="214">
          <cell r="H214" t="str">
            <v>Salaries and Wages</v>
          </cell>
          <cell r="L214">
            <v>46740</v>
          </cell>
          <cell r="M214">
            <v>49077</v>
          </cell>
          <cell r="R214">
            <v>12405</v>
          </cell>
          <cell r="T214">
            <v>12405</v>
          </cell>
          <cell r="U214">
            <v>12405</v>
          </cell>
          <cell r="V214">
            <v>11445</v>
          </cell>
          <cell r="W214">
            <v>11445</v>
          </cell>
          <cell r="X214">
            <v>11445</v>
          </cell>
          <cell r="Y214">
            <v>12269.25</v>
          </cell>
          <cell r="Z214">
            <v>12269.25</v>
          </cell>
          <cell r="AA214">
            <v>12269.25</v>
          </cell>
        </row>
        <row r="215">
          <cell r="H215" t="str">
            <v>Travel and Transportation</v>
          </cell>
          <cell r="R215">
            <v>0</v>
          </cell>
          <cell r="T215">
            <v>0</v>
          </cell>
          <cell r="U215">
            <v>0</v>
          </cell>
          <cell r="V215">
            <v>0</v>
          </cell>
          <cell r="W215">
            <v>0</v>
          </cell>
          <cell r="X215">
            <v>0</v>
          </cell>
          <cell r="Y215">
            <v>0</v>
          </cell>
          <cell r="Z215">
            <v>0</v>
          </cell>
          <cell r="AA215">
            <v>0</v>
          </cell>
        </row>
        <row r="216">
          <cell r="H216" t="str">
            <v>Other Running Costs</v>
          </cell>
          <cell r="L216">
            <v>1210</v>
          </cell>
          <cell r="M216">
            <v>1156</v>
          </cell>
          <cell r="R216">
            <v>415</v>
          </cell>
          <cell r="T216">
            <v>415</v>
          </cell>
          <cell r="U216">
            <v>415</v>
          </cell>
          <cell r="V216">
            <v>265</v>
          </cell>
          <cell r="W216">
            <v>265</v>
          </cell>
          <cell r="X216">
            <v>265</v>
          </cell>
          <cell r="Y216">
            <v>289</v>
          </cell>
          <cell r="Z216">
            <v>289</v>
          </cell>
          <cell r="AA216">
            <v>289</v>
          </cell>
        </row>
        <row r="217">
          <cell r="H217" t="str">
            <v>Equipment, furniture and supplies for clinics</v>
          </cell>
          <cell r="L217">
            <v>9386</v>
          </cell>
          <cell r="M217">
            <v>8936</v>
          </cell>
          <cell r="R217">
            <v>1920</v>
          </cell>
          <cell r="T217">
            <v>1920</v>
          </cell>
          <cell r="U217">
            <v>1920</v>
          </cell>
          <cell r="V217">
            <v>2488.6666666666665</v>
          </cell>
          <cell r="W217">
            <v>2488.6666666666665</v>
          </cell>
          <cell r="X217">
            <v>2488.6666666666665</v>
          </cell>
          <cell r="Y217">
            <v>2234</v>
          </cell>
          <cell r="Z217">
            <v>2234</v>
          </cell>
          <cell r="AA217">
            <v>2234</v>
          </cell>
        </row>
        <row r="219">
          <cell r="H219" t="str">
            <v>Subtotal for Activity 2.17</v>
          </cell>
          <cell r="L219">
            <v>57336</v>
          </cell>
          <cell r="M219">
            <v>59169</v>
          </cell>
          <cell r="P219">
            <v>14740</v>
          </cell>
          <cell r="Q219">
            <v>0</v>
          </cell>
          <cell r="R219">
            <v>14740</v>
          </cell>
          <cell r="S219">
            <v>116505</v>
          </cell>
          <cell r="T219">
            <v>14740</v>
          </cell>
          <cell r="U219">
            <v>14740</v>
          </cell>
          <cell r="V219">
            <v>14198.666666666666</v>
          </cell>
          <cell r="W219">
            <v>14198.666666666666</v>
          </cell>
          <cell r="X219">
            <v>14198.666666666666</v>
          </cell>
          <cell r="Y219">
            <v>14792.25</v>
          </cell>
          <cell r="Z219">
            <v>14792.25</v>
          </cell>
          <cell r="AA219">
            <v>14792.25</v>
          </cell>
        </row>
        <row r="221">
          <cell r="G221" t="str">
            <v>Activity 2.18</v>
          </cell>
          <cell r="H221" t="str">
            <v>Implement the BPHS at CHC #02: Naland</v>
          </cell>
          <cell r="I221" t="str">
            <v>Merlin</v>
          </cell>
          <cell r="J221" t="str">
            <v>Merlin</v>
          </cell>
          <cell r="K221" t="str">
            <v>May 1, 2006 - April 30, 2008</v>
          </cell>
        </row>
        <row r="222">
          <cell r="H222" t="str">
            <v>Salaries and Wages</v>
          </cell>
          <cell r="L222">
            <v>38100</v>
          </cell>
          <cell r="M222">
            <v>40005</v>
          </cell>
          <cell r="R222">
            <v>10245</v>
          </cell>
          <cell r="T222">
            <v>10245</v>
          </cell>
          <cell r="U222">
            <v>10245</v>
          </cell>
          <cell r="V222">
            <v>9285</v>
          </cell>
          <cell r="W222">
            <v>9285</v>
          </cell>
          <cell r="X222">
            <v>9285</v>
          </cell>
          <cell r="Y222">
            <v>10001.25</v>
          </cell>
          <cell r="Z222">
            <v>10001.25</v>
          </cell>
          <cell r="AA222">
            <v>10001.25</v>
          </cell>
        </row>
        <row r="223">
          <cell r="H223" t="str">
            <v>Travel and Transportation</v>
          </cell>
          <cell r="R223">
            <v>0</v>
          </cell>
          <cell r="T223">
            <v>0</v>
          </cell>
          <cell r="U223">
            <v>0</v>
          </cell>
          <cell r="V223">
            <v>0</v>
          </cell>
          <cell r="W223">
            <v>0</v>
          </cell>
          <cell r="X223">
            <v>0</v>
          </cell>
          <cell r="Y223">
            <v>0</v>
          </cell>
          <cell r="Z223">
            <v>0</v>
          </cell>
          <cell r="AA223">
            <v>0</v>
          </cell>
        </row>
        <row r="224">
          <cell r="H224" t="str">
            <v>Other Running Costs</v>
          </cell>
          <cell r="L224">
            <v>1910</v>
          </cell>
          <cell r="M224">
            <v>1156</v>
          </cell>
          <cell r="R224">
            <v>415</v>
          </cell>
          <cell r="T224">
            <v>415</v>
          </cell>
          <cell r="U224">
            <v>415</v>
          </cell>
          <cell r="V224">
            <v>498.33333333333331</v>
          </cell>
          <cell r="W224">
            <v>498.33333333333331</v>
          </cell>
          <cell r="X224">
            <v>498.33333333333331</v>
          </cell>
          <cell r="Y224">
            <v>289</v>
          </cell>
          <cell r="Z224">
            <v>289</v>
          </cell>
          <cell r="AA224">
            <v>289</v>
          </cell>
        </row>
        <row r="225">
          <cell r="H225" t="str">
            <v>Equipment, furniture and supplies for clinics</v>
          </cell>
          <cell r="L225">
            <v>9386</v>
          </cell>
          <cell r="M225">
            <v>8936</v>
          </cell>
          <cell r="R225">
            <v>1920</v>
          </cell>
          <cell r="T225">
            <v>1920</v>
          </cell>
          <cell r="U225">
            <v>1920</v>
          </cell>
          <cell r="V225">
            <v>2488.6666666666665</v>
          </cell>
          <cell r="W225">
            <v>2488.6666666666665</v>
          </cell>
          <cell r="X225">
            <v>2488.6666666666665</v>
          </cell>
          <cell r="Y225">
            <v>2234</v>
          </cell>
          <cell r="Z225">
            <v>2234</v>
          </cell>
          <cell r="AA225">
            <v>2234</v>
          </cell>
        </row>
        <row r="227">
          <cell r="H227" t="str">
            <v>Subtotal for Activity 2.18</v>
          </cell>
          <cell r="L227">
            <v>49396</v>
          </cell>
          <cell r="M227">
            <v>50097</v>
          </cell>
          <cell r="P227">
            <v>12580</v>
          </cell>
          <cell r="Q227">
            <v>0</v>
          </cell>
          <cell r="R227">
            <v>12580</v>
          </cell>
          <cell r="S227">
            <v>99493</v>
          </cell>
          <cell r="T227">
            <v>12580</v>
          </cell>
          <cell r="U227">
            <v>12580</v>
          </cell>
          <cell r="V227">
            <v>12272</v>
          </cell>
          <cell r="W227">
            <v>12272</v>
          </cell>
          <cell r="X227">
            <v>12272</v>
          </cell>
          <cell r="Y227">
            <v>12524.25</v>
          </cell>
          <cell r="Z227">
            <v>12524.25</v>
          </cell>
          <cell r="AA227">
            <v>12524.25</v>
          </cell>
        </row>
        <row r="229">
          <cell r="G229" t="str">
            <v>Activity 2.19</v>
          </cell>
          <cell r="H229" t="str">
            <v>Implement the BPHS at CHC #03: Shahr-e-Safa</v>
          </cell>
          <cell r="I229" t="str">
            <v>Merlin</v>
          </cell>
          <cell r="J229" t="str">
            <v>Merlin</v>
          </cell>
          <cell r="K229" t="str">
            <v>May 1, 2006 - April 30, 2008</v>
          </cell>
        </row>
        <row r="230">
          <cell r="H230" t="str">
            <v>Salaries and Wages</v>
          </cell>
          <cell r="L230">
            <v>40020</v>
          </cell>
          <cell r="M230">
            <v>42021</v>
          </cell>
          <cell r="R230">
            <v>10245</v>
          </cell>
          <cell r="T230">
            <v>10245</v>
          </cell>
          <cell r="U230">
            <v>10245</v>
          </cell>
          <cell r="V230">
            <v>9925</v>
          </cell>
          <cell r="W230">
            <v>9925</v>
          </cell>
          <cell r="X230">
            <v>9925</v>
          </cell>
          <cell r="Y230">
            <v>10505.25</v>
          </cell>
          <cell r="Z230">
            <v>10505.25</v>
          </cell>
          <cell r="AA230">
            <v>10505.25</v>
          </cell>
        </row>
        <row r="231">
          <cell r="H231" t="str">
            <v>Travel and Transportation</v>
          </cell>
          <cell r="R231">
            <v>0</v>
          </cell>
          <cell r="T231">
            <v>0</v>
          </cell>
          <cell r="U231">
            <v>0</v>
          </cell>
          <cell r="V231">
            <v>0</v>
          </cell>
          <cell r="W231">
            <v>0</v>
          </cell>
          <cell r="X231">
            <v>0</v>
          </cell>
          <cell r="Y231">
            <v>0</v>
          </cell>
          <cell r="Z231">
            <v>0</v>
          </cell>
          <cell r="AA231">
            <v>0</v>
          </cell>
        </row>
        <row r="232">
          <cell r="H232" t="str">
            <v>Other Running Costs</v>
          </cell>
          <cell r="L232">
            <v>1210</v>
          </cell>
          <cell r="M232">
            <v>1156</v>
          </cell>
          <cell r="R232">
            <v>415</v>
          </cell>
          <cell r="T232">
            <v>415</v>
          </cell>
          <cell r="U232">
            <v>415</v>
          </cell>
          <cell r="V232">
            <v>265</v>
          </cell>
          <cell r="W232">
            <v>265</v>
          </cell>
          <cell r="X232">
            <v>265</v>
          </cell>
          <cell r="Y232">
            <v>289</v>
          </cell>
          <cell r="Z232">
            <v>289</v>
          </cell>
          <cell r="AA232">
            <v>289</v>
          </cell>
        </row>
        <row r="233">
          <cell r="H233" t="str">
            <v>Equipment, furniture and supplies for clinics</v>
          </cell>
          <cell r="L233">
            <v>9386</v>
          </cell>
          <cell r="M233">
            <v>8936</v>
          </cell>
          <cell r="R233">
            <v>1920</v>
          </cell>
          <cell r="T233">
            <v>1920</v>
          </cell>
          <cell r="U233">
            <v>1920</v>
          </cell>
          <cell r="V233">
            <v>2488.6666666666665</v>
          </cell>
          <cell r="W233">
            <v>2488.6666666666665</v>
          </cell>
          <cell r="X233">
            <v>2488.6666666666665</v>
          </cell>
          <cell r="Y233">
            <v>2234</v>
          </cell>
          <cell r="Z233">
            <v>2234</v>
          </cell>
          <cell r="AA233">
            <v>2234</v>
          </cell>
        </row>
        <row r="235">
          <cell r="H235" t="str">
            <v>Subtotal for Activity 2.19</v>
          </cell>
          <cell r="L235">
            <v>50616</v>
          </cell>
          <cell r="M235">
            <v>52113</v>
          </cell>
          <cell r="P235">
            <v>12580</v>
          </cell>
          <cell r="Q235">
            <v>0</v>
          </cell>
          <cell r="R235">
            <v>12580</v>
          </cell>
          <cell r="S235">
            <v>102729</v>
          </cell>
          <cell r="T235">
            <v>12580</v>
          </cell>
          <cell r="U235">
            <v>12580</v>
          </cell>
          <cell r="V235">
            <v>12678.666666666666</v>
          </cell>
          <cell r="W235">
            <v>12678.666666666666</v>
          </cell>
          <cell r="X235">
            <v>12678.666666666666</v>
          </cell>
          <cell r="Y235">
            <v>13028.25</v>
          </cell>
          <cell r="Z235">
            <v>13028.25</v>
          </cell>
          <cell r="AA235">
            <v>13028.25</v>
          </cell>
        </row>
        <row r="237">
          <cell r="G237" t="str">
            <v>Activity 2.20</v>
          </cell>
          <cell r="H237" t="str">
            <v>Implement the BPHS at CHC #04: Hafiz Mughul</v>
          </cell>
          <cell r="I237" t="str">
            <v>Merlin</v>
          </cell>
          <cell r="J237" t="str">
            <v>Merlin</v>
          </cell>
          <cell r="K237" t="str">
            <v>May 1, 2006 - April 30, 2008</v>
          </cell>
        </row>
        <row r="238">
          <cell r="H238" t="str">
            <v>Salaries and Wages</v>
          </cell>
          <cell r="L238">
            <v>40020</v>
          </cell>
          <cell r="M238">
            <v>42021</v>
          </cell>
          <cell r="R238">
            <v>10245</v>
          </cell>
          <cell r="T238">
            <v>10245</v>
          </cell>
          <cell r="U238">
            <v>10245</v>
          </cell>
          <cell r="V238">
            <v>9925</v>
          </cell>
          <cell r="W238">
            <v>9925</v>
          </cell>
          <cell r="X238">
            <v>9925</v>
          </cell>
          <cell r="Y238">
            <v>10505.25</v>
          </cell>
          <cell r="Z238">
            <v>10505.25</v>
          </cell>
          <cell r="AA238">
            <v>10505.25</v>
          </cell>
        </row>
        <row r="239">
          <cell r="H239" t="str">
            <v>Travel and Transportation</v>
          </cell>
          <cell r="R239">
            <v>0</v>
          </cell>
          <cell r="T239">
            <v>0</v>
          </cell>
          <cell r="U239">
            <v>0</v>
          </cell>
          <cell r="V239">
            <v>0</v>
          </cell>
          <cell r="W239">
            <v>0</v>
          </cell>
          <cell r="X239">
            <v>0</v>
          </cell>
          <cell r="Y239">
            <v>0</v>
          </cell>
          <cell r="Z239">
            <v>0</v>
          </cell>
          <cell r="AA239">
            <v>0</v>
          </cell>
        </row>
        <row r="240">
          <cell r="H240" t="str">
            <v>Other Running Costs</v>
          </cell>
          <cell r="L240">
            <v>1210</v>
          </cell>
          <cell r="M240">
            <v>1156</v>
          </cell>
          <cell r="R240">
            <v>415</v>
          </cell>
          <cell r="T240">
            <v>415</v>
          </cell>
          <cell r="U240">
            <v>415</v>
          </cell>
          <cell r="V240">
            <v>265</v>
          </cell>
          <cell r="W240">
            <v>265</v>
          </cell>
          <cell r="X240">
            <v>265</v>
          </cell>
          <cell r="Y240">
            <v>289</v>
          </cell>
          <cell r="Z240">
            <v>289</v>
          </cell>
          <cell r="AA240">
            <v>289</v>
          </cell>
        </row>
        <row r="241">
          <cell r="H241" t="str">
            <v>Equipment, furniture and supplies for clinics</v>
          </cell>
          <cell r="L241">
            <v>9386</v>
          </cell>
          <cell r="M241">
            <v>8936</v>
          </cell>
          <cell r="R241">
            <v>1920</v>
          </cell>
          <cell r="T241">
            <v>1920</v>
          </cell>
          <cell r="U241">
            <v>1920</v>
          </cell>
          <cell r="V241">
            <v>2488.6666666666665</v>
          </cell>
          <cell r="W241">
            <v>2488.6666666666665</v>
          </cell>
          <cell r="X241">
            <v>2488.6666666666665</v>
          </cell>
          <cell r="Y241">
            <v>2234</v>
          </cell>
          <cell r="Z241">
            <v>2234</v>
          </cell>
          <cell r="AA241">
            <v>2234</v>
          </cell>
        </row>
        <row r="243">
          <cell r="H243" t="str">
            <v>Subtotal for Activity 2.20</v>
          </cell>
          <cell r="L243">
            <v>50616</v>
          </cell>
          <cell r="M243">
            <v>52113</v>
          </cell>
          <cell r="P243">
            <v>12580</v>
          </cell>
          <cell r="Q243">
            <v>0</v>
          </cell>
          <cell r="R243">
            <v>12580</v>
          </cell>
          <cell r="S243">
            <v>102729</v>
          </cell>
          <cell r="T243">
            <v>12580</v>
          </cell>
          <cell r="U243">
            <v>12580</v>
          </cell>
          <cell r="V243">
            <v>12678.666666666666</v>
          </cell>
          <cell r="W243">
            <v>12678.666666666666</v>
          </cell>
          <cell r="X243">
            <v>12678.666666666666</v>
          </cell>
          <cell r="Y243">
            <v>13028.25</v>
          </cell>
          <cell r="Z243">
            <v>13028.25</v>
          </cell>
          <cell r="AA243">
            <v>13028.25</v>
          </cell>
        </row>
        <row r="245">
          <cell r="G245" t="str">
            <v>Activity 2.21</v>
          </cell>
          <cell r="H245" t="str">
            <v>Implement the BPHS at DH #1: Kishim</v>
          </cell>
          <cell r="I245" t="str">
            <v>Merlin</v>
          </cell>
          <cell r="J245" t="str">
            <v>Merlin/CAF</v>
          </cell>
          <cell r="K245" t="str">
            <v>May 1, 2006 - April 30, 2008</v>
          </cell>
        </row>
        <row r="246">
          <cell r="H246" t="str">
            <v>Salaries and Wages</v>
          </cell>
          <cell r="L246">
            <v>59203</v>
          </cell>
          <cell r="M246">
            <v>99663</v>
          </cell>
          <cell r="R246">
            <v>23913</v>
          </cell>
          <cell r="T246">
            <v>23913</v>
          </cell>
          <cell r="U246">
            <v>23913</v>
          </cell>
          <cell r="V246">
            <v>11763.333333333334</v>
          </cell>
          <cell r="W246">
            <v>11763.333333333334</v>
          </cell>
          <cell r="X246">
            <v>11763.333333333334</v>
          </cell>
          <cell r="Y246">
            <v>24915.75</v>
          </cell>
          <cell r="Z246">
            <v>24915.75</v>
          </cell>
          <cell r="AA246">
            <v>24915.75</v>
          </cell>
        </row>
        <row r="247">
          <cell r="H247" t="str">
            <v>Travel and Transportation</v>
          </cell>
          <cell r="R247">
            <v>0</v>
          </cell>
          <cell r="T247">
            <v>0</v>
          </cell>
          <cell r="U247">
            <v>0</v>
          </cell>
          <cell r="V247">
            <v>0</v>
          </cell>
          <cell r="W247">
            <v>0</v>
          </cell>
          <cell r="X247">
            <v>0</v>
          </cell>
          <cell r="Y247">
            <v>0</v>
          </cell>
          <cell r="Z247">
            <v>0</v>
          </cell>
          <cell r="AA247">
            <v>0</v>
          </cell>
        </row>
        <row r="248">
          <cell r="H248" t="str">
            <v>Other Running Costs</v>
          </cell>
          <cell r="L248">
            <v>5600</v>
          </cell>
          <cell r="M248">
            <v>12054</v>
          </cell>
          <cell r="R248">
            <v>1125</v>
          </cell>
          <cell r="T248">
            <v>1125</v>
          </cell>
          <cell r="U248">
            <v>1125</v>
          </cell>
          <cell r="V248">
            <v>1491.6666666666667</v>
          </cell>
          <cell r="W248">
            <v>1491.6666666666667</v>
          </cell>
          <cell r="X248">
            <v>1491.6666666666667</v>
          </cell>
          <cell r="Y248">
            <v>3013.5</v>
          </cell>
          <cell r="Z248">
            <v>3013.5</v>
          </cell>
          <cell r="AA248">
            <v>3013.5</v>
          </cell>
        </row>
        <row r="249">
          <cell r="H249" t="str">
            <v>Equipment, furniture and supplies for clinics</v>
          </cell>
          <cell r="L249">
            <v>62133</v>
          </cell>
          <cell r="M249">
            <v>34527</v>
          </cell>
          <cell r="R249">
            <v>17601</v>
          </cell>
          <cell r="T249">
            <v>17601</v>
          </cell>
          <cell r="U249">
            <v>17601</v>
          </cell>
          <cell r="V249">
            <v>14844</v>
          </cell>
          <cell r="W249">
            <v>14844</v>
          </cell>
          <cell r="X249">
            <v>14844</v>
          </cell>
          <cell r="Y249">
            <v>8631.75</v>
          </cell>
          <cell r="Z249">
            <v>8631.75</v>
          </cell>
          <cell r="AA249">
            <v>8631.75</v>
          </cell>
        </row>
        <row r="251">
          <cell r="H251" t="str">
            <v>Subtotal for Activity 2.21</v>
          </cell>
          <cell r="L251">
            <v>126936</v>
          </cell>
          <cell r="M251">
            <v>146244</v>
          </cell>
          <cell r="P251">
            <v>42639</v>
          </cell>
          <cell r="Q251">
            <v>0</v>
          </cell>
          <cell r="R251">
            <v>42639</v>
          </cell>
          <cell r="S251">
            <v>273180</v>
          </cell>
          <cell r="T251">
            <v>42639</v>
          </cell>
          <cell r="U251">
            <v>42639</v>
          </cell>
          <cell r="V251">
            <v>28099</v>
          </cell>
          <cell r="W251">
            <v>28099</v>
          </cell>
          <cell r="X251">
            <v>28099</v>
          </cell>
          <cell r="Y251">
            <v>36561</v>
          </cell>
          <cell r="Z251">
            <v>36561</v>
          </cell>
          <cell r="AA251">
            <v>36561</v>
          </cell>
        </row>
        <row r="254">
          <cell r="L254">
            <v>1321601</v>
          </cell>
          <cell r="M254">
            <v>1352245</v>
          </cell>
          <cell r="N254">
            <v>346217</v>
          </cell>
          <cell r="O254">
            <v>154679</v>
          </cell>
          <cell r="P254">
            <v>346216</v>
          </cell>
          <cell r="Q254">
            <v>1</v>
          </cell>
          <cell r="R254">
            <v>346217</v>
          </cell>
          <cell r="S254">
            <v>2673846</v>
          </cell>
          <cell r="T254">
            <v>346217</v>
          </cell>
          <cell r="U254">
            <v>346217</v>
          </cell>
          <cell r="V254">
            <v>325128</v>
          </cell>
          <cell r="W254">
            <v>325128</v>
          </cell>
          <cell r="X254">
            <v>325128</v>
          </cell>
          <cell r="Y254">
            <v>338061.25</v>
          </cell>
          <cell r="Z254">
            <v>338061.25</v>
          </cell>
          <cell r="AA254">
            <v>338061.25</v>
          </cell>
        </row>
        <row r="255">
          <cell r="N255" t="str">
            <v>DONE</v>
          </cell>
        </row>
        <row r="257">
          <cell r="G257" t="str">
            <v>Activity 3.1</v>
          </cell>
          <cell r="H257" t="str">
            <v>Management costs for implementing the BPHS in Badakshan Cluster 3</v>
          </cell>
          <cell r="I257" t="str">
            <v>AKDN</v>
          </cell>
          <cell r="J257" t="str">
            <v>AKDN</v>
          </cell>
          <cell r="K257" t="str">
            <v>May 1, 2006 - April 30, 2008</v>
          </cell>
        </row>
        <row r="258">
          <cell r="H258" t="str">
            <v>Salaries and Wages</v>
          </cell>
          <cell r="L258">
            <v>36856</v>
          </cell>
          <cell r="N258">
            <v>42896</v>
          </cell>
          <cell r="O258">
            <v>35021</v>
          </cell>
          <cell r="R258">
            <v>7875</v>
          </cell>
          <cell r="T258">
            <v>7875</v>
          </cell>
          <cell r="U258">
            <v>7875</v>
          </cell>
          <cell r="V258">
            <v>9660.3333333333339</v>
          </cell>
          <cell r="W258">
            <v>9660.3333333333339</v>
          </cell>
          <cell r="X258">
            <v>9660.3333333333339</v>
          </cell>
          <cell r="Y258">
            <v>0</v>
          </cell>
          <cell r="Z258">
            <v>0</v>
          </cell>
          <cell r="AA258">
            <v>0</v>
          </cell>
        </row>
        <row r="259">
          <cell r="H259" t="str">
            <v>Consultants</v>
          </cell>
          <cell r="J259">
            <v>0</v>
          </cell>
          <cell r="R259">
            <v>0</v>
          </cell>
          <cell r="T259">
            <v>0</v>
          </cell>
          <cell r="U259">
            <v>0</v>
          </cell>
          <cell r="V259">
            <v>0</v>
          </cell>
          <cell r="W259">
            <v>0</v>
          </cell>
          <cell r="X259">
            <v>0</v>
          </cell>
          <cell r="Y259">
            <v>0</v>
          </cell>
          <cell r="Z259">
            <v>0</v>
          </cell>
          <cell r="AA259">
            <v>0</v>
          </cell>
        </row>
        <row r="260">
          <cell r="H260" t="str">
            <v>Travel and Transportation</v>
          </cell>
          <cell r="N260">
            <v>985</v>
          </cell>
          <cell r="O260">
            <v>985</v>
          </cell>
          <cell r="R260">
            <v>0</v>
          </cell>
          <cell r="T260">
            <v>0</v>
          </cell>
          <cell r="U260">
            <v>0</v>
          </cell>
          <cell r="V260">
            <v>0</v>
          </cell>
          <cell r="W260">
            <v>0</v>
          </cell>
          <cell r="X260">
            <v>0</v>
          </cell>
          <cell r="Y260">
            <v>0</v>
          </cell>
          <cell r="Z260">
            <v>0</v>
          </cell>
          <cell r="AA260">
            <v>0</v>
          </cell>
        </row>
        <row r="261">
          <cell r="H261" t="str">
            <v>Training/Workshops</v>
          </cell>
          <cell r="R261">
            <v>0</v>
          </cell>
          <cell r="T261">
            <v>0</v>
          </cell>
          <cell r="U261">
            <v>0</v>
          </cell>
          <cell r="V261">
            <v>0</v>
          </cell>
          <cell r="W261">
            <v>0</v>
          </cell>
          <cell r="X261">
            <v>0</v>
          </cell>
          <cell r="Y261">
            <v>0</v>
          </cell>
          <cell r="Z261">
            <v>0</v>
          </cell>
          <cell r="AA261">
            <v>0</v>
          </cell>
        </row>
        <row r="262">
          <cell r="H262" t="str">
            <v>Other Running Costs</v>
          </cell>
          <cell r="L262">
            <v>3800</v>
          </cell>
          <cell r="M262">
            <v>1050</v>
          </cell>
          <cell r="N262">
            <v>9303</v>
          </cell>
          <cell r="O262">
            <v>7803</v>
          </cell>
          <cell r="R262">
            <v>1500</v>
          </cell>
          <cell r="T262">
            <v>1500</v>
          </cell>
          <cell r="U262">
            <v>1500</v>
          </cell>
          <cell r="V262">
            <v>766.66666666666663</v>
          </cell>
          <cell r="W262">
            <v>766.66666666666663</v>
          </cell>
          <cell r="X262">
            <v>766.66666666666663</v>
          </cell>
          <cell r="Y262">
            <v>262.5</v>
          </cell>
          <cell r="Z262">
            <v>262.5</v>
          </cell>
          <cell r="AA262">
            <v>262.5</v>
          </cell>
        </row>
        <row r="263">
          <cell r="H263" t="str">
            <v>Equipment, furniture and supplies for clinics</v>
          </cell>
          <cell r="L263">
            <v>8750</v>
          </cell>
          <cell r="M263">
            <v>200</v>
          </cell>
          <cell r="N263">
            <v>8500</v>
          </cell>
          <cell r="O263">
            <v>100</v>
          </cell>
          <cell r="R263">
            <v>8400</v>
          </cell>
          <cell r="T263">
            <v>8400</v>
          </cell>
          <cell r="U263">
            <v>8400</v>
          </cell>
          <cell r="V263">
            <v>116.66666666666667</v>
          </cell>
          <cell r="W263">
            <v>116.66666666666667</v>
          </cell>
          <cell r="X263">
            <v>116.66666666666667</v>
          </cell>
          <cell r="Y263">
            <v>50</v>
          </cell>
          <cell r="Z263">
            <v>50</v>
          </cell>
          <cell r="AA263">
            <v>50</v>
          </cell>
        </row>
        <row r="264">
          <cell r="H264" t="str">
            <v>Equipment over $5000</v>
          </cell>
          <cell r="R264">
            <v>0</v>
          </cell>
          <cell r="T264">
            <v>0</v>
          </cell>
          <cell r="U264">
            <v>0</v>
          </cell>
          <cell r="V264">
            <v>0</v>
          </cell>
          <cell r="W264">
            <v>0</v>
          </cell>
          <cell r="X264">
            <v>0</v>
          </cell>
          <cell r="Y264">
            <v>0</v>
          </cell>
          <cell r="Z264">
            <v>0</v>
          </cell>
          <cell r="AA264">
            <v>0</v>
          </cell>
        </row>
        <row r="265">
          <cell r="H265" t="str">
            <v>Overhead/Indirect Cost</v>
          </cell>
          <cell r="L265">
            <v>12416</v>
          </cell>
          <cell r="M265">
            <v>9426</v>
          </cell>
          <cell r="N265">
            <v>3084</v>
          </cell>
          <cell r="R265">
            <v>3084</v>
          </cell>
          <cell r="T265">
            <v>3084</v>
          </cell>
          <cell r="U265">
            <v>3084</v>
          </cell>
          <cell r="V265">
            <v>3110.6666666666665</v>
          </cell>
          <cell r="W265">
            <v>3110.6666666666665</v>
          </cell>
          <cell r="X265">
            <v>3110.6666666666665</v>
          </cell>
          <cell r="Y265">
            <v>2356.5</v>
          </cell>
          <cell r="Z265">
            <v>2356.5</v>
          </cell>
          <cell r="AA265">
            <v>2356.5</v>
          </cell>
        </row>
        <row r="267">
          <cell r="H267" t="str">
            <v>Subtotal for Activity 3.1</v>
          </cell>
          <cell r="L267">
            <v>61822</v>
          </cell>
          <cell r="M267">
            <v>10676</v>
          </cell>
          <cell r="N267">
            <v>64768</v>
          </cell>
          <cell r="O267">
            <v>43909</v>
          </cell>
          <cell r="P267">
            <v>64768</v>
          </cell>
          <cell r="Q267">
            <v>43909</v>
          </cell>
          <cell r="R267">
            <v>20859</v>
          </cell>
          <cell r="S267">
            <v>72498</v>
          </cell>
          <cell r="T267">
            <v>20859</v>
          </cell>
          <cell r="U267">
            <v>20859</v>
          </cell>
          <cell r="V267">
            <v>13654.333333333332</v>
          </cell>
          <cell r="W267">
            <v>13654.333333333332</v>
          </cell>
          <cell r="X267">
            <v>13654.333333333332</v>
          </cell>
          <cell r="Y267">
            <v>2669</v>
          </cell>
          <cell r="Z267">
            <v>2669</v>
          </cell>
          <cell r="AA267">
            <v>2669</v>
          </cell>
        </row>
        <row r="269">
          <cell r="G269" t="str">
            <v>Activity 3.2</v>
          </cell>
          <cell r="H269" t="str">
            <v>Subgrantee Management costs for implementing the BPHS in Badakshan Cluster 3</v>
          </cell>
          <cell r="I269" t="str">
            <v>AKDN</v>
          </cell>
          <cell r="J269" t="str">
            <v>CAF</v>
          </cell>
          <cell r="K269" t="str">
            <v>May 1, 2006 - April 30, 2008</v>
          </cell>
        </row>
        <row r="270">
          <cell r="H270" t="str">
            <v>Salaries and Wages</v>
          </cell>
          <cell r="L270">
            <v>18908</v>
          </cell>
          <cell r="M270">
            <v>39716</v>
          </cell>
          <cell r="R270">
            <v>4727</v>
          </cell>
          <cell r="T270">
            <v>4727</v>
          </cell>
          <cell r="U270">
            <v>4727</v>
          </cell>
          <cell r="V270">
            <v>4727</v>
          </cell>
          <cell r="W270">
            <v>4727</v>
          </cell>
          <cell r="X270">
            <v>4727</v>
          </cell>
          <cell r="Y270">
            <v>9929</v>
          </cell>
          <cell r="Z270">
            <v>9929</v>
          </cell>
          <cell r="AA270">
            <v>9929</v>
          </cell>
        </row>
        <row r="271">
          <cell r="H271" t="str">
            <v>Consultants</v>
          </cell>
          <cell r="R271">
            <v>0</v>
          </cell>
          <cell r="T271">
            <v>0</v>
          </cell>
          <cell r="U271">
            <v>0</v>
          </cell>
          <cell r="V271">
            <v>0</v>
          </cell>
          <cell r="W271">
            <v>0</v>
          </cell>
          <cell r="X271">
            <v>0</v>
          </cell>
          <cell r="Y271">
            <v>0</v>
          </cell>
          <cell r="Z271">
            <v>0</v>
          </cell>
          <cell r="AA271">
            <v>0</v>
          </cell>
        </row>
        <row r="272">
          <cell r="H272" t="str">
            <v>Travel and Transportation</v>
          </cell>
          <cell r="M272">
            <v>3600</v>
          </cell>
          <cell r="R272">
            <v>0</v>
          </cell>
          <cell r="T272">
            <v>0</v>
          </cell>
          <cell r="U272">
            <v>0</v>
          </cell>
          <cell r="V272">
            <v>0</v>
          </cell>
          <cell r="W272">
            <v>0</v>
          </cell>
          <cell r="X272">
            <v>0</v>
          </cell>
          <cell r="Y272">
            <v>900</v>
          </cell>
          <cell r="Z272">
            <v>900</v>
          </cell>
          <cell r="AA272">
            <v>900</v>
          </cell>
        </row>
        <row r="273">
          <cell r="H273" t="str">
            <v>Training/Workshops</v>
          </cell>
          <cell r="M273">
            <v>34600</v>
          </cell>
          <cell r="R273">
            <v>0</v>
          </cell>
          <cell r="T273">
            <v>0</v>
          </cell>
          <cell r="U273">
            <v>0</v>
          </cell>
          <cell r="V273">
            <v>0</v>
          </cell>
          <cell r="W273">
            <v>0</v>
          </cell>
          <cell r="X273">
            <v>0</v>
          </cell>
          <cell r="Y273">
            <v>8650</v>
          </cell>
          <cell r="Z273">
            <v>8650</v>
          </cell>
          <cell r="AA273">
            <v>8650</v>
          </cell>
        </row>
        <row r="274">
          <cell r="H274" t="str">
            <v>Other Running Costs</v>
          </cell>
          <cell r="L274">
            <v>590</v>
          </cell>
          <cell r="R274">
            <v>410</v>
          </cell>
          <cell r="T274">
            <v>410</v>
          </cell>
          <cell r="U274">
            <v>410</v>
          </cell>
          <cell r="V274">
            <v>60</v>
          </cell>
          <cell r="W274">
            <v>60</v>
          </cell>
          <cell r="X274">
            <v>60</v>
          </cell>
          <cell r="Y274">
            <v>0</v>
          </cell>
          <cell r="Z274">
            <v>0</v>
          </cell>
          <cell r="AA274">
            <v>0</v>
          </cell>
        </row>
        <row r="275">
          <cell r="H275" t="str">
            <v>Equipment, furniture and supplies for clinics</v>
          </cell>
          <cell r="R275">
            <v>0</v>
          </cell>
          <cell r="T275">
            <v>0</v>
          </cell>
          <cell r="U275">
            <v>0</v>
          </cell>
          <cell r="V275">
            <v>0</v>
          </cell>
          <cell r="W275">
            <v>0</v>
          </cell>
          <cell r="X275">
            <v>0</v>
          </cell>
          <cell r="Y275">
            <v>0</v>
          </cell>
          <cell r="Z275">
            <v>0</v>
          </cell>
          <cell r="AA275">
            <v>0</v>
          </cell>
        </row>
        <row r="276">
          <cell r="H276" t="str">
            <v>Equipment over $5000</v>
          </cell>
          <cell r="R276">
            <v>0</v>
          </cell>
          <cell r="T276">
            <v>0</v>
          </cell>
          <cell r="U276">
            <v>0</v>
          </cell>
          <cell r="V276">
            <v>0</v>
          </cell>
          <cell r="W276">
            <v>0</v>
          </cell>
          <cell r="X276">
            <v>0</v>
          </cell>
          <cell r="Y276">
            <v>0</v>
          </cell>
          <cell r="Z276">
            <v>0</v>
          </cell>
          <cell r="AA276">
            <v>0</v>
          </cell>
        </row>
        <row r="277">
          <cell r="H277" t="str">
            <v>Overhead/Indirect Cost</v>
          </cell>
          <cell r="L277">
            <v>1823</v>
          </cell>
          <cell r="M277">
            <v>24615</v>
          </cell>
          <cell r="R277">
            <v>480</v>
          </cell>
          <cell r="T277">
            <v>480</v>
          </cell>
          <cell r="U277">
            <v>480</v>
          </cell>
          <cell r="V277">
            <v>447.66666666666669</v>
          </cell>
          <cell r="W277">
            <v>447.66666666666669</v>
          </cell>
          <cell r="X277">
            <v>447.66666666666669</v>
          </cell>
          <cell r="Y277">
            <v>6153.75</v>
          </cell>
          <cell r="Z277">
            <v>6153.75</v>
          </cell>
          <cell r="AA277">
            <v>6153.75</v>
          </cell>
        </row>
        <row r="279">
          <cell r="H279" t="str">
            <v>Subtotal for Activity 3.2</v>
          </cell>
          <cell r="L279">
            <v>21321</v>
          </cell>
          <cell r="M279">
            <v>102531</v>
          </cell>
          <cell r="P279">
            <v>5618</v>
          </cell>
          <cell r="Q279">
            <v>-1</v>
          </cell>
          <cell r="R279">
            <v>5617</v>
          </cell>
          <cell r="S279">
            <v>123852</v>
          </cell>
          <cell r="T279">
            <v>5617</v>
          </cell>
          <cell r="U279">
            <v>5617</v>
          </cell>
          <cell r="V279">
            <v>5234.666666666667</v>
          </cell>
          <cell r="W279">
            <v>5234.666666666667</v>
          </cell>
          <cell r="X279">
            <v>5234.666666666667</v>
          </cell>
          <cell r="Y279">
            <v>25632.75</v>
          </cell>
          <cell r="Z279">
            <v>25632.75</v>
          </cell>
          <cell r="AA279">
            <v>25632.75</v>
          </cell>
        </row>
        <row r="281">
          <cell r="G281" t="str">
            <v>Activity 3.3</v>
          </cell>
          <cell r="H281" t="str">
            <v>Subgrantee Management costs for implementing the BPHS in Badakshan Cluster 3</v>
          </cell>
          <cell r="I281" t="str">
            <v>AKDN</v>
          </cell>
          <cell r="J281" t="str">
            <v>Medair</v>
          </cell>
          <cell r="K281" t="str">
            <v>May 1, 2006 - April 30, 2008</v>
          </cell>
        </row>
        <row r="282">
          <cell r="H282" t="str">
            <v>Salaries and Wages</v>
          </cell>
          <cell r="L282">
            <v>80928</v>
          </cell>
          <cell r="N282">
            <v>55584</v>
          </cell>
          <cell r="O282">
            <v>34372</v>
          </cell>
          <cell r="R282">
            <v>21212</v>
          </cell>
          <cell r="T282">
            <v>21212</v>
          </cell>
          <cell r="U282">
            <v>21212</v>
          </cell>
          <cell r="V282">
            <v>19905.333333333332</v>
          </cell>
          <cell r="W282">
            <v>19905.333333333332</v>
          </cell>
          <cell r="X282">
            <v>19905.333333333332</v>
          </cell>
          <cell r="Y282">
            <v>0</v>
          </cell>
          <cell r="Z282">
            <v>0</v>
          </cell>
          <cell r="AA282">
            <v>0</v>
          </cell>
        </row>
        <row r="283">
          <cell r="H283" t="str">
            <v>Consultants</v>
          </cell>
          <cell r="R283">
            <v>0</v>
          </cell>
          <cell r="T283">
            <v>0</v>
          </cell>
          <cell r="U283">
            <v>0</v>
          </cell>
          <cell r="V283">
            <v>0</v>
          </cell>
          <cell r="W283">
            <v>0</v>
          </cell>
          <cell r="X283">
            <v>0</v>
          </cell>
          <cell r="Y283">
            <v>0</v>
          </cell>
          <cell r="Z283">
            <v>0</v>
          </cell>
          <cell r="AA283">
            <v>0</v>
          </cell>
        </row>
        <row r="284">
          <cell r="H284" t="str">
            <v>Travel and Transportation</v>
          </cell>
          <cell r="L284">
            <v>3620</v>
          </cell>
          <cell r="N284">
            <v>2600</v>
          </cell>
          <cell r="O284">
            <v>1695</v>
          </cell>
          <cell r="R284">
            <v>905</v>
          </cell>
          <cell r="T284">
            <v>905</v>
          </cell>
          <cell r="U284">
            <v>905</v>
          </cell>
          <cell r="V284">
            <v>905</v>
          </cell>
          <cell r="W284">
            <v>905</v>
          </cell>
          <cell r="X284">
            <v>905</v>
          </cell>
          <cell r="Y284">
            <v>0</v>
          </cell>
          <cell r="Z284">
            <v>0</v>
          </cell>
          <cell r="AA284">
            <v>0</v>
          </cell>
        </row>
        <row r="285">
          <cell r="H285" t="str">
            <v>Training/Workshops</v>
          </cell>
          <cell r="L285">
            <v>11968</v>
          </cell>
          <cell r="R285">
            <v>0</v>
          </cell>
          <cell r="T285">
            <v>0</v>
          </cell>
          <cell r="U285">
            <v>0</v>
          </cell>
          <cell r="V285">
            <v>3989.3333333333335</v>
          </cell>
          <cell r="W285">
            <v>3989.3333333333335</v>
          </cell>
          <cell r="X285">
            <v>3989.3333333333335</v>
          </cell>
          <cell r="Y285">
            <v>0</v>
          </cell>
          <cell r="Z285">
            <v>0</v>
          </cell>
          <cell r="AA285">
            <v>0</v>
          </cell>
        </row>
        <row r="286">
          <cell r="H286" t="str">
            <v>Other Running Costs</v>
          </cell>
          <cell r="L286">
            <v>49586</v>
          </cell>
          <cell r="N286">
            <v>16928</v>
          </cell>
          <cell r="O286">
            <v>5157</v>
          </cell>
          <cell r="R286">
            <v>11771</v>
          </cell>
          <cell r="T286">
            <v>11771</v>
          </cell>
          <cell r="U286">
            <v>11771</v>
          </cell>
          <cell r="V286">
            <v>12605</v>
          </cell>
          <cell r="W286">
            <v>12605</v>
          </cell>
          <cell r="X286">
            <v>12605</v>
          </cell>
          <cell r="Y286">
            <v>0</v>
          </cell>
          <cell r="Z286">
            <v>0</v>
          </cell>
          <cell r="AA286">
            <v>0</v>
          </cell>
        </row>
        <row r="287">
          <cell r="H287" t="str">
            <v>Equipment, furniture and supplies for clinics</v>
          </cell>
          <cell r="R287">
            <v>0</v>
          </cell>
          <cell r="T287">
            <v>0</v>
          </cell>
          <cell r="U287">
            <v>0</v>
          </cell>
          <cell r="V287">
            <v>0</v>
          </cell>
          <cell r="W287">
            <v>0</v>
          </cell>
          <cell r="X287">
            <v>0</v>
          </cell>
          <cell r="Y287">
            <v>0</v>
          </cell>
          <cell r="Z287">
            <v>0</v>
          </cell>
          <cell r="AA287">
            <v>0</v>
          </cell>
        </row>
        <row r="288">
          <cell r="H288" t="str">
            <v>Equipment over $5000</v>
          </cell>
          <cell r="R288">
            <v>0</v>
          </cell>
          <cell r="T288">
            <v>0</v>
          </cell>
          <cell r="U288">
            <v>0</v>
          </cell>
          <cell r="V288">
            <v>0</v>
          </cell>
          <cell r="W288">
            <v>0</v>
          </cell>
          <cell r="X288">
            <v>0</v>
          </cell>
          <cell r="Y288">
            <v>0</v>
          </cell>
          <cell r="Z288">
            <v>0</v>
          </cell>
          <cell r="AA288">
            <v>0</v>
          </cell>
        </row>
        <row r="289">
          <cell r="H289" t="str">
            <v>Overhead/Indirect Cost</v>
          </cell>
          <cell r="L289">
            <v>23425</v>
          </cell>
          <cell r="N289">
            <v>5258</v>
          </cell>
          <cell r="R289">
            <v>5258</v>
          </cell>
          <cell r="T289">
            <v>5258</v>
          </cell>
          <cell r="U289">
            <v>5258</v>
          </cell>
          <cell r="V289">
            <v>6055.666666666667</v>
          </cell>
          <cell r="W289">
            <v>6055.666666666667</v>
          </cell>
          <cell r="X289">
            <v>6055.666666666667</v>
          </cell>
          <cell r="Y289">
            <v>0</v>
          </cell>
          <cell r="Z289">
            <v>0</v>
          </cell>
          <cell r="AA289">
            <v>0</v>
          </cell>
        </row>
        <row r="291">
          <cell r="H291" t="str">
            <v>Subtotal for Activity 3.3</v>
          </cell>
          <cell r="L291">
            <v>169527</v>
          </cell>
          <cell r="M291">
            <v>0</v>
          </cell>
          <cell r="N291">
            <v>80370</v>
          </cell>
          <cell r="O291">
            <v>41224</v>
          </cell>
          <cell r="P291">
            <v>80370</v>
          </cell>
          <cell r="Q291">
            <v>-41224</v>
          </cell>
          <cell r="R291">
            <v>39146</v>
          </cell>
          <cell r="S291">
            <v>169527</v>
          </cell>
          <cell r="T291">
            <v>39146</v>
          </cell>
          <cell r="U291">
            <v>39146</v>
          </cell>
          <cell r="V291">
            <v>43460.333333333328</v>
          </cell>
          <cell r="W291">
            <v>43460.333333333328</v>
          </cell>
          <cell r="X291">
            <v>43460.333333333328</v>
          </cell>
          <cell r="Y291">
            <v>0</v>
          </cell>
          <cell r="Z291">
            <v>0</v>
          </cell>
          <cell r="AA291">
            <v>0</v>
          </cell>
        </row>
        <row r="294">
          <cell r="G294" t="str">
            <v>Activity 3.4</v>
          </cell>
          <cell r="H294" t="str">
            <v xml:space="preserve"> Implement the BPHS at BHC #01: Zeebak</v>
          </cell>
          <cell r="I294" t="str">
            <v>AKDN</v>
          </cell>
          <cell r="J294" t="str">
            <v>AKDN</v>
          </cell>
          <cell r="K294" t="str">
            <v>May 1, 2006 - April 30, 2008</v>
          </cell>
        </row>
        <row r="295">
          <cell r="H295" t="str">
            <v>Salaries and Wages</v>
          </cell>
          <cell r="L295">
            <v>24798</v>
          </cell>
          <cell r="M295">
            <v>25888</v>
          </cell>
          <cell r="R295">
            <v>6200</v>
          </cell>
          <cell r="T295">
            <v>6200</v>
          </cell>
          <cell r="U295">
            <v>6200</v>
          </cell>
          <cell r="V295">
            <v>6199.333333333333</v>
          </cell>
          <cell r="W295">
            <v>6199.333333333333</v>
          </cell>
          <cell r="X295">
            <v>6199.333333333333</v>
          </cell>
          <cell r="Y295">
            <v>6472</v>
          </cell>
          <cell r="Z295">
            <v>6472</v>
          </cell>
          <cell r="AA295">
            <v>6472</v>
          </cell>
        </row>
        <row r="296">
          <cell r="H296" t="str">
            <v>Travel and Transportation</v>
          </cell>
          <cell r="L296">
            <v>885</v>
          </cell>
          <cell r="M296">
            <v>1005</v>
          </cell>
          <cell r="R296">
            <v>235</v>
          </cell>
          <cell r="T296">
            <v>235</v>
          </cell>
          <cell r="U296">
            <v>235</v>
          </cell>
          <cell r="V296">
            <v>216.66666666666666</v>
          </cell>
          <cell r="W296">
            <v>216.66666666666666</v>
          </cell>
          <cell r="X296">
            <v>216.66666666666666</v>
          </cell>
          <cell r="Y296">
            <v>251.25</v>
          </cell>
          <cell r="Z296">
            <v>251.25</v>
          </cell>
          <cell r="AA296">
            <v>251.25</v>
          </cell>
        </row>
        <row r="297">
          <cell r="H297" t="str">
            <v>Other Running Costs</v>
          </cell>
          <cell r="L297">
            <v>7078</v>
          </cell>
          <cell r="M297">
            <v>5764</v>
          </cell>
          <cell r="R297">
            <v>1643</v>
          </cell>
          <cell r="T297">
            <v>1643</v>
          </cell>
          <cell r="U297">
            <v>1643</v>
          </cell>
          <cell r="V297">
            <v>1811.6666666666667</v>
          </cell>
          <cell r="W297">
            <v>1811.6666666666667</v>
          </cell>
          <cell r="X297">
            <v>1811.6666666666667</v>
          </cell>
          <cell r="Y297">
            <v>1441</v>
          </cell>
          <cell r="Z297">
            <v>1441</v>
          </cell>
          <cell r="AA297">
            <v>1441</v>
          </cell>
        </row>
        <row r="298">
          <cell r="H298" t="str">
            <v>Equipment, furniture and supplies for clinics</v>
          </cell>
          <cell r="L298">
            <v>5682</v>
          </cell>
          <cell r="M298">
            <v>1906</v>
          </cell>
          <cell r="R298">
            <v>0</v>
          </cell>
          <cell r="T298">
            <v>0</v>
          </cell>
          <cell r="U298">
            <v>0</v>
          </cell>
          <cell r="V298">
            <v>1894</v>
          </cell>
          <cell r="W298">
            <v>1894</v>
          </cell>
          <cell r="X298">
            <v>1894</v>
          </cell>
          <cell r="Y298">
            <v>476.5</v>
          </cell>
          <cell r="Z298">
            <v>476.5</v>
          </cell>
          <cell r="AA298">
            <v>476.5</v>
          </cell>
        </row>
        <row r="300">
          <cell r="H300" t="str">
            <v>Subtotal for Activity 3.4</v>
          </cell>
          <cell r="L300">
            <v>38443</v>
          </cell>
          <cell r="M300">
            <v>34563</v>
          </cell>
          <cell r="P300">
            <v>8078</v>
          </cell>
          <cell r="Q300">
            <v>0</v>
          </cell>
          <cell r="R300">
            <v>8078</v>
          </cell>
          <cell r="S300">
            <v>73006</v>
          </cell>
          <cell r="T300">
            <v>8078</v>
          </cell>
          <cell r="U300">
            <v>8078</v>
          </cell>
          <cell r="V300">
            <v>10121.666666666666</v>
          </cell>
          <cell r="W300">
            <v>10121.666666666666</v>
          </cell>
          <cell r="X300">
            <v>10121.666666666666</v>
          </cell>
          <cell r="Y300">
            <v>8640.75</v>
          </cell>
          <cell r="Z300">
            <v>8640.75</v>
          </cell>
          <cell r="AA300">
            <v>8640.75</v>
          </cell>
        </row>
        <row r="302">
          <cell r="G302" t="str">
            <v>Activity 3.5</v>
          </cell>
          <cell r="H302" t="str">
            <v>Implement the BPHS at BHC #02: Khandood</v>
          </cell>
          <cell r="I302" t="str">
            <v>AKDN</v>
          </cell>
          <cell r="J302" t="str">
            <v>AKDN</v>
          </cell>
          <cell r="K302" t="str">
            <v>May 1, 2006 - April 30, 2008</v>
          </cell>
        </row>
        <row r="303">
          <cell r="H303" t="str">
            <v>Salaries and Wages</v>
          </cell>
          <cell r="L303">
            <v>25743</v>
          </cell>
          <cell r="M303">
            <v>26880</v>
          </cell>
          <cell r="R303">
            <v>6436</v>
          </cell>
          <cell r="T303">
            <v>6436</v>
          </cell>
          <cell r="U303">
            <v>6436</v>
          </cell>
          <cell r="V303">
            <v>6435.666666666667</v>
          </cell>
          <cell r="W303">
            <v>6435.666666666667</v>
          </cell>
          <cell r="X303">
            <v>6435.666666666667</v>
          </cell>
          <cell r="Y303">
            <v>6720</v>
          </cell>
          <cell r="Z303">
            <v>6720</v>
          </cell>
          <cell r="AA303">
            <v>6720</v>
          </cell>
        </row>
        <row r="304">
          <cell r="H304" t="str">
            <v>Travel and Transportation</v>
          </cell>
          <cell r="L304">
            <v>750</v>
          </cell>
          <cell r="M304">
            <v>990</v>
          </cell>
          <cell r="R304">
            <v>300</v>
          </cell>
          <cell r="T304">
            <v>300</v>
          </cell>
          <cell r="U304">
            <v>300</v>
          </cell>
          <cell r="V304">
            <v>150</v>
          </cell>
          <cell r="W304">
            <v>150</v>
          </cell>
          <cell r="X304">
            <v>150</v>
          </cell>
          <cell r="Y304">
            <v>247.5</v>
          </cell>
          <cell r="Z304">
            <v>247.5</v>
          </cell>
          <cell r="AA304">
            <v>247.5</v>
          </cell>
        </row>
        <row r="305">
          <cell r="H305" t="str">
            <v>Other Running Costs</v>
          </cell>
          <cell r="L305">
            <v>6959</v>
          </cell>
          <cell r="M305">
            <v>6037</v>
          </cell>
          <cell r="R305">
            <v>1614</v>
          </cell>
          <cell r="T305">
            <v>1614</v>
          </cell>
          <cell r="U305">
            <v>1614</v>
          </cell>
          <cell r="V305">
            <v>1781.6666666666667</v>
          </cell>
          <cell r="W305">
            <v>1781.6666666666667</v>
          </cell>
          <cell r="X305">
            <v>1781.6666666666667</v>
          </cell>
          <cell r="Y305">
            <v>1509.25</v>
          </cell>
          <cell r="Z305">
            <v>1509.25</v>
          </cell>
          <cell r="AA305">
            <v>1509.25</v>
          </cell>
        </row>
        <row r="306">
          <cell r="H306" t="str">
            <v>Equipment, furniture and supplies for clinics</v>
          </cell>
          <cell r="L306">
            <v>6976</v>
          </cell>
          <cell r="M306">
            <v>1998</v>
          </cell>
          <cell r="R306">
            <v>100</v>
          </cell>
          <cell r="T306">
            <v>100</v>
          </cell>
          <cell r="U306">
            <v>100</v>
          </cell>
          <cell r="V306">
            <v>2292</v>
          </cell>
          <cell r="W306">
            <v>2292</v>
          </cell>
          <cell r="X306">
            <v>2292</v>
          </cell>
          <cell r="Y306">
            <v>499.5</v>
          </cell>
          <cell r="Z306">
            <v>499.5</v>
          </cell>
          <cell r="AA306">
            <v>499.5</v>
          </cell>
        </row>
        <row r="308">
          <cell r="H308" t="str">
            <v>Subtotal for Activity 3.5</v>
          </cell>
          <cell r="L308">
            <v>40428</v>
          </cell>
          <cell r="M308">
            <v>35905</v>
          </cell>
          <cell r="P308">
            <v>8449</v>
          </cell>
          <cell r="Q308">
            <v>-1</v>
          </cell>
          <cell r="R308">
            <v>8450</v>
          </cell>
          <cell r="S308">
            <v>76333</v>
          </cell>
          <cell r="T308">
            <v>8450</v>
          </cell>
          <cell r="U308">
            <v>8450</v>
          </cell>
          <cell r="V308">
            <v>10659.333333333334</v>
          </cell>
          <cell r="W308">
            <v>10659.333333333334</v>
          </cell>
          <cell r="X308">
            <v>10659.333333333334</v>
          </cell>
          <cell r="Y308">
            <v>8976.25</v>
          </cell>
          <cell r="Z308">
            <v>8976.25</v>
          </cell>
          <cell r="AA308">
            <v>8976.25</v>
          </cell>
        </row>
        <row r="310">
          <cell r="G310" t="str">
            <v>Activity 3.6</v>
          </cell>
          <cell r="H310" t="str">
            <v>Implement the BPHS at BHC #03: Wardooj</v>
          </cell>
          <cell r="I310" t="str">
            <v>AKDN</v>
          </cell>
          <cell r="J310" t="str">
            <v>Medair</v>
          </cell>
          <cell r="K310" t="str">
            <v>May 1, 2006 - April 30, 2008</v>
          </cell>
        </row>
        <row r="311">
          <cell r="H311" t="str">
            <v>Salaries and Wages</v>
          </cell>
          <cell r="L311">
            <v>18220</v>
          </cell>
          <cell r="M311">
            <v>16840</v>
          </cell>
          <cell r="R311">
            <v>4555</v>
          </cell>
          <cell r="T311">
            <v>4555</v>
          </cell>
          <cell r="U311">
            <v>4555</v>
          </cell>
          <cell r="V311">
            <v>4555</v>
          </cell>
          <cell r="W311">
            <v>4555</v>
          </cell>
          <cell r="X311">
            <v>4555</v>
          </cell>
          <cell r="Y311">
            <v>4210</v>
          </cell>
          <cell r="Z311">
            <v>4210</v>
          </cell>
          <cell r="AA311">
            <v>4210</v>
          </cell>
        </row>
        <row r="312">
          <cell r="H312" t="str">
            <v>Travel and Transportation</v>
          </cell>
          <cell r="L312">
            <v>1620</v>
          </cell>
          <cell r="M312">
            <v>900</v>
          </cell>
          <cell r="R312">
            <v>405</v>
          </cell>
          <cell r="T312">
            <v>405</v>
          </cell>
          <cell r="U312">
            <v>405</v>
          </cell>
          <cell r="V312">
            <v>405</v>
          </cell>
          <cell r="W312">
            <v>405</v>
          </cell>
          <cell r="X312">
            <v>405</v>
          </cell>
          <cell r="Y312">
            <v>225</v>
          </cell>
          <cell r="Z312">
            <v>225</v>
          </cell>
          <cell r="AA312">
            <v>225</v>
          </cell>
        </row>
        <row r="313">
          <cell r="H313" t="str">
            <v>Other Running Costs</v>
          </cell>
          <cell r="L313">
            <v>6204</v>
          </cell>
          <cell r="M313">
            <v>720</v>
          </cell>
          <cell r="R313">
            <v>1191</v>
          </cell>
          <cell r="T313">
            <v>1191</v>
          </cell>
          <cell r="U313">
            <v>1191</v>
          </cell>
          <cell r="V313">
            <v>1671</v>
          </cell>
          <cell r="W313">
            <v>1671</v>
          </cell>
          <cell r="X313">
            <v>1671</v>
          </cell>
          <cell r="Y313">
            <v>180</v>
          </cell>
          <cell r="Z313">
            <v>180</v>
          </cell>
          <cell r="AA313">
            <v>180</v>
          </cell>
        </row>
        <row r="314">
          <cell r="H314" t="str">
            <v>Equipment, furniture and supplies for clinics</v>
          </cell>
          <cell r="L314">
            <v>1000</v>
          </cell>
          <cell r="M314">
            <v>5984</v>
          </cell>
          <cell r="R314">
            <v>0</v>
          </cell>
          <cell r="T314">
            <v>0</v>
          </cell>
          <cell r="U314">
            <v>0</v>
          </cell>
          <cell r="V314">
            <v>333.33333333333331</v>
          </cell>
          <cell r="W314">
            <v>333.33333333333331</v>
          </cell>
          <cell r="X314">
            <v>333.33333333333331</v>
          </cell>
          <cell r="Y314">
            <v>1496</v>
          </cell>
          <cell r="Z314">
            <v>1496</v>
          </cell>
          <cell r="AA314">
            <v>1496</v>
          </cell>
        </row>
        <row r="316">
          <cell r="H316" t="str">
            <v>Subtotal for Activity 3.6</v>
          </cell>
          <cell r="L316">
            <v>27044</v>
          </cell>
          <cell r="M316">
            <v>24444</v>
          </cell>
          <cell r="P316">
            <v>6151</v>
          </cell>
          <cell r="Q316">
            <v>0</v>
          </cell>
          <cell r="R316">
            <v>6151</v>
          </cell>
          <cell r="S316">
            <v>51488</v>
          </cell>
          <cell r="T316">
            <v>6151</v>
          </cell>
          <cell r="U316">
            <v>6151</v>
          </cell>
          <cell r="V316">
            <v>6964.333333333333</v>
          </cell>
          <cell r="W316">
            <v>6964.333333333333</v>
          </cell>
          <cell r="X316">
            <v>6964.333333333333</v>
          </cell>
          <cell r="Y316">
            <v>6111</v>
          </cell>
          <cell r="Z316">
            <v>6111</v>
          </cell>
          <cell r="AA316">
            <v>6111</v>
          </cell>
        </row>
        <row r="318">
          <cell r="G318" t="str">
            <v>Activity 3.7</v>
          </cell>
          <cell r="H318" t="str">
            <v>Implement the BPHS at BHC #04: Joibar</v>
          </cell>
          <cell r="I318" t="str">
            <v>AKDN</v>
          </cell>
          <cell r="J318" t="str">
            <v>Facility Delayed</v>
          </cell>
          <cell r="K318" t="str">
            <v>October 1, 2006 - April 30, 2008</v>
          </cell>
        </row>
        <row r="319">
          <cell r="H319" t="str">
            <v>Salaries and Wages</v>
          </cell>
          <cell r="L319">
            <v>7870</v>
          </cell>
          <cell r="M319">
            <v>16840</v>
          </cell>
          <cell r="T319">
            <v>0</v>
          </cell>
          <cell r="U319">
            <v>0</v>
          </cell>
          <cell r="V319">
            <v>2623.3333333333335</v>
          </cell>
          <cell r="W319">
            <v>2623.3333333333335</v>
          </cell>
          <cell r="X319">
            <v>2623.3333333333335</v>
          </cell>
          <cell r="Y319">
            <v>4210</v>
          </cell>
          <cell r="Z319">
            <v>4210</v>
          </cell>
          <cell r="AA319">
            <v>4210</v>
          </cell>
        </row>
        <row r="320">
          <cell r="H320" t="str">
            <v>Travel and Transportation</v>
          </cell>
          <cell r="L320">
            <v>1020</v>
          </cell>
          <cell r="M320">
            <v>900</v>
          </cell>
          <cell r="T320">
            <v>0</v>
          </cell>
          <cell r="U320">
            <v>0</v>
          </cell>
          <cell r="V320">
            <v>340</v>
          </cell>
          <cell r="W320">
            <v>340</v>
          </cell>
          <cell r="X320">
            <v>340</v>
          </cell>
          <cell r="Y320">
            <v>225</v>
          </cell>
          <cell r="Z320">
            <v>225</v>
          </cell>
          <cell r="AA320">
            <v>225</v>
          </cell>
        </row>
        <row r="321">
          <cell r="H321" t="str">
            <v>Other Running Costs</v>
          </cell>
          <cell r="L321">
            <v>4221</v>
          </cell>
          <cell r="M321">
            <v>720</v>
          </cell>
          <cell r="T321">
            <v>0</v>
          </cell>
          <cell r="U321">
            <v>0</v>
          </cell>
          <cell r="V321">
            <v>1407</v>
          </cell>
          <cell r="W321">
            <v>1407</v>
          </cell>
          <cell r="X321">
            <v>1407</v>
          </cell>
          <cell r="Y321">
            <v>180</v>
          </cell>
          <cell r="Z321">
            <v>180</v>
          </cell>
          <cell r="AA321">
            <v>180</v>
          </cell>
        </row>
        <row r="322">
          <cell r="H322" t="str">
            <v>Equipment, furniture and supplies for clinics</v>
          </cell>
          <cell r="L322">
            <v>2500</v>
          </cell>
          <cell r="M322">
            <v>5984</v>
          </cell>
          <cell r="T322">
            <v>0</v>
          </cell>
          <cell r="U322">
            <v>0</v>
          </cell>
          <cell r="V322">
            <v>833.33333333333337</v>
          </cell>
          <cell r="W322">
            <v>833.33333333333337</v>
          </cell>
          <cell r="X322">
            <v>833.33333333333337</v>
          </cell>
          <cell r="Y322">
            <v>1496</v>
          </cell>
          <cell r="Z322">
            <v>1496</v>
          </cell>
          <cell r="AA322">
            <v>1496</v>
          </cell>
        </row>
        <row r="324">
          <cell r="H324" t="str">
            <v>Subtotal for Activity 3.7</v>
          </cell>
          <cell r="L324">
            <v>15611</v>
          </cell>
          <cell r="M324">
            <v>24444</v>
          </cell>
          <cell r="Q324">
            <v>0</v>
          </cell>
          <cell r="R324">
            <v>0</v>
          </cell>
          <cell r="S324">
            <v>40055</v>
          </cell>
          <cell r="T324">
            <v>0</v>
          </cell>
          <cell r="U324">
            <v>0</v>
          </cell>
          <cell r="V324">
            <v>5203.666666666667</v>
          </cell>
          <cell r="W324">
            <v>5203.666666666667</v>
          </cell>
          <cell r="X324">
            <v>5203.666666666667</v>
          </cell>
          <cell r="Y324">
            <v>6111</v>
          </cell>
          <cell r="Z324">
            <v>6111</v>
          </cell>
          <cell r="AA324">
            <v>6111</v>
          </cell>
        </row>
        <row r="326">
          <cell r="G326" t="str">
            <v>Activity 3.8</v>
          </cell>
          <cell r="H326" t="str">
            <v>Implement the BPHS at CHC #01: Ishkishm (EMOC)</v>
          </cell>
          <cell r="I326" t="str">
            <v>AKDN</v>
          </cell>
          <cell r="J326" t="str">
            <v>AKDN</v>
          </cell>
          <cell r="K326" t="str">
            <v>May 1, 2006 - April 30, 2008</v>
          </cell>
        </row>
        <row r="327">
          <cell r="H327" t="str">
            <v>Salaries and Wages</v>
          </cell>
          <cell r="L327">
            <v>88509</v>
          </cell>
          <cell r="M327">
            <v>93417</v>
          </cell>
          <cell r="R327">
            <v>22386</v>
          </cell>
          <cell r="T327">
            <v>22386</v>
          </cell>
          <cell r="U327">
            <v>22386</v>
          </cell>
          <cell r="V327">
            <v>22041</v>
          </cell>
          <cell r="W327">
            <v>22041</v>
          </cell>
          <cell r="X327">
            <v>22041</v>
          </cell>
          <cell r="Y327">
            <v>23354.25</v>
          </cell>
          <cell r="Z327">
            <v>23354.25</v>
          </cell>
          <cell r="AA327">
            <v>23354.25</v>
          </cell>
        </row>
        <row r="328">
          <cell r="H328" t="str">
            <v>Travel and Transportation</v>
          </cell>
          <cell r="L328">
            <v>1080</v>
          </cell>
          <cell r="M328">
            <v>1140</v>
          </cell>
          <cell r="R328">
            <v>450</v>
          </cell>
          <cell r="T328">
            <v>450</v>
          </cell>
          <cell r="U328">
            <v>450</v>
          </cell>
          <cell r="V328">
            <v>210</v>
          </cell>
          <cell r="W328">
            <v>210</v>
          </cell>
          <cell r="X328">
            <v>210</v>
          </cell>
          <cell r="Y328">
            <v>285</v>
          </cell>
          <cell r="Z328">
            <v>285</v>
          </cell>
          <cell r="AA328">
            <v>285</v>
          </cell>
        </row>
        <row r="329">
          <cell r="H329" t="str">
            <v>Other Running Costs</v>
          </cell>
          <cell r="L329">
            <v>19483</v>
          </cell>
          <cell r="M329">
            <v>18610</v>
          </cell>
          <cell r="R329">
            <v>4546</v>
          </cell>
          <cell r="T329">
            <v>4546</v>
          </cell>
          <cell r="U329">
            <v>4546</v>
          </cell>
          <cell r="V329">
            <v>4979</v>
          </cell>
          <cell r="W329">
            <v>4979</v>
          </cell>
          <cell r="X329">
            <v>4979</v>
          </cell>
          <cell r="Y329">
            <v>4652.5</v>
          </cell>
          <cell r="Z329">
            <v>4652.5</v>
          </cell>
          <cell r="AA329">
            <v>4652.5</v>
          </cell>
        </row>
        <row r="330">
          <cell r="H330" t="str">
            <v>Equipment, furniture and supplies for clinics</v>
          </cell>
          <cell r="L330">
            <v>10964</v>
          </cell>
          <cell r="M330">
            <v>3638</v>
          </cell>
          <cell r="R330">
            <v>0</v>
          </cell>
          <cell r="T330">
            <v>0</v>
          </cell>
          <cell r="U330">
            <v>0</v>
          </cell>
          <cell r="V330">
            <v>3654.6666666666665</v>
          </cell>
          <cell r="W330">
            <v>3654.6666666666665</v>
          </cell>
          <cell r="X330">
            <v>3654.6666666666665</v>
          </cell>
          <cell r="Y330">
            <v>909.5</v>
          </cell>
          <cell r="Z330">
            <v>909.5</v>
          </cell>
          <cell r="AA330">
            <v>909.5</v>
          </cell>
        </row>
        <row r="332">
          <cell r="H332" t="str">
            <v>Subtotal for Activity 3.8</v>
          </cell>
          <cell r="L332">
            <v>120036</v>
          </cell>
          <cell r="M332">
            <v>116805</v>
          </cell>
          <cell r="P332">
            <v>27381</v>
          </cell>
          <cell r="Q332">
            <v>-1</v>
          </cell>
          <cell r="R332">
            <v>27382</v>
          </cell>
          <cell r="S332">
            <v>236841</v>
          </cell>
          <cell r="T332">
            <v>27382</v>
          </cell>
          <cell r="U332">
            <v>27382</v>
          </cell>
          <cell r="V332">
            <v>30884.666666666668</v>
          </cell>
          <cell r="W332">
            <v>30884.666666666668</v>
          </cell>
          <cell r="X332">
            <v>30884.666666666668</v>
          </cell>
          <cell r="Y332">
            <v>29201.25</v>
          </cell>
          <cell r="Z332">
            <v>29201.25</v>
          </cell>
          <cell r="AA332">
            <v>29201.25</v>
          </cell>
        </row>
        <row r="334">
          <cell r="G334" t="str">
            <v>Activity 3.9</v>
          </cell>
          <cell r="H334" t="str">
            <v>Implement the BPHS at CHC #02: Baharak</v>
          </cell>
          <cell r="I334" t="str">
            <v>AKDN</v>
          </cell>
          <cell r="J334" t="str">
            <v>Medair</v>
          </cell>
          <cell r="K334" t="str">
            <v>May 1, 2006 - April 30, 2008</v>
          </cell>
        </row>
        <row r="335">
          <cell r="H335" t="str">
            <v>Salaries and Wages</v>
          </cell>
          <cell r="L335">
            <v>75884</v>
          </cell>
          <cell r="M335">
            <v>73748</v>
          </cell>
          <cell r="R335">
            <v>18971</v>
          </cell>
          <cell r="T335">
            <v>18971</v>
          </cell>
          <cell r="U335">
            <v>18971</v>
          </cell>
          <cell r="V335">
            <v>18971</v>
          </cell>
          <cell r="W335">
            <v>18971</v>
          </cell>
          <cell r="X335">
            <v>18971</v>
          </cell>
          <cell r="Y335">
            <v>18437</v>
          </cell>
          <cell r="Z335">
            <v>18437</v>
          </cell>
          <cell r="AA335">
            <v>18437</v>
          </cell>
        </row>
        <row r="336">
          <cell r="H336" t="str">
            <v>Travel and Transportation</v>
          </cell>
          <cell r="L336">
            <v>3480</v>
          </cell>
          <cell r="M336">
            <v>2760</v>
          </cell>
          <cell r="R336">
            <v>870</v>
          </cell>
          <cell r="T336">
            <v>870</v>
          </cell>
          <cell r="U336">
            <v>870</v>
          </cell>
          <cell r="V336">
            <v>870</v>
          </cell>
          <cell r="W336">
            <v>870</v>
          </cell>
          <cell r="X336">
            <v>870</v>
          </cell>
          <cell r="Y336">
            <v>690</v>
          </cell>
          <cell r="Z336">
            <v>690</v>
          </cell>
          <cell r="AA336">
            <v>690</v>
          </cell>
        </row>
        <row r="337">
          <cell r="H337" t="str">
            <v>Other Running Costs</v>
          </cell>
          <cell r="L337">
            <v>10200</v>
          </cell>
          <cell r="M337">
            <v>720</v>
          </cell>
          <cell r="R337">
            <v>2100</v>
          </cell>
          <cell r="T337">
            <v>2100</v>
          </cell>
          <cell r="U337">
            <v>2100</v>
          </cell>
          <cell r="V337">
            <v>2700</v>
          </cell>
          <cell r="W337">
            <v>2700</v>
          </cell>
          <cell r="X337">
            <v>2700</v>
          </cell>
          <cell r="Y337">
            <v>180</v>
          </cell>
          <cell r="Z337">
            <v>180</v>
          </cell>
          <cell r="AA337">
            <v>180</v>
          </cell>
        </row>
        <row r="338">
          <cell r="H338" t="str">
            <v>Equipment, furniture and supplies for clinics</v>
          </cell>
          <cell r="M338">
            <v>9848</v>
          </cell>
          <cell r="R338">
            <v>0</v>
          </cell>
          <cell r="T338">
            <v>0</v>
          </cell>
          <cell r="U338">
            <v>0</v>
          </cell>
          <cell r="V338">
            <v>0</v>
          </cell>
          <cell r="W338">
            <v>0</v>
          </cell>
          <cell r="X338">
            <v>0</v>
          </cell>
          <cell r="Y338">
            <v>2462</v>
          </cell>
          <cell r="Z338">
            <v>2462</v>
          </cell>
          <cell r="AA338">
            <v>2462</v>
          </cell>
        </row>
        <row r="340">
          <cell r="H340" t="str">
            <v>Subtotal for Activity 3.9</v>
          </cell>
          <cell r="L340">
            <v>89564</v>
          </cell>
          <cell r="M340">
            <v>87076</v>
          </cell>
          <cell r="P340">
            <v>21941</v>
          </cell>
          <cell r="Q340">
            <v>0</v>
          </cell>
          <cell r="R340">
            <v>21941</v>
          </cell>
          <cell r="S340">
            <v>176640</v>
          </cell>
          <cell r="T340">
            <v>21941</v>
          </cell>
          <cell r="U340">
            <v>21941</v>
          </cell>
          <cell r="V340">
            <v>22541</v>
          </cell>
          <cell r="W340">
            <v>22541</v>
          </cell>
          <cell r="X340">
            <v>22541</v>
          </cell>
          <cell r="Y340">
            <v>21769</v>
          </cell>
          <cell r="Z340">
            <v>21769</v>
          </cell>
          <cell r="AA340">
            <v>21769</v>
          </cell>
        </row>
        <row r="342">
          <cell r="G342" t="str">
            <v>Activity 3.10</v>
          </cell>
          <cell r="H342" t="str">
            <v>Implement the BPHS at CHC #03: Shuhada</v>
          </cell>
          <cell r="I342" t="str">
            <v>AKDN</v>
          </cell>
          <cell r="J342" t="str">
            <v>Medair</v>
          </cell>
          <cell r="K342" t="str">
            <v>May 1, 2006 - April 30, 2008</v>
          </cell>
        </row>
        <row r="343">
          <cell r="H343" t="str">
            <v>Salaries and Wages</v>
          </cell>
          <cell r="L343">
            <v>43384</v>
          </cell>
          <cell r="M343">
            <v>38962</v>
          </cell>
          <cell r="R343">
            <v>10846</v>
          </cell>
          <cell r="T343">
            <v>10846</v>
          </cell>
          <cell r="U343">
            <v>10846</v>
          </cell>
          <cell r="V343">
            <v>10846</v>
          </cell>
          <cell r="W343">
            <v>10846</v>
          </cell>
          <cell r="X343">
            <v>10846</v>
          </cell>
          <cell r="Y343">
            <v>9740.5</v>
          </cell>
          <cell r="Z343">
            <v>9740.5</v>
          </cell>
          <cell r="AA343">
            <v>9740.5</v>
          </cell>
        </row>
        <row r="344">
          <cell r="H344" t="str">
            <v>Travel and Transportation</v>
          </cell>
          <cell r="L344">
            <v>1680</v>
          </cell>
          <cell r="M344">
            <v>960</v>
          </cell>
          <cell r="R344">
            <v>420</v>
          </cell>
          <cell r="T344">
            <v>420</v>
          </cell>
          <cell r="U344">
            <v>420</v>
          </cell>
          <cell r="V344">
            <v>420</v>
          </cell>
          <cell r="W344">
            <v>420</v>
          </cell>
          <cell r="X344">
            <v>420</v>
          </cell>
          <cell r="Y344">
            <v>240</v>
          </cell>
          <cell r="Z344">
            <v>240</v>
          </cell>
          <cell r="AA344">
            <v>240</v>
          </cell>
        </row>
        <row r="345">
          <cell r="H345" t="str">
            <v>Other Running Costs</v>
          </cell>
          <cell r="L345">
            <v>9264</v>
          </cell>
          <cell r="M345">
            <v>720</v>
          </cell>
          <cell r="R345">
            <v>1866</v>
          </cell>
          <cell r="T345">
            <v>1866</v>
          </cell>
          <cell r="U345">
            <v>1866</v>
          </cell>
          <cell r="V345">
            <v>2466</v>
          </cell>
          <cell r="W345">
            <v>2466</v>
          </cell>
          <cell r="X345">
            <v>2466</v>
          </cell>
          <cell r="Y345">
            <v>180</v>
          </cell>
          <cell r="Z345">
            <v>180</v>
          </cell>
          <cell r="AA345">
            <v>180</v>
          </cell>
        </row>
        <row r="346">
          <cell r="H346" t="str">
            <v>Equipment, furniture and supplies for clinics</v>
          </cell>
          <cell r="J346">
            <v>0</v>
          </cell>
          <cell r="L346">
            <v>2000</v>
          </cell>
          <cell r="M346">
            <v>8744</v>
          </cell>
          <cell r="R346">
            <v>0</v>
          </cell>
          <cell r="T346">
            <v>0</v>
          </cell>
          <cell r="U346">
            <v>0</v>
          </cell>
          <cell r="V346">
            <v>666.66666666666663</v>
          </cell>
          <cell r="W346">
            <v>666.66666666666663</v>
          </cell>
          <cell r="X346">
            <v>666.66666666666663</v>
          </cell>
          <cell r="Y346">
            <v>2186</v>
          </cell>
          <cell r="Z346">
            <v>2186</v>
          </cell>
          <cell r="AA346">
            <v>2186</v>
          </cell>
        </row>
        <row r="348">
          <cell r="H348" t="str">
            <v>Subtotal for Activity 3.10</v>
          </cell>
          <cell r="L348">
            <v>56328</v>
          </cell>
          <cell r="M348">
            <v>49386</v>
          </cell>
          <cell r="P348">
            <v>13132</v>
          </cell>
          <cell r="Q348">
            <v>0</v>
          </cell>
          <cell r="R348">
            <v>13132</v>
          </cell>
          <cell r="S348">
            <v>105714</v>
          </cell>
          <cell r="T348">
            <v>13132</v>
          </cell>
          <cell r="U348">
            <v>13132</v>
          </cell>
          <cell r="V348">
            <v>14398.666666666666</v>
          </cell>
          <cell r="W348">
            <v>14398.666666666666</v>
          </cell>
          <cell r="X348">
            <v>14398.666666666666</v>
          </cell>
          <cell r="Y348">
            <v>12346.5</v>
          </cell>
          <cell r="Z348">
            <v>12346.5</v>
          </cell>
          <cell r="AA348">
            <v>12346.5</v>
          </cell>
        </row>
        <row r="351">
          <cell r="L351">
            <v>640124</v>
          </cell>
          <cell r="M351">
            <v>485830</v>
          </cell>
          <cell r="N351" t="str">
            <v>VARIANCE</v>
          </cell>
          <cell r="P351">
            <v>150755</v>
          </cell>
          <cell r="Q351">
            <v>-1</v>
          </cell>
          <cell r="R351">
            <v>150756</v>
          </cell>
          <cell r="S351">
            <v>1125954</v>
          </cell>
          <cell r="T351">
            <v>150756</v>
          </cell>
          <cell r="U351">
            <v>150756</v>
          </cell>
          <cell r="V351">
            <v>163122.66666666666</v>
          </cell>
          <cell r="W351">
            <v>163122.66666666666</v>
          </cell>
          <cell r="X351">
            <v>163122.66666666666</v>
          </cell>
          <cell r="Y351">
            <v>121457.5</v>
          </cell>
          <cell r="Z351">
            <v>121457.5</v>
          </cell>
          <cell r="AA351">
            <v>121457.5</v>
          </cell>
        </row>
        <row r="354">
          <cell r="G354" t="str">
            <v>Activity 4.1</v>
          </cell>
          <cell r="H354" t="str">
            <v>Management costs for implementing the BPHS in Badakshan Cluster 4</v>
          </cell>
          <cell r="I354" t="str">
            <v>AKDN</v>
          </cell>
          <cell r="J354" t="str">
            <v>AKDN</v>
          </cell>
          <cell r="K354" t="str">
            <v>May 1, 2006 - April 30, 2008</v>
          </cell>
        </row>
        <row r="355">
          <cell r="H355" t="str">
            <v>Salaries and Wages</v>
          </cell>
          <cell r="L355">
            <v>19688</v>
          </cell>
          <cell r="M355">
            <v>81869</v>
          </cell>
          <cell r="R355">
            <v>0</v>
          </cell>
          <cell r="T355">
            <v>0</v>
          </cell>
          <cell r="U355">
            <v>0</v>
          </cell>
          <cell r="V355">
            <v>6562.666666666667</v>
          </cell>
          <cell r="W355">
            <v>6562.666666666667</v>
          </cell>
          <cell r="X355">
            <v>6562.666666666667</v>
          </cell>
          <cell r="Y355">
            <v>20467.25</v>
          </cell>
          <cell r="Z355">
            <v>20467.25</v>
          </cell>
          <cell r="AA355">
            <v>20467.25</v>
          </cell>
        </row>
        <row r="356">
          <cell r="H356" t="str">
            <v>Consultants</v>
          </cell>
          <cell r="R356">
            <v>0</v>
          </cell>
          <cell r="T356">
            <v>0</v>
          </cell>
          <cell r="U356">
            <v>0</v>
          </cell>
          <cell r="V356">
            <v>0</v>
          </cell>
          <cell r="W356">
            <v>0</v>
          </cell>
          <cell r="X356">
            <v>0</v>
          </cell>
          <cell r="Y356">
            <v>0</v>
          </cell>
          <cell r="Z356">
            <v>0</v>
          </cell>
          <cell r="AA356">
            <v>0</v>
          </cell>
        </row>
        <row r="357">
          <cell r="H357" t="str">
            <v>Travel and Transportation</v>
          </cell>
          <cell r="R357">
            <v>0</v>
          </cell>
          <cell r="T357">
            <v>0</v>
          </cell>
          <cell r="U357">
            <v>0</v>
          </cell>
          <cell r="V357">
            <v>0</v>
          </cell>
          <cell r="W357">
            <v>0</v>
          </cell>
          <cell r="X357">
            <v>0</v>
          </cell>
          <cell r="Y357">
            <v>0</v>
          </cell>
          <cell r="Z357">
            <v>0</v>
          </cell>
          <cell r="AA357">
            <v>0</v>
          </cell>
        </row>
        <row r="358">
          <cell r="H358" t="str">
            <v>Training/Workshops</v>
          </cell>
          <cell r="R358">
            <v>0</v>
          </cell>
          <cell r="T358">
            <v>0</v>
          </cell>
          <cell r="U358">
            <v>0</v>
          </cell>
          <cell r="V358">
            <v>0</v>
          </cell>
          <cell r="W358">
            <v>0</v>
          </cell>
          <cell r="X358">
            <v>0</v>
          </cell>
          <cell r="Y358">
            <v>0</v>
          </cell>
          <cell r="Z358">
            <v>0</v>
          </cell>
          <cell r="AA358">
            <v>0</v>
          </cell>
        </row>
        <row r="359">
          <cell r="H359" t="str">
            <v>Other Running Costs</v>
          </cell>
          <cell r="L359">
            <v>9760</v>
          </cell>
          <cell r="M359">
            <v>44162</v>
          </cell>
          <cell r="R359">
            <v>0</v>
          </cell>
          <cell r="T359">
            <v>0</v>
          </cell>
          <cell r="U359">
            <v>0</v>
          </cell>
          <cell r="V359">
            <v>3253.3333333333335</v>
          </cell>
          <cell r="W359">
            <v>3253.3333333333335</v>
          </cell>
          <cell r="X359">
            <v>3253.3333333333335</v>
          </cell>
          <cell r="Y359">
            <v>11040.5</v>
          </cell>
          <cell r="Z359">
            <v>11040.5</v>
          </cell>
          <cell r="AA359">
            <v>11040.5</v>
          </cell>
        </row>
        <row r="360">
          <cell r="H360" t="str">
            <v>Equipment, furniture and supplies for clinics</v>
          </cell>
          <cell r="L360">
            <v>3550</v>
          </cell>
          <cell r="M360">
            <v>600</v>
          </cell>
          <cell r="R360">
            <v>0</v>
          </cell>
          <cell r="T360">
            <v>0</v>
          </cell>
          <cell r="U360">
            <v>0</v>
          </cell>
          <cell r="V360">
            <v>1183.3333333333333</v>
          </cell>
          <cell r="W360">
            <v>1183.3333333333333</v>
          </cell>
          <cell r="X360">
            <v>1183.3333333333333</v>
          </cell>
          <cell r="Y360">
            <v>150</v>
          </cell>
          <cell r="Z360">
            <v>150</v>
          </cell>
          <cell r="AA360">
            <v>150</v>
          </cell>
        </row>
        <row r="361">
          <cell r="H361" t="str">
            <v>Equipment over $5000</v>
          </cell>
          <cell r="R361">
            <v>0</v>
          </cell>
          <cell r="T361">
            <v>0</v>
          </cell>
          <cell r="U361">
            <v>0</v>
          </cell>
          <cell r="V361">
            <v>0</v>
          </cell>
          <cell r="W361">
            <v>0</v>
          </cell>
          <cell r="X361">
            <v>0</v>
          </cell>
          <cell r="Y361">
            <v>0</v>
          </cell>
          <cell r="Z361">
            <v>0</v>
          </cell>
          <cell r="AA361">
            <v>0</v>
          </cell>
        </row>
        <row r="362">
          <cell r="H362" t="str">
            <v>Overhead/Indirect Cost</v>
          </cell>
          <cell r="L362">
            <v>18923</v>
          </cell>
          <cell r="M362">
            <v>47479</v>
          </cell>
          <cell r="R362">
            <v>0</v>
          </cell>
          <cell r="T362">
            <v>0</v>
          </cell>
          <cell r="U362">
            <v>0</v>
          </cell>
          <cell r="V362">
            <v>6307.666666666667</v>
          </cell>
          <cell r="W362">
            <v>6307.666666666667</v>
          </cell>
          <cell r="X362">
            <v>6307.666666666667</v>
          </cell>
          <cell r="Y362">
            <v>11869.75</v>
          </cell>
          <cell r="Z362">
            <v>11869.75</v>
          </cell>
          <cell r="AA362">
            <v>11869.75</v>
          </cell>
        </row>
        <row r="364">
          <cell r="H364" t="str">
            <v>Subtotal for Activity 4.1</v>
          </cell>
          <cell r="L364">
            <v>51921</v>
          </cell>
          <cell r="M364">
            <v>174110</v>
          </cell>
          <cell r="N364">
            <v>0</v>
          </cell>
          <cell r="O364">
            <v>0</v>
          </cell>
          <cell r="Q364">
            <v>0</v>
          </cell>
          <cell r="R364">
            <v>0</v>
          </cell>
          <cell r="S364">
            <v>226031</v>
          </cell>
          <cell r="T364">
            <v>0</v>
          </cell>
          <cell r="U364">
            <v>0</v>
          </cell>
          <cell r="V364">
            <v>17307</v>
          </cell>
          <cell r="W364">
            <v>17307</v>
          </cell>
          <cell r="X364">
            <v>17307</v>
          </cell>
          <cell r="Y364">
            <v>43527.5</v>
          </cell>
          <cell r="Z364">
            <v>43527.5</v>
          </cell>
          <cell r="AA364">
            <v>43527.5</v>
          </cell>
        </row>
        <row r="366">
          <cell r="G366" t="str">
            <v>Activity 4.2</v>
          </cell>
          <cell r="H366" t="str">
            <v>Subgrantee Management costs for implementing the BPHS in Badakshan Cluster 4</v>
          </cell>
          <cell r="I366" t="str">
            <v>AKDN</v>
          </cell>
          <cell r="J366" t="str">
            <v>CDU</v>
          </cell>
          <cell r="K366" t="str">
            <v>Feb 1, 2007 - April 30, 2008</v>
          </cell>
        </row>
        <row r="367">
          <cell r="H367" t="str">
            <v>Salaries and Wages</v>
          </cell>
          <cell r="L367">
            <v>750</v>
          </cell>
          <cell r="M367">
            <v>3000</v>
          </cell>
          <cell r="R367">
            <v>0</v>
          </cell>
          <cell r="T367">
            <v>0</v>
          </cell>
          <cell r="U367">
            <v>0</v>
          </cell>
          <cell r="V367">
            <v>0</v>
          </cell>
          <cell r="W367">
            <v>0</v>
          </cell>
          <cell r="X367">
            <v>750</v>
          </cell>
          <cell r="Y367">
            <v>750</v>
          </cell>
          <cell r="Z367">
            <v>750</v>
          </cell>
          <cell r="AA367">
            <v>750</v>
          </cell>
        </row>
        <row r="368">
          <cell r="H368" t="str">
            <v>Consultants</v>
          </cell>
          <cell r="R368">
            <v>0</v>
          </cell>
          <cell r="T368">
            <v>0</v>
          </cell>
          <cell r="U368">
            <v>0</v>
          </cell>
          <cell r="V368">
            <v>0</v>
          </cell>
          <cell r="W368">
            <v>0</v>
          </cell>
          <cell r="X368">
            <v>0</v>
          </cell>
          <cell r="Y368">
            <v>0</v>
          </cell>
          <cell r="Z368">
            <v>0</v>
          </cell>
          <cell r="AA368">
            <v>0</v>
          </cell>
        </row>
        <row r="369">
          <cell r="H369" t="str">
            <v>Travel and Transportation</v>
          </cell>
          <cell r="L369">
            <v>300</v>
          </cell>
          <cell r="M369">
            <v>1200</v>
          </cell>
          <cell r="R369">
            <v>0</v>
          </cell>
          <cell r="T369">
            <v>0</v>
          </cell>
          <cell r="U369">
            <v>0</v>
          </cell>
          <cell r="V369">
            <v>0</v>
          </cell>
          <cell r="W369">
            <v>0</v>
          </cell>
          <cell r="X369">
            <v>300</v>
          </cell>
          <cell r="Y369">
            <v>300</v>
          </cell>
          <cell r="Z369">
            <v>300</v>
          </cell>
          <cell r="AA369">
            <v>300</v>
          </cell>
        </row>
        <row r="370">
          <cell r="H370" t="str">
            <v>Training/Workshops</v>
          </cell>
          <cell r="R370">
            <v>0</v>
          </cell>
          <cell r="T370">
            <v>0</v>
          </cell>
          <cell r="U370">
            <v>0</v>
          </cell>
          <cell r="V370">
            <v>0</v>
          </cell>
          <cell r="W370">
            <v>0</v>
          </cell>
          <cell r="X370">
            <v>0</v>
          </cell>
          <cell r="Y370">
            <v>0</v>
          </cell>
          <cell r="Z370">
            <v>0</v>
          </cell>
          <cell r="AA370">
            <v>0</v>
          </cell>
        </row>
        <row r="371">
          <cell r="H371" t="str">
            <v>Other Running Costs</v>
          </cell>
          <cell r="L371">
            <v>3260</v>
          </cell>
          <cell r="M371">
            <v>12440</v>
          </cell>
          <cell r="R371">
            <v>0</v>
          </cell>
          <cell r="T371">
            <v>0</v>
          </cell>
          <cell r="U371">
            <v>0</v>
          </cell>
          <cell r="V371">
            <v>0</v>
          </cell>
          <cell r="W371">
            <v>0</v>
          </cell>
          <cell r="X371">
            <v>3260</v>
          </cell>
          <cell r="Y371">
            <v>3110</v>
          </cell>
          <cell r="Z371">
            <v>3110</v>
          </cell>
          <cell r="AA371">
            <v>3110</v>
          </cell>
        </row>
        <row r="372">
          <cell r="H372" t="str">
            <v>Equipment, furniture and supplies for clinics</v>
          </cell>
          <cell r="R372">
            <v>0</v>
          </cell>
          <cell r="T372">
            <v>0</v>
          </cell>
          <cell r="U372">
            <v>0</v>
          </cell>
          <cell r="V372">
            <v>0</v>
          </cell>
          <cell r="W372">
            <v>0</v>
          </cell>
          <cell r="X372">
            <v>0</v>
          </cell>
          <cell r="Y372">
            <v>0</v>
          </cell>
          <cell r="Z372">
            <v>0</v>
          </cell>
          <cell r="AA372">
            <v>0</v>
          </cell>
        </row>
        <row r="373">
          <cell r="H373" t="str">
            <v>Equipment over $5000</v>
          </cell>
          <cell r="R373">
            <v>0</v>
          </cell>
          <cell r="T373">
            <v>0</v>
          </cell>
          <cell r="U373">
            <v>0</v>
          </cell>
          <cell r="V373">
            <v>0</v>
          </cell>
          <cell r="W373">
            <v>0</v>
          </cell>
          <cell r="X373">
            <v>0</v>
          </cell>
          <cell r="Y373">
            <v>0</v>
          </cell>
          <cell r="Z373">
            <v>0</v>
          </cell>
          <cell r="AA373">
            <v>0</v>
          </cell>
        </row>
        <row r="374">
          <cell r="H374" t="str">
            <v>Overhead/Indirect Cost</v>
          </cell>
          <cell r="L374">
            <v>431</v>
          </cell>
          <cell r="M374">
            <v>1664</v>
          </cell>
          <cell r="R374">
            <v>0</v>
          </cell>
          <cell r="T374">
            <v>0</v>
          </cell>
          <cell r="U374">
            <v>0</v>
          </cell>
          <cell r="V374">
            <v>0</v>
          </cell>
          <cell r="W374">
            <v>0</v>
          </cell>
          <cell r="X374">
            <v>431</v>
          </cell>
          <cell r="Y374">
            <v>416</v>
          </cell>
          <cell r="Z374">
            <v>416</v>
          </cell>
          <cell r="AA374">
            <v>416</v>
          </cell>
        </row>
        <row r="376">
          <cell r="H376" t="str">
            <v>Subtotal for Activity 4.2</v>
          </cell>
          <cell r="L376">
            <v>4741</v>
          </cell>
          <cell r="M376">
            <v>18304</v>
          </cell>
          <cell r="Q376">
            <v>0</v>
          </cell>
          <cell r="R376">
            <v>0</v>
          </cell>
          <cell r="S376">
            <v>23045</v>
          </cell>
          <cell r="T376">
            <v>0</v>
          </cell>
          <cell r="U376">
            <v>0</v>
          </cell>
          <cell r="V376">
            <v>0</v>
          </cell>
          <cell r="W376">
            <v>0</v>
          </cell>
          <cell r="X376">
            <v>4741</v>
          </cell>
          <cell r="Y376">
            <v>4576</v>
          </cell>
          <cell r="Z376">
            <v>4576</v>
          </cell>
          <cell r="AA376">
            <v>4576</v>
          </cell>
        </row>
        <row r="378">
          <cell r="G378" t="str">
            <v>Activity 4.3</v>
          </cell>
          <cell r="H378" t="str">
            <v>Implement the BPHS at BHC #01: Jamurje Bala</v>
          </cell>
          <cell r="I378" t="str">
            <v>AKDN</v>
          </cell>
          <cell r="K378" t="str">
            <v>Feb 1, 2007 - April 30, 2008</v>
          </cell>
        </row>
        <row r="379">
          <cell r="H379" t="str">
            <v>Salaries and Wages</v>
          </cell>
          <cell r="L379">
            <v>6770</v>
          </cell>
          <cell r="M379">
            <v>28282</v>
          </cell>
          <cell r="R379">
            <v>0</v>
          </cell>
          <cell r="T379">
            <v>0</v>
          </cell>
          <cell r="U379">
            <v>0</v>
          </cell>
          <cell r="V379">
            <v>0</v>
          </cell>
          <cell r="W379">
            <v>0</v>
          </cell>
          <cell r="X379">
            <v>6770</v>
          </cell>
          <cell r="Y379">
            <v>7070.5</v>
          </cell>
          <cell r="Z379">
            <v>7070.5</v>
          </cell>
          <cell r="AA379">
            <v>7070.5</v>
          </cell>
        </row>
        <row r="380">
          <cell r="H380" t="str">
            <v>Travel and Transportation</v>
          </cell>
          <cell r="L380">
            <v>315</v>
          </cell>
          <cell r="M380">
            <v>1260</v>
          </cell>
          <cell r="R380">
            <v>0</v>
          </cell>
          <cell r="T380">
            <v>0</v>
          </cell>
          <cell r="U380">
            <v>0</v>
          </cell>
          <cell r="V380">
            <v>0</v>
          </cell>
          <cell r="W380">
            <v>0</v>
          </cell>
          <cell r="X380">
            <v>315</v>
          </cell>
          <cell r="Y380">
            <v>315</v>
          </cell>
          <cell r="Z380">
            <v>315</v>
          </cell>
          <cell r="AA380">
            <v>315</v>
          </cell>
        </row>
        <row r="381">
          <cell r="H381" t="str">
            <v>Other Running Costs</v>
          </cell>
          <cell r="L381">
            <v>4069</v>
          </cell>
          <cell r="M381">
            <v>7063</v>
          </cell>
          <cell r="R381">
            <v>0</v>
          </cell>
          <cell r="T381">
            <v>0</v>
          </cell>
          <cell r="U381">
            <v>0</v>
          </cell>
          <cell r="V381">
            <v>0</v>
          </cell>
          <cell r="W381">
            <v>0</v>
          </cell>
          <cell r="X381">
            <v>4069</v>
          </cell>
          <cell r="Y381">
            <v>1765.75</v>
          </cell>
          <cell r="Z381">
            <v>1765.75</v>
          </cell>
          <cell r="AA381">
            <v>1765.75</v>
          </cell>
        </row>
        <row r="382">
          <cell r="H382" t="str">
            <v>Equipment, furniture and supplies for clinics</v>
          </cell>
          <cell r="L382">
            <v>13940</v>
          </cell>
          <cell r="M382">
            <v>1970</v>
          </cell>
          <cell r="R382">
            <v>0</v>
          </cell>
          <cell r="T382">
            <v>0</v>
          </cell>
          <cell r="U382">
            <v>0</v>
          </cell>
          <cell r="V382">
            <v>0</v>
          </cell>
          <cell r="W382">
            <v>0</v>
          </cell>
          <cell r="X382">
            <v>13940</v>
          </cell>
          <cell r="Y382">
            <v>492.5</v>
          </cell>
          <cell r="Z382">
            <v>492.5</v>
          </cell>
          <cell r="AA382">
            <v>492.5</v>
          </cell>
        </row>
        <row r="384">
          <cell r="H384" t="str">
            <v>Subtotal for Activity 4.3</v>
          </cell>
          <cell r="L384">
            <v>25094</v>
          </cell>
          <cell r="M384">
            <v>38575</v>
          </cell>
          <cell r="Q384">
            <v>0</v>
          </cell>
          <cell r="R384">
            <v>0</v>
          </cell>
          <cell r="S384">
            <v>63669</v>
          </cell>
          <cell r="T384">
            <v>0</v>
          </cell>
          <cell r="U384">
            <v>0</v>
          </cell>
          <cell r="V384">
            <v>0</v>
          </cell>
          <cell r="W384">
            <v>0</v>
          </cell>
          <cell r="X384">
            <v>25094</v>
          </cell>
          <cell r="Y384">
            <v>9643.75</v>
          </cell>
          <cell r="Z384">
            <v>9643.75</v>
          </cell>
          <cell r="AA384">
            <v>9643.75</v>
          </cell>
        </row>
        <row r="386">
          <cell r="G386" t="str">
            <v>Activity 4.4</v>
          </cell>
          <cell r="H386" t="str">
            <v>Implement the BPHS at BHC #02: Shekei</v>
          </cell>
          <cell r="I386" t="str">
            <v>AKDN</v>
          </cell>
          <cell r="K386" t="str">
            <v>Feb 1, 2007 - April 30, 2008</v>
          </cell>
        </row>
        <row r="387">
          <cell r="H387" t="str">
            <v>Salaries and Wages</v>
          </cell>
          <cell r="L387">
            <v>6927</v>
          </cell>
          <cell r="M387">
            <v>28944</v>
          </cell>
          <cell r="T387">
            <v>0</v>
          </cell>
          <cell r="U387">
            <v>0</v>
          </cell>
          <cell r="V387">
            <v>0</v>
          </cell>
          <cell r="W387">
            <v>0</v>
          </cell>
          <cell r="X387">
            <v>6927</v>
          </cell>
          <cell r="Y387">
            <v>7236</v>
          </cell>
          <cell r="Z387">
            <v>7236</v>
          </cell>
          <cell r="AA387">
            <v>7236</v>
          </cell>
        </row>
        <row r="388">
          <cell r="H388" t="str">
            <v>Travel and Transportation</v>
          </cell>
          <cell r="L388">
            <v>315</v>
          </cell>
          <cell r="M388">
            <v>1260</v>
          </cell>
          <cell r="T388">
            <v>0</v>
          </cell>
          <cell r="U388">
            <v>0</v>
          </cell>
          <cell r="V388">
            <v>0</v>
          </cell>
          <cell r="W388">
            <v>0</v>
          </cell>
          <cell r="X388">
            <v>315</v>
          </cell>
          <cell r="Y388">
            <v>315</v>
          </cell>
          <cell r="Z388">
            <v>315</v>
          </cell>
          <cell r="AA388">
            <v>315</v>
          </cell>
        </row>
        <row r="389">
          <cell r="H389" t="str">
            <v>Other Running Costs</v>
          </cell>
          <cell r="L389">
            <v>4319</v>
          </cell>
          <cell r="M389">
            <v>7063</v>
          </cell>
          <cell r="T389">
            <v>0</v>
          </cell>
          <cell r="U389">
            <v>0</v>
          </cell>
          <cell r="V389">
            <v>0</v>
          </cell>
          <cell r="W389">
            <v>0</v>
          </cell>
          <cell r="X389">
            <v>4319</v>
          </cell>
          <cell r="Y389">
            <v>1765.75</v>
          </cell>
          <cell r="Z389">
            <v>1765.75</v>
          </cell>
          <cell r="AA389">
            <v>1765.75</v>
          </cell>
        </row>
        <row r="390">
          <cell r="H390" t="str">
            <v>Equipment, furniture and supplies for clinics</v>
          </cell>
          <cell r="L390">
            <v>13940</v>
          </cell>
          <cell r="M390">
            <v>1970</v>
          </cell>
          <cell r="T390">
            <v>0</v>
          </cell>
          <cell r="U390">
            <v>0</v>
          </cell>
          <cell r="V390">
            <v>0</v>
          </cell>
          <cell r="W390">
            <v>0</v>
          </cell>
          <cell r="X390">
            <v>13940</v>
          </cell>
          <cell r="Y390">
            <v>492.5</v>
          </cell>
          <cell r="Z390">
            <v>492.5</v>
          </cell>
          <cell r="AA390">
            <v>492.5</v>
          </cell>
        </row>
        <row r="392">
          <cell r="H392" t="str">
            <v>Subtotal for Activity 4.4</v>
          </cell>
          <cell r="L392">
            <v>25501</v>
          </cell>
          <cell r="M392">
            <v>39237</v>
          </cell>
          <cell r="Q392">
            <v>0</v>
          </cell>
          <cell r="R392">
            <v>0</v>
          </cell>
          <cell r="S392">
            <v>64738</v>
          </cell>
          <cell r="T392">
            <v>0</v>
          </cell>
          <cell r="U392">
            <v>0</v>
          </cell>
          <cell r="V392">
            <v>0</v>
          </cell>
          <cell r="W392">
            <v>0</v>
          </cell>
          <cell r="X392">
            <v>25501</v>
          </cell>
          <cell r="Y392">
            <v>9809.25</v>
          </cell>
          <cell r="Z392">
            <v>9809.25</v>
          </cell>
          <cell r="AA392">
            <v>9809.25</v>
          </cell>
        </row>
        <row r="394">
          <cell r="G394" t="str">
            <v>Activity 4.5</v>
          </cell>
          <cell r="H394" t="str">
            <v>Implement the BPHS at BHC #03: Mai Mai</v>
          </cell>
          <cell r="I394" t="str">
            <v>AKDN</v>
          </cell>
          <cell r="K394" t="str">
            <v>Feb 1, 2007 - April 30, 2008</v>
          </cell>
        </row>
        <row r="395">
          <cell r="H395" t="str">
            <v>Salaries and Wages</v>
          </cell>
          <cell r="L395">
            <v>6770</v>
          </cell>
          <cell r="M395">
            <v>28283</v>
          </cell>
          <cell r="T395">
            <v>0</v>
          </cell>
          <cell r="U395">
            <v>0</v>
          </cell>
          <cell r="V395">
            <v>0</v>
          </cell>
          <cell r="W395">
            <v>0</v>
          </cell>
          <cell r="X395">
            <v>6770</v>
          </cell>
          <cell r="Y395">
            <v>7070.75</v>
          </cell>
          <cell r="Z395">
            <v>7070.75</v>
          </cell>
          <cell r="AA395">
            <v>7070.75</v>
          </cell>
        </row>
        <row r="396">
          <cell r="H396" t="str">
            <v>Travel and Transportation</v>
          </cell>
          <cell r="L396">
            <v>615</v>
          </cell>
          <cell r="M396">
            <v>2940</v>
          </cell>
          <cell r="T396">
            <v>0</v>
          </cell>
          <cell r="U396">
            <v>0</v>
          </cell>
          <cell r="V396">
            <v>0</v>
          </cell>
          <cell r="W396">
            <v>0</v>
          </cell>
          <cell r="X396">
            <v>615</v>
          </cell>
          <cell r="Y396">
            <v>735</v>
          </cell>
          <cell r="Z396">
            <v>735</v>
          </cell>
          <cell r="AA396">
            <v>735</v>
          </cell>
        </row>
        <row r="397">
          <cell r="H397" t="str">
            <v>Other Running Costs</v>
          </cell>
          <cell r="L397">
            <v>5743</v>
          </cell>
          <cell r="M397">
            <v>8136</v>
          </cell>
          <cell r="T397">
            <v>0</v>
          </cell>
          <cell r="U397">
            <v>0</v>
          </cell>
          <cell r="V397">
            <v>0</v>
          </cell>
          <cell r="W397">
            <v>0</v>
          </cell>
          <cell r="X397">
            <v>5743</v>
          </cell>
          <cell r="Y397">
            <v>2034</v>
          </cell>
          <cell r="Z397">
            <v>2034</v>
          </cell>
          <cell r="AA397">
            <v>2034</v>
          </cell>
        </row>
        <row r="398">
          <cell r="H398" t="str">
            <v>Equipment, furniture and supplies for clinics</v>
          </cell>
          <cell r="L398">
            <v>5230</v>
          </cell>
          <cell r="M398">
            <v>2890</v>
          </cell>
          <cell r="T398">
            <v>0</v>
          </cell>
          <cell r="U398">
            <v>0</v>
          </cell>
          <cell r="V398">
            <v>0</v>
          </cell>
          <cell r="W398">
            <v>0</v>
          </cell>
          <cell r="X398">
            <v>5230</v>
          </cell>
          <cell r="Y398">
            <v>722.5</v>
          </cell>
          <cell r="Z398">
            <v>722.5</v>
          </cell>
          <cell r="AA398">
            <v>722.5</v>
          </cell>
        </row>
        <row r="400">
          <cell r="H400" t="str">
            <v>Subtotal for Activity 4.5</v>
          </cell>
          <cell r="L400">
            <v>18358</v>
          </cell>
          <cell r="M400">
            <v>42249</v>
          </cell>
          <cell r="Q400">
            <v>0</v>
          </cell>
          <cell r="R400">
            <v>0</v>
          </cell>
          <cell r="S400">
            <v>60607</v>
          </cell>
          <cell r="T400">
            <v>0</v>
          </cell>
          <cell r="U400">
            <v>0</v>
          </cell>
          <cell r="V400">
            <v>0</v>
          </cell>
          <cell r="W400">
            <v>0</v>
          </cell>
          <cell r="X400">
            <v>18358</v>
          </cell>
          <cell r="Y400">
            <v>10562.25</v>
          </cell>
          <cell r="Z400">
            <v>10562.25</v>
          </cell>
          <cell r="AA400">
            <v>10562.25</v>
          </cell>
        </row>
        <row r="402">
          <cell r="G402" t="str">
            <v>Activity 4.6</v>
          </cell>
          <cell r="H402" t="str">
            <v>Implement the BPHS at BHC #04: Koofab</v>
          </cell>
          <cell r="I402" t="str">
            <v>AKDN</v>
          </cell>
          <cell r="K402" t="str">
            <v>Feb 1, 2007 - April 30, 2008</v>
          </cell>
        </row>
        <row r="403">
          <cell r="H403" t="str">
            <v>Salaries and Wages</v>
          </cell>
          <cell r="L403">
            <v>6770</v>
          </cell>
          <cell r="M403">
            <v>28286</v>
          </cell>
          <cell r="T403">
            <v>0</v>
          </cell>
          <cell r="U403">
            <v>0</v>
          </cell>
          <cell r="V403">
            <v>0</v>
          </cell>
          <cell r="W403">
            <v>0</v>
          </cell>
          <cell r="X403">
            <v>6770</v>
          </cell>
          <cell r="Y403">
            <v>7071.5</v>
          </cell>
          <cell r="Z403">
            <v>7071.5</v>
          </cell>
          <cell r="AA403">
            <v>7071.5</v>
          </cell>
        </row>
        <row r="404">
          <cell r="H404" t="str">
            <v>Travel and Transportation</v>
          </cell>
          <cell r="L404">
            <v>870</v>
          </cell>
          <cell r="M404">
            <v>3960</v>
          </cell>
          <cell r="T404">
            <v>0</v>
          </cell>
          <cell r="U404">
            <v>0</v>
          </cell>
          <cell r="V404">
            <v>0</v>
          </cell>
          <cell r="W404">
            <v>0</v>
          </cell>
          <cell r="X404">
            <v>870</v>
          </cell>
          <cell r="Y404">
            <v>990</v>
          </cell>
          <cell r="Z404">
            <v>990</v>
          </cell>
          <cell r="AA404">
            <v>990</v>
          </cell>
        </row>
        <row r="405">
          <cell r="H405" t="str">
            <v>Other Running Costs</v>
          </cell>
          <cell r="L405">
            <v>6499</v>
          </cell>
          <cell r="M405">
            <v>8892</v>
          </cell>
          <cell r="T405">
            <v>0</v>
          </cell>
          <cell r="U405">
            <v>0</v>
          </cell>
          <cell r="V405">
            <v>0</v>
          </cell>
          <cell r="W405">
            <v>0</v>
          </cell>
          <cell r="X405">
            <v>6499</v>
          </cell>
          <cell r="Y405">
            <v>2223</v>
          </cell>
          <cell r="Z405">
            <v>2223</v>
          </cell>
          <cell r="AA405">
            <v>2223</v>
          </cell>
        </row>
        <row r="406">
          <cell r="H406" t="str">
            <v>Equipment, furniture and supplies for clinics</v>
          </cell>
          <cell r="L406">
            <v>4930</v>
          </cell>
          <cell r="M406">
            <v>3490</v>
          </cell>
          <cell r="T406">
            <v>0</v>
          </cell>
          <cell r="U406">
            <v>0</v>
          </cell>
          <cell r="V406">
            <v>0</v>
          </cell>
          <cell r="W406">
            <v>0</v>
          </cell>
          <cell r="X406">
            <v>4930</v>
          </cell>
          <cell r="Y406">
            <v>872.5</v>
          </cell>
          <cell r="Z406">
            <v>872.5</v>
          </cell>
          <cell r="AA406">
            <v>872.5</v>
          </cell>
        </row>
        <row r="408">
          <cell r="H408" t="str">
            <v>Subtotal for Activity 4.6</v>
          </cell>
          <cell r="L408">
            <v>19069</v>
          </cell>
          <cell r="M408">
            <v>44628</v>
          </cell>
          <cell r="Q408">
            <v>0</v>
          </cell>
          <cell r="R408">
            <v>0</v>
          </cell>
          <cell r="S408">
            <v>63697</v>
          </cell>
          <cell r="T408">
            <v>0</v>
          </cell>
          <cell r="U408">
            <v>0</v>
          </cell>
          <cell r="V408">
            <v>0</v>
          </cell>
          <cell r="W408">
            <v>0</v>
          </cell>
          <cell r="X408">
            <v>19069</v>
          </cell>
          <cell r="Y408">
            <v>11157</v>
          </cell>
          <cell r="Z408">
            <v>11157</v>
          </cell>
          <cell r="AA408">
            <v>11157</v>
          </cell>
        </row>
        <row r="410">
          <cell r="G410" t="str">
            <v>Activity 4.7</v>
          </cell>
          <cell r="H410" t="str">
            <v>Implement the BPHS at BHC #05: Roshan</v>
          </cell>
          <cell r="I410" t="str">
            <v>AKDN</v>
          </cell>
          <cell r="K410" t="str">
            <v>Feb 1, 2007 - April 30, 2008</v>
          </cell>
        </row>
        <row r="411">
          <cell r="H411" t="str">
            <v>Salaries and Wages</v>
          </cell>
          <cell r="L411">
            <v>6770</v>
          </cell>
          <cell r="M411">
            <v>28286</v>
          </cell>
          <cell r="T411">
            <v>0</v>
          </cell>
          <cell r="U411">
            <v>0</v>
          </cell>
          <cell r="V411">
            <v>0</v>
          </cell>
          <cell r="W411">
            <v>0</v>
          </cell>
          <cell r="X411">
            <v>6770</v>
          </cell>
          <cell r="Y411">
            <v>7071.5</v>
          </cell>
          <cell r="Z411">
            <v>7071.5</v>
          </cell>
          <cell r="AA411">
            <v>7071.5</v>
          </cell>
        </row>
        <row r="412">
          <cell r="H412" t="str">
            <v>Travel and Transportation</v>
          </cell>
          <cell r="L412">
            <v>450</v>
          </cell>
          <cell r="M412">
            <v>2280</v>
          </cell>
          <cell r="T412">
            <v>0</v>
          </cell>
          <cell r="U412">
            <v>0</v>
          </cell>
          <cell r="V412">
            <v>0</v>
          </cell>
          <cell r="W412">
            <v>0</v>
          </cell>
          <cell r="X412">
            <v>450</v>
          </cell>
          <cell r="Y412">
            <v>570</v>
          </cell>
          <cell r="Z412">
            <v>570</v>
          </cell>
          <cell r="AA412">
            <v>570</v>
          </cell>
        </row>
        <row r="413">
          <cell r="H413" t="str">
            <v>Other Running Costs</v>
          </cell>
          <cell r="L413">
            <v>4607</v>
          </cell>
          <cell r="M413">
            <v>6211</v>
          </cell>
          <cell r="T413">
            <v>0</v>
          </cell>
          <cell r="U413">
            <v>0</v>
          </cell>
          <cell r="V413">
            <v>0</v>
          </cell>
          <cell r="W413">
            <v>0</v>
          </cell>
          <cell r="X413">
            <v>4607</v>
          </cell>
          <cell r="Y413">
            <v>1552.75</v>
          </cell>
          <cell r="Z413">
            <v>1552.75</v>
          </cell>
          <cell r="AA413">
            <v>1552.75</v>
          </cell>
        </row>
        <row r="414">
          <cell r="H414" t="str">
            <v>Equipment, furniture and supplies for clinics</v>
          </cell>
          <cell r="L414">
            <v>3620</v>
          </cell>
          <cell r="M414">
            <v>2090</v>
          </cell>
          <cell r="T414">
            <v>0</v>
          </cell>
          <cell r="U414">
            <v>0</v>
          </cell>
          <cell r="V414">
            <v>0</v>
          </cell>
          <cell r="W414">
            <v>0</v>
          </cell>
          <cell r="X414">
            <v>3620</v>
          </cell>
          <cell r="Y414">
            <v>522.5</v>
          </cell>
          <cell r="Z414">
            <v>522.5</v>
          </cell>
          <cell r="AA414">
            <v>522.5</v>
          </cell>
        </row>
        <row r="416">
          <cell r="H416" t="str">
            <v>Subtotal for Activity 4.7</v>
          </cell>
          <cell r="L416">
            <v>15447</v>
          </cell>
          <cell r="M416">
            <v>38867</v>
          </cell>
          <cell r="Q416">
            <v>0</v>
          </cell>
          <cell r="R416">
            <v>0</v>
          </cell>
          <cell r="S416">
            <v>54314</v>
          </cell>
          <cell r="T416">
            <v>0</v>
          </cell>
          <cell r="U416">
            <v>0</v>
          </cell>
          <cell r="V416">
            <v>0</v>
          </cell>
          <cell r="W416">
            <v>0</v>
          </cell>
          <cell r="X416">
            <v>15447</v>
          </cell>
          <cell r="Y416">
            <v>9716.75</v>
          </cell>
          <cell r="Z416">
            <v>9716.75</v>
          </cell>
          <cell r="AA416">
            <v>9716.75</v>
          </cell>
        </row>
        <row r="418">
          <cell r="G418" t="str">
            <v>Activity 4.8</v>
          </cell>
          <cell r="H418" t="str">
            <v>Implement the BPHS at BHC #06: Shewan</v>
          </cell>
          <cell r="I418" t="str">
            <v>AKDN</v>
          </cell>
          <cell r="K418" t="str">
            <v>Feb 1, 2007 - April 30, 2008</v>
          </cell>
        </row>
        <row r="419">
          <cell r="H419" t="str">
            <v>Salaries and Wages</v>
          </cell>
          <cell r="L419">
            <v>6770</v>
          </cell>
          <cell r="M419">
            <v>28286</v>
          </cell>
          <cell r="T419">
            <v>0</v>
          </cell>
          <cell r="U419">
            <v>0</v>
          </cell>
          <cell r="V419">
            <v>0</v>
          </cell>
          <cell r="W419">
            <v>0</v>
          </cell>
          <cell r="X419">
            <v>6770</v>
          </cell>
          <cell r="Y419">
            <v>7071.5</v>
          </cell>
          <cell r="Z419">
            <v>7071.5</v>
          </cell>
          <cell r="AA419">
            <v>7071.5</v>
          </cell>
        </row>
        <row r="420">
          <cell r="H420" t="str">
            <v>Travel and Transportation</v>
          </cell>
          <cell r="L420">
            <v>450</v>
          </cell>
          <cell r="M420">
            <v>2280</v>
          </cell>
          <cell r="T420">
            <v>0</v>
          </cell>
          <cell r="U420">
            <v>0</v>
          </cell>
          <cell r="V420">
            <v>0</v>
          </cell>
          <cell r="W420">
            <v>0</v>
          </cell>
          <cell r="X420">
            <v>450</v>
          </cell>
          <cell r="Y420">
            <v>570</v>
          </cell>
          <cell r="Z420">
            <v>570</v>
          </cell>
          <cell r="AA420">
            <v>570</v>
          </cell>
        </row>
        <row r="421">
          <cell r="H421" t="str">
            <v>Other Running Costs</v>
          </cell>
          <cell r="L421">
            <v>4877</v>
          </cell>
          <cell r="M421">
            <v>8977</v>
          </cell>
          <cell r="T421">
            <v>0</v>
          </cell>
          <cell r="U421">
            <v>0</v>
          </cell>
          <cell r="V421">
            <v>0</v>
          </cell>
          <cell r="W421">
            <v>0</v>
          </cell>
          <cell r="X421">
            <v>4877</v>
          </cell>
          <cell r="Y421">
            <v>2244.25</v>
          </cell>
          <cell r="Z421">
            <v>2244.25</v>
          </cell>
          <cell r="AA421">
            <v>2244.25</v>
          </cell>
        </row>
        <row r="422">
          <cell r="H422" t="str">
            <v>Equipment, furniture and supplies for clinics</v>
          </cell>
          <cell r="L422">
            <v>3730</v>
          </cell>
          <cell r="M422">
            <v>2180</v>
          </cell>
          <cell r="T422">
            <v>0</v>
          </cell>
          <cell r="U422">
            <v>0</v>
          </cell>
          <cell r="V422">
            <v>0</v>
          </cell>
          <cell r="W422">
            <v>0</v>
          </cell>
          <cell r="X422">
            <v>3730</v>
          </cell>
          <cell r="Y422">
            <v>545</v>
          </cell>
          <cell r="Z422">
            <v>545</v>
          </cell>
          <cell r="AA422">
            <v>545</v>
          </cell>
        </row>
        <row r="424">
          <cell r="H424" t="str">
            <v>Subtotal for Activity 4.8</v>
          </cell>
          <cell r="L424">
            <v>15827</v>
          </cell>
          <cell r="M424">
            <v>41723</v>
          </cell>
          <cell r="Q424">
            <v>0</v>
          </cell>
          <cell r="R424">
            <v>0</v>
          </cell>
          <cell r="S424">
            <v>57550</v>
          </cell>
          <cell r="T424">
            <v>0</v>
          </cell>
          <cell r="U424">
            <v>0</v>
          </cell>
          <cell r="V424">
            <v>0</v>
          </cell>
          <cell r="W424">
            <v>0</v>
          </cell>
          <cell r="X424">
            <v>15827</v>
          </cell>
          <cell r="Y424">
            <v>10430.75</v>
          </cell>
          <cell r="Z424">
            <v>10430.75</v>
          </cell>
          <cell r="AA424">
            <v>10430.75</v>
          </cell>
        </row>
        <row r="426">
          <cell r="G426" t="str">
            <v>Activity 4.9</v>
          </cell>
          <cell r="H426" t="str">
            <v>Implement the BPHS at CHC #01: Nusai</v>
          </cell>
          <cell r="I426" t="str">
            <v>AKDN</v>
          </cell>
          <cell r="K426" t="str">
            <v>Feb 1, 2007 - April 30, 2008</v>
          </cell>
        </row>
        <row r="427">
          <cell r="H427" t="str">
            <v>Salaries and Wages</v>
          </cell>
          <cell r="L427">
            <v>23759</v>
          </cell>
          <cell r="M427">
            <v>99406</v>
          </cell>
          <cell r="T427">
            <v>0</v>
          </cell>
          <cell r="U427">
            <v>0</v>
          </cell>
          <cell r="V427">
            <v>0</v>
          </cell>
          <cell r="W427">
            <v>0</v>
          </cell>
          <cell r="X427">
            <v>23759</v>
          </cell>
          <cell r="Y427">
            <v>24851.5</v>
          </cell>
          <cell r="Z427">
            <v>24851.5</v>
          </cell>
          <cell r="AA427">
            <v>24851.5</v>
          </cell>
        </row>
        <row r="428">
          <cell r="H428" t="str">
            <v>Travel and Transportation</v>
          </cell>
          <cell r="L428">
            <v>900</v>
          </cell>
          <cell r="M428">
            <v>4660</v>
          </cell>
          <cell r="T428">
            <v>0</v>
          </cell>
          <cell r="U428">
            <v>0</v>
          </cell>
          <cell r="V428">
            <v>0</v>
          </cell>
          <cell r="W428">
            <v>0</v>
          </cell>
          <cell r="X428">
            <v>900</v>
          </cell>
          <cell r="Y428">
            <v>1165</v>
          </cell>
          <cell r="Z428">
            <v>1165</v>
          </cell>
          <cell r="AA428">
            <v>1165</v>
          </cell>
        </row>
        <row r="429">
          <cell r="H429" t="str">
            <v>Other Running Costs</v>
          </cell>
          <cell r="L429">
            <v>12477</v>
          </cell>
          <cell r="M429">
            <v>22376</v>
          </cell>
          <cell r="T429">
            <v>0</v>
          </cell>
          <cell r="U429">
            <v>0</v>
          </cell>
          <cell r="V429">
            <v>0</v>
          </cell>
          <cell r="W429">
            <v>0</v>
          </cell>
          <cell r="X429">
            <v>12477</v>
          </cell>
          <cell r="Y429">
            <v>5594</v>
          </cell>
          <cell r="Z429">
            <v>5594</v>
          </cell>
          <cell r="AA429">
            <v>5594</v>
          </cell>
        </row>
        <row r="430">
          <cell r="H430" t="str">
            <v>Equipment, furniture and supplies for clinics</v>
          </cell>
          <cell r="L430">
            <v>14984</v>
          </cell>
          <cell r="M430">
            <v>4660</v>
          </cell>
          <cell r="T430">
            <v>0</v>
          </cell>
          <cell r="U430">
            <v>0</v>
          </cell>
          <cell r="V430">
            <v>0</v>
          </cell>
          <cell r="W430">
            <v>0</v>
          </cell>
          <cell r="X430">
            <v>14984</v>
          </cell>
          <cell r="Y430">
            <v>1165</v>
          </cell>
          <cell r="Z430">
            <v>1165</v>
          </cell>
          <cell r="AA430">
            <v>1165</v>
          </cell>
        </row>
        <row r="432">
          <cell r="H432" t="str">
            <v>Subtotal for Activity 4.9</v>
          </cell>
          <cell r="L432">
            <v>52120</v>
          </cell>
          <cell r="M432">
            <v>131102</v>
          </cell>
          <cell r="Q432">
            <v>0</v>
          </cell>
          <cell r="R432">
            <v>0</v>
          </cell>
          <cell r="S432">
            <v>183222</v>
          </cell>
          <cell r="T432">
            <v>0</v>
          </cell>
          <cell r="U432">
            <v>0</v>
          </cell>
          <cell r="V432">
            <v>0</v>
          </cell>
          <cell r="W432">
            <v>0</v>
          </cell>
          <cell r="X432">
            <v>52120</v>
          </cell>
          <cell r="Y432">
            <v>32775.5</v>
          </cell>
          <cell r="Z432">
            <v>32775.5</v>
          </cell>
          <cell r="AA432">
            <v>32775.5</v>
          </cell>
        </row>
        <row r="434">
          <cell r="G434" t="str">
            <v>Activity 4.10</v>
          </cell>
          <cell r="H434" t="str">
            <v>Implement the BPHS at CHC #02: Bashor</v>
          </cell>
          <cell r="I434" t="str">
            <v>AKDN</v>
          </cell>
          <cell r="K434" t="str">
            <v>Feb 1, 2007 - April 30, 2008</v>
          </cell>
        </row>
        <row r="435">
          <cell r="H435" t="str">
            <v>Salaries and Wages</v>
          </cell>
          <cell r="L435">
            <v>23641</v>
          </cell>
          <cell r="M435">
            <v>98836</v>
          </cell>
          <cell r="T435">
            <v>0</v>
          </cell>
          <cell r="U435">
            <v>0</v>
          </cell>
          <cell r="V435">
            <v>0</v>
          </cell>
          <cell r="W435">
            <v>0</v>
          </cell>
          <cell r="X435">
            <v>23641</v>
          </cell>
          <cell r="Y435">
            <v>24709</v>
          </cell>
          <cell r="Z435">
            <v>24709</v>
          </cell>
          <cell r="AA435">
            <v>24709</v>
          </cell>
        </row>
        <row r="436">
          <cell r="H436" t="str">
            <v>Travel and Transportation</v>
          </cell>
          <cell r="J436">
            <v>0</v>
          </cell>
          <cell r="L436">
            <v>720</v>
          </cell>
          <cell r="M436">
            <v>3840</v>
          </cell>
          <cell r="T436">
            <v>0</v>
          </cell>
          <cell r="U436">
            <v>0</v>
          </cell>
          <cell r="V436">
            <v>0</v>
          </cell>
          <cell r="W436">
            <v>0</v>
          </cell>
          <cell r="X436">
            <v>720</v>
          </cell>
          <cell r="Y436">
            <v>960</v>
          </cell>
          <cell r="Z436">
            <v>960</v>
          </cell>
          <cell r="AA436">
            <v>960</v>
          </cell>
        </row>
        <row r="437">
          <cell r="H437" t="str">
            <v>Other Running Costs</v>
          </cell>
          <cell r="L437">
            <v>12666</v>
          </cell>
          <cell r="M437">
            <v>22691</v>
          </cell>
          <cell r="T437">
            <v>0</v>
          </cell>
          <cell r="U437">
            <v>0</v>
          </cell>
          <cell r="V437">
            <v>0</v>
          </cell>
          <cell r="W437">
            <v>0</v>
          </cell>
          <cell r="X437">
            <v>12666</v>
          </cell>
          <cell r="Y437">
            <v>5672.75</v>
          </cell>
          <cell r="Z437">
            <v>5672.75</v>
          </cell>
          <cell r="AA437">
            <v>5672.75</v>
          </cell>
        </row>
        <row r="438">
          <cell r="H438" t="str">
            <v>Equipment, furniture and supplies for clinics</v>
          </cell>
          <cell r="L438">
            <v>10870</v>
          </cell>
          <cell r="M438">
            <v>4780</v>
          </cell>
          <cell r="T438">
            <v>0</v>
          </cell>
          <cell r="U438">
            <v>0</v>
          </cell>
          <cell r="V438">
            <v>0</v>
          </cell>
          <cell r="W438">
            <v>0</v>
          </cell>
          <cell r="X438">
            <v>10870</v>
          </cell>
          <cell r="Y438">
            <v>1195</v>
          </cell>
          <cell r="Z438">
            <v>1195</v>
          </cell>
          <cell r="AA438">
            <v>1195</v>
          </cell>
        </row>
        <row r="440">
          <cell r="H440" t="str">
            <v>Subtotal for Activity 4.10</v>
          </cell>
          <cell r="L440">
            <v>47897</v>
          </cell>
          <cell r="M440">
            <v>130147</v>
          </cell>
          <cell r="Q440">
            <v>0</v>
          </cell>
          <cell r="R440">
            <v>0</v>
          </cell>
          <cell r="S440">
            <v>178044</v>
          </cell>
          <cell r="T440">
            <v>0</v>
          </cell>
          <cell r="U440">
            <v>0</v>
          </cell>
          <cell r="V440">
            <v>0</v>
          </cell>
          <cell r="W440">
            <v>0</v>
          </cell>
          <cell r="X440">
            <v>47897</v>
          </cell>
          <cell r="Y440">
            <v>32536.75</v>
          </cell>
          <cell r="Z440">
            <v>32536.75</v>
          </cell>
          <cell r="AA440">
            <v>32536.75</v>
          </cell>
        </row>
        <row r="442">
          <cell r="L442">
            <v>275975</v>
          </cell>
          <cell r="M442">
            <v>698942</v>
          </cell>
          <cell r="N442" t="str">
            <v>DONE</v>
          </cell>
          <cell r="P442" t="str">
            <v>No Q1</v>
          </cell>
          <cell r="R442">
            <v>0</v>
          </cell>
          <cell r="S442">
            <v>974917</v>
          </cell>
          <cell r="T442">
            <v>0</v>
          </cell>
          <cell r="U442">
            <v>0</v>
          </cell>
          <cell r="V442">
            <v>17307</v>
          </cell>
          <cell r="W442">
            <v>17307</v>
          </cell>
          <cell r="X442">
            <v>241361</v>
          </cell>
          <cell r="Y442">
            <v>174735.5</v>
          </cell>
          <cell r="Z442">
            <v>174735.5</v>
          </cell>
          <cell r="AA442">
            <v>174735.5</v>
          </cell>
        </row>
        <row r="445">
          <cell r="I445" t="str">
            <v>BDF</v>
          </cell>
        </row>
        <row r="446">
          <cell r="G446" t="str">
            <v>Activity 5.1</v>
          </cell>
          <cell r="H446" t="str">
            <v>Management costs for implementing the BPHS in Baghlan Cluster 1</v>
          </cell>
          <cell r="I446" t="str">
            <v>BDF</v>
          </cell>
          <cell r="K446" t="str">
            <v>May 1, 2006 - April 30, 2008</v>
          </cell>
        </row>
        <row r="447">
          <cell r="H447" t="str">
            <v>Salaries and Wages</v>
          </cell>
          <cell r="L447">
            <v>175505</v>
          </cell>
          <cell r="M447">
            <v>175505</v>
          </cell>
          <cell r="N447">
            <v>141903</v>
          </cell>
          <cell r="O447">
            <v>98027</v>
          </cell>
          <cell r="R447">
            <v>43876</v>
          </cell>
          <cell r="T447">
            <v>43876</v>
          </cell>
          <cell r="U447">
            <v>43876</v>
          </cell>
          <cell r="V447">
            <v>43876.333333333336</v>
          </cell>
          <cell r="W447">
            <v>43876.333333333336</v>
          </cell>
          <cell r="X447">
            <v>43876.333333333336</v>
          </cell>
          <cell r="Y447">
            <v>43876.25</v>
          </cell>
          <cell r="Z447">
            <v>43876.25</v>
          </cell>
          <cell r="AA447">
            <v>43876.25</v>
          </cell>
        </row>
        <row r="448">
          <cell r="H448" t="str">
            <v>Consultants</v>
          </cell>
          <cell r="R448">
            <v>0</v>
          </cell>
          <cell r="T448">
            <v>0</v>
          </cell>
          <cell r="U448">
            <v>0</v>
          </cell>
          <cell r="V448">
            <v>0</v>
          </cell>
          <cell r="W448">
            <v>0</v>
          </cell>
          <cell r="X448">
            <v>0</v>
          </cell>
          <cell r="Y448">
            <v>0</v>
          </cell>
          <cell r="Z448">
            <v>0</v>
          </cell>
          <cell r="AA448">
            <v>0</v>
          </cell>
        </row>
        <row r="449">
          <cell r="H449" t="str">
            <v>Travel and Transportation</v>
          </cell>
          <cell r="L449">
            <v>11136</v>
          </cell>
          <cell r="M449">
            <v>10680</v>
          </cell>
          <cell r="N449">
            <v>12016</v>
          </cell>
          <cell r="O449">
            <v>9232</v>
          </cell>
          <cell r="R449">
            <v>2784</v>
          </cell>
          <cell r="T449">
            <v>2784</v>
          </cell>
          <cell r="U449">
            <v>2784</v>
          </cell>
          <cell r="V449">
            <v>2784</v>
          </cell>
          <cell r="W449">
            <v>2784</v>
          </cell>
          <cell r="X449">
            <v>2784</v>
          </cell>
          <cell r="Y449">
            <v>2670</v>
          </cell>
          <cell r="Z449">
            <v>2670</v>
          </cell>
          <cell r="AA449">
            <v>2670</v>
          </cell>
        </row>
        <row r="450">
          <cell r="H450" t="str">
            <v>Training/Workshops</v>
          </cell>
          <cell r="L450">
            <v>267000</v>
          </cell>
          <cell r="M450">
            <v>128920</v>
          </cell>
          <cell r="R450">
            <v>0</v>
          </cell>
          <cell r="T450">
            <v>0</v>
          </cell>
          <cell r="U450">
            <v>0</v>
          </cell>
          <cell r="V450">
            <v>89000</v>
          </cell>
          <cell r="W450">
            <v>89000</v>
          </cell>
          <cell r="X450">
            <v>89000</v>
          </cell>
          <cell r="Y450">
            <v>32230</v>
          </cell>
          <cell r="Z450">
            <v>32230</v>
          </cell>
          <cell r="AA450">
            <v>32230</v>
          </cell>
        </row>
        <row r="451">
          <cell r="H451" t="str">
            <v>Other Running Costs</v>
          </cell>
          <cell r="L451">
            <v>185114</v>
          </cell>
          <cell r="M451">
            <v>172376</v>
          </cell>
          <cell r="N451">
            <v>118820</v>
          </cell>
          <cell r="O451">
            <v>36376</v>
          </cell>
          <cell r="R451">
            <v>82444</v>
          </cell>
          <cell r="T451">
            <v>82444</v>
          </cell>
          <cell r="U451">
            <v>82444</v>
          </cell>
          <cell r="V451">
            <v>34223.333333333336</v>
          </cell>
          <cell r="W451">
            <v>34223.333333333336</v>
          </cell>
          <cell r="X451">
            <v>34223.333333333336</v>
          </cell>
          <cell r="Y451">
            <v>43094</v>
          </cell>
          <cell r="Z451">
            <v>43094</v>
          </cell>
          <cell r="AA451">
            <v>43094</v>
          </cell>
        </row>
        <row r="452">
          <cell r="H452" t="str">
            <v>Equipment, furniture and supplies for clinics</v>
          </cell>
          <cell r="N452">
            <v>7230</v>
          </cell>
          <cell r="O452">
            <v>7230</v>
          </cell>
          <cell r="R452">
            <v>0</v>
          </cell>
          <cell r="T452">
            <v>0</v>
          </cell>
          <cell r="U452">
            <v>0</v>
          </cell>
          <cell r="V452">
            <v>0</v>
          </cell>
          <cell r="W452">
            <v>0</v>
          </cell>
          <cell r="X452">
            <v>0</v>
          </cell>
          <cell r="Y452">
            <v>0</v>
          </cell>
          <cell r="Z452">
            <v>0</v>
          </cell>
          <cell r="AA452">
            <v>0</v>
          </cell>
        </row>
        <row r="453">
          <cell r="H453" t="str">
            <v>Equipment over $5000</v>
          </cell>
          <cell r="R453">
            <v>0</v>
          </cell>
          <cell r="T453">
            <v>0</v>
          </cell>
          <cell r="U453">
            <v>0</v>
          </cell>
          <cell r="V453">
            <v>0</v>
          </cell>
          <cell r="W453">
            <v>0</v>
          </cell>
          <cell r="X453">
            <v>0</v>
          </cell>
          <cell r="Y453">
            <v>0</v>
          </cell>
          <cell r="Z453">
            <v>0</v>
          </cell>
          <cell r="AA453">
            <v>0</v>
          </cell>
        </row>
        <row r="454">
          <cell r="H454" t="str">
            <v>Overhead/Indirect Cost</v>
          </cell>
          <cell r="R454">
            <v>0</v>
          </cell>
          <cell r="T454">
            <v>0</v>
          </cell>
          <cell r="U454">
            <v>0</v>
          </cell>
          <cell r="V454">
            <v>0</v>
          </cell>
          <cell r="W454">
            <v>0</v>
          </cell>
          <cell r="X454">
            <v>0</v>
          </cell>
          <cell r="Y454">
            <v>0</v>
          </cell>
          <cell r="Z454">
            <v>0</v>
          </cell>
          <cell r="AA454">
            <v>0</v>
          </cell>
        </row>
        <row r="456">
          <cell r="H456" t="str">
            <v>Subtotal for Activity 5.1</v>
          </cell>
          <cell r="L456">
            <v>638755</v>
          </cell>
          <cell r="M456">
            <v>487481</v>
          </cell>
          <cell r="N456">
            <v>279969</v>
          </cell>
          <cell r="O456">
            <v>150865</v>
          </cell>
          <cell r="P456">
            <v>279969</v>
          </cell>
          <cell r="Q456">
            <v>150865</v>
          </cell>
          <cell r="R456">
            <v>129104</v>
          </cell>
          <cell r="S456">
            <v>1126236</v>
          </cell>
          <cell r="T456">
            <v>129104</v>
          </cell>
          <cell r="U456">
            <v>129104</v>
          </cell>
          <cell r="V456">
            <v>169883.66666666669</v>
          </cell>
          <cell r="W456">
            <v>169883.66666666669</v>
          </cell>
          <cell r="X456">
            <v>169883.66666666669</v>
          </cell>
          <cell r="Y456">
            <v>121870.25</v>
          </cell>
          <cell r="Z456">
            <v>121870.25</v>
          </cell>
          <cell r="AA456">
            <v>121870.25</v>
          </cell>
        </row>
        <row r="458">
          <cell r="G458" t="str">
            <v>Activity 5.2</v>
          </cell>
          <cell r="H458" t="str">
            <v>Subgrantee Management costs for implementing the BPHS in Baghlan Cluster 1</v>
          </cell>
          <cell r="I458" t="str">
            <v>BDF</v>
          </cell>
          <cell r="J458" t="str">
            <v>ADC</v>
          </cell>
          <cell r="K458" t="str">
            <v>May 1, 2006 - April 30, 2008</v>
          </cell>
        </row>
        <row r="459">
          <cell r="H459" t="str">
            <v>Salaries and Wages</v>
          </cell>
          <cell r="L459">
            <v>29640</v>
          </cell>
          <cell r="M459">
            <v>29640</v>
          </cell>
          <cell r="N459">
            <v>7410</v>
          </cell>
          <cell r="R459">
            <v>7410</v>
          </cell>
          <cell r="T459">
            <v>7410</v>
          </cell>
          <cell r="U459">
            <v>7410</v>
          </cell>
          <cell r="V459">
            <v>7410</v>
          </cell>
          <cell r="W459">
            <v>7410</v>
          </cell>
          <cell r="X459">
            <v>7410</v>
          </cell>
          <cell r="Y459">
            <v>7410</v>
          </cell>
          <cell r="Z459">
            <v>7410</v>
          </cell>
          <cell r="AA459">
            <v>7410</v>
          </cell>
        </row>
        <row r="460">
          <cell r="H460" t="str">
            <v>Consultants</v>
          </cell>
          <cell r="R460">
            <v>0</v>
          </cell>
          <cell r="T460">
            <v>0</v>
          </cell>
          <cell r="U460">
            <v>0</v>
          </cell>
          <cell r="V460">
            <v>0</v>
          </cell>
          <cell r="W460">
            <v>0</v>
          </cell>
          <cell r="X460">
            <v>0</v>
          </cell>
          <cell r="Y460">
            <v>0</v>
          </cell>
          <cell r="Z460">
            <v>0</v>
          </cell>
          <cell r="AA460">
            <v>0</v>
          </cell>
        </row>
        <row r="461">
          <cell r="H461" t="str">
            <v>Travel and Transportation</v>
          </cell>
          <cell r="L461">
            <v>9160</v>
          </cell>
          <cell r="M461">
            <v>9160</v>
          </cell>
          <cell r="N461">
            <v>8935</v>
          </cell>
          <cell r="O461">
            <v>8860</v>
          </cell>
          <cell r="R461">
            <v>75</v>
          </cell>
          <cell r="T461">
            <v>75</v>
          </cell>
          <cell r="U461">
            <v>75</v>
          </cell>
          <cell r="V461">
            <v>3028.3333333333335</v>
          </cell>
          <cell r="W461">
            <v>3028.3333333333335</v>
          </cell>
          <cell r="X461">
            <v>3028.3333333333335</v>
          </cell>
          <cell r="Y461">
            <v>2290</v>
          </cell>
          <cell r="Z461">
            <v>2290</v>
          </cell>
          <cell r="AA461">
            <v>2290</v>
          </cell>
        </row>
        <row r="462">
          <cell r="H462" t="str">
            <v>Training/Workshops</v>
          </cell>
          <cell r="R462">
            <v>0</v>
          </cell>
          <cell r="T462">
            <v>0</v>
          </cell>
          <cell r="U462">
            <v>0</v>
          </cell>
          <cell r="V462">
            <v>0</v>
          </cell>
          <cell r="W462">
            <v>0</v>
          </cell>
          <cell r="X462">
            <v>0</v>
          </cell>
          <cell r="Y462">
            <v>0</v>
          </cell>
          <cell r="Z462">
            <v>0</v>
          </cell>
          <cell r="AA462">
            <v>0</v>
          </cell>
        </row>
        <row r="463">
          <cell r="H463" t="str">
            <v>Other Running Costs</v>
          </cell>
          <cell r="L463">
            <v>11500</v>
          </cell>
          <cell r="M463">
            <v>9600</v>
          </cell>
          <cell r="N463">
            <v>4300</v>
          </cell>
          <cell r="R463">
            <v>4300</v>
          </cell>
          <cell r="T463">
            <v>4300</v>
          </cell>
          <cell r="U463">
            <v>4300</v>
          </cell>
          <cell r="V463">
            <v>2400</v>
          </cell>
          <cell r="W463">
            <v>2400</v>
          </cell>
          <cell r="X463">
            <v>2400</v>
          </cell>
          <cell r="Y463">
            <v>2400</v>
          </cell>
          <cell r="Z463">
            <v>2400</v>
          </cell>
          <cell r="AA463">
            <v>2400</v>
          </cell>
        </row>
        <row r="464">
          <cell r="H464" t="str">
            <v>Equipment, furniture and supplies for clinics</v>
          </cell>
          <cell r="R464">
            <v>0</v>
          </cell>
          <cell r="T464">
            <v>0</v>
          </cell>
          <cell r="U464">
            <v>0</v>
          </cell>
          <cell r="V464">
            <v>0</v>
          </cell>
          <cell r="W464">
            <v>0</v>
          </cell>
          <cell r="X464">
            <v>0</v>
          </cell>
          <cell r="Y464">
            <v>0</v>
          </cell>
          <cell r="Z464">
            <v>0</v>
          </cell>
          <cell r="AA464">
            <v>0</v>
          </cell>
        </row>
        <row r="465">
          <cell r="H465" t="str">
            <v>Equipment over $5000</v>
          </cell>
          <cell r="R465">
            <v>0</v>
          </cell>
          <cell r="T465">
            <v>0</v>
          </cell>
          <cell r="U465">
            <v>0</v>
          </cell>
          <cell r="V465">
            <v>0</v>
          </cell>
          <cell r="W465">
            <v>0</v>
          </cell>
          <cell r="X465">
            <v>0</v>
          </cell>
          <cell r="Y465">
            <v>0</v>
          </cell>
          <cell r="Z465">
            <v>0</v>
          </cell>
          <cell r="AA465">
            <v>0</v>
          </cell>
        </row>
        <row r="466">
          <cell r="H466" t="str">
            <v>Overhead/Indirect Cost</v>
          </cell>
          <cell r="R466">
            <v>0</v>
          </cell>
          <cell r="T466">
            <v>0</v>
          </cell>
          <cell r="U466">
            <v>0</v>
          </cell>
          <cell r="V466">
            <v>0</v>
          </cell>
          <cell r="W466">
            <v>0</v>
          </cell>
          <cell r="X466">
            <v>0</v>
          </cell>
          <cell r="Y466">
            <v>0</v>
          </cell>
          <cell r="Z466">
            <v>0</v>
          </cell>
          <cell r="AA466">
            <v>0</v>
          </cell>
        </row>
        <row r="468">
          <cell r="H468" t="str">
            <v>Subtotal for Activity 5.2</v>
          </cell>
          <cell r="L468">
            <v>50300</v>
          </cell>
          <cell r="M468">
            <v>48400</v>
          </cell>
          <cell r="N468">
            <v>20645</v>
          </cell>
          <cell r="O468">
            <v>8860</v>
          </cell>
          <cell r="P468">
            <v>20645</v>
          </cell>
          <cell r="Q468">
            <v>8860</v>
          </cell>
          <cell r="R468">
            <v>11785</v>
          </cell>
          <cell r="S468">
            <v>98700</v>
          </cell>
          <cell r="T468">
            <v>11785</v>
          </cell>
          <cell r="U468">
            <v>11785</v>
          </cell>
          <cell r="V468">
            <v>12838.333333333334</v>
          </cell>
          <cell r="W468">
            <v>12838.333333333334</v>
          </cell>
          <cell r="X468">
            <v>12838.333333333334</v>
          </cell>
          <cell r="Y468">
            <v>12100</v>
          </cell>
          <cell r="Z468">
            <v>12100</v>
          </cell>
          <cell r="AA468">
            <v>12100</v>
          </cell>
        </row>
        <row r="470">
          <cell r="G470" t="str">
            <v>Activity 5.3</v>
          </cell>
          <cell r="H470" t="str">
            <v>Implement the BPHS at BHC #01: Balodary</v>
          </cell>
          <cell r="I470" t="str">
            <v>BDF</v>
          </cell>
          <cell r="J470" t="str">
            <v>BDF</v>
          </cell>
          <cell r="K470" t="str">
            <v>May 1, 2006 - April 30, 2008</v>
          </cell>
        </row>
        <row r="471">
          <cell r="H471" t="str">
            <v>Salaries and Wages</v>
          </cell>
          <cell r="L471">
            <v>10374</v>
          </cell>
          <cell r="M471">
            <v>11298</v>
          </cell>
          <cell r="R471">
            <v>2594</v>
          </cell>
          <cell r="T471">
            <v>2594</v>
          </cell>
          <cell r="U471">
            <v>2594</v>
          </cell>
          <cell r="V471">
            <v>2593.3333333333335</v>
          </cell>
          <cell r="W471">
            <v>2593.3333333333335</v>
          </cell>
          <cell r="X471">
            <v>2593.3333333333335</v>
          </cell>
          <cell r="Y471">
            <v>2824.5</v>
          </cell>
          <cell r="Z471">
            <v>2824.5</v>
          </cell>
          <cell r="AA471">
            <v>2824.5</v>
          </cell>
        </row>
        <row r="472">
          <cell r="H472" t="str">
            <v>Travel and Transportation</v>
          </cell>
          <cell r="L472">
            <v>192</v>
          </cell>
          <cell r="M472">
            <v>192</v>
          </cell>
          <cell r="R472">
            <v>192</v>
          </cell>
          <cell r="T472">
            <v>192</v>
          </cell>
          <cell r="U472">
            <v>192</v>
          </cell>
          <cell r="V472">
            <v>0</v>
          </cell>
          <cell r="W472">
            <v>0</v>
          </cell>
          <cell r="X472">
            <v>0</v>
          </cell>
          <cell r="Y472">
            <v>48</v>
          </cell>
          <cell r="Z472">
            <v>48</v>
          </cell>
          <cell r="AA472">
            <v>48</v>
          </cell>
        </row>
        <row r="473">
          <cell r="H473" t="str">
            <v>Other Running Costs</v>
          </cell>
          <cell r="L473">
            <v>6807</v>
          </cell>
          <cell r="M473">
            <v>4807</v>
          </cell>
          <cell r="R473">
            <v>2783</v>
          </cell>
          <cell r="T473">
            <v>2783</v>
          </cell>
          <cell r="U473">
            <v>2783</v>
          </cell>
          <cell r="V473">
            <v>1341.3333333333333</v>
          </cell>
          <cell r="W473">
            <v>1341.3333333333333</v>
          </cell>
          <cell r="X473">
            <v>1341.3333333333333</v>
          </cell>
          <cell r="Y473">
            <v>1201.75</v>
          </cell>
          <cell r="Z473">
            <v>1201.75</v>
          </cell>
          <cell r="AA473">
            <v>1201.75</v>
          </cell>
        </row>
        <row r="474">
          <cell r="H474" t="str">
            <v>Equipment, furniture and supplies for clinics</v>
          </cell>
          <cell r="L474">
            <v>2200</v>
          </cell>
          <cell r="M474">
            <v>1200</v>
          </cell>
          <cell r="R474">
            <v>300</v>
          </cell>
          <cell r="T474">
            <v>300</v>
          </cell>
          <cell r="U474">
            <v>300</v>
          </cell>
          <cell r="V474">
            <v>633.33333333333337</v>
          </cell>
          <cell r="W474">
            <v>633.33333333333337</v>
          </cell>
          <cell r="X474">
            <v>633.33333333333337</v>
          </cell>
          <cell r="Y474">
            <v>300</v>
          </cell>
          <cell r="Z474">
            <v>300</v>
          </cell>
          <cell r="AA474">
            <v>300</v>
          </cell>
        </row>
        <row r="476">
          <cell r="H476" t="str">
            <v>Subtotal for Activity 5.3</v>
          </cell>
          <cell r="L476">
            <v>19573</v>
          </cell>
          <cell r="M476">
            <v>17497</v>
          </cell>
          <cell r="P476">
            <v>5869</v>
          </cell>
          <cell r="Q476">
            <v>0</v>
          </cell>
          <cell r="R476">
            <v>5869</v>
          </cell>
          <cell r="S476">
            <v>37070</v>
          </cell>
          <cell r="T476">
            <v>5869</v>
          </cell>
          <cell r="U476">
            <v>5869</v>
          </cell>
          <cell r="V476">
            <v>4568</v>
          </cell>
          <cell r="W476">
            <v>4568</v>
          </cell>
          <cell r="X476">
            <v>4568</v>
          </cell>
          <cell r="Y476">
            <v>4374.25</v>
          </cell>
          <cell r="Z476">
            <v>4374.25</v>
          </cell>
          <cell r="AA476">
            <v>4374.25</v>
          </cell>
        </row>
        <row r="478">
          <cell r="G478" t="str">
            <v>Activity 5.4</v>
          </cell>
          <cell r="H478" t="str">
            <v>Implement the BPHS at BHC #02: Shekh Jalal</v>
          </cell>
          <cell r="I478" t="str">
            <v>BDF</v>
          </cell>
          <cell r="J478" t="str">
            <v>BDF</v>
          </cell>
          <cell r="K478" t="str">
            <v>May 1, 2006 - April 30, 2008</v>
          </cell>
        </row>
        <row r="479">
          <cell r="H479" t="str">
            <v>Salaries and Wages</v>
          </cell>
          <cell r="L479">
            <v>12198</v>
          </cell>
          <cell r="M479">
            <v>12198</v>
          </cell>
          <cell r="R479">
            <v>3378</v>
          </cell>
          <cell r="T479">
            <v>3378</v>
          </cell>
          <cell r="U479">
            <v>3378</v>
          </cell>
          <cell r="V479">
            <v>2940</v>
          </cell>
          <cell r="W479">
            <v>2940</v>
          </cell>
          <cell r="X479">
            <v>2940</v>
          </cell>
          <cell r="Y479">
            <v>3049.5</v>
          </cell>
          <cell r="Z479">
            <v>3049.5</v>
          </cell>
          <cell r="AA479">
            <v>3049.5</v>
          </cell>
        </row>
        <row r="480">
          <cell r="H480" t="str">
            <v>Travel and Transportation</v>
          </cell>
          <cell r="L480">
            <v>460</v>
          </cell>
          <cell r="M480">
            <v>460</v>
          </cell>
          <cell r="R480">
            <v>460</v>
          </cell>
          <cell r="T480">
            <v>460</v>
          </cell>
          <cell r="U480">
            <v>460</v>
          </cell>
          <cell r="V480">
            <v>0</v>
          </cell>
          <cell r="W480">
            <v>0</v>
          </cell>
          <cell r="X480">
            <v>0</v>
          </cell>
          <cell r="Y480">
            <v>115</v>
          </cell>
          <cell r="Z480">
            <v>115</v>
          </cell>
          <cell r="AA480">
            <v>115</v>
          </cell>
        </row>
        <row r="481">
          <cell r="H481" t="str">
            <v>Other Running Costs</v>
          </cell>
          <cell r="L481">
            <v>8147</v>
          </cell>
          <cell r="M481">
            <v>6567</v>
          </cell>
          <cell r="R481">
            <v>1223</v>
          </cell>
          <cell r="T481">
            <v>1223</v>
          </cell>
          <cell r="U481">
            <v>1223</v>
          </cell>
          <cell r="V481">
            <v>2308</v>
          </cell>
          <cell r="W481">
            <v>2308</v>
          </cell>
          <cell r="X481">
            <v>2308</v>
          </cell>
          <cell r="Y481">
            <v>1641.75</v>
          </cell>
          <cell r="Z481">
            <v>1641.75</v>
          </cell>
          <cell r="AA481">
            <v>1641.75</v>
          </cell>
        </row>
        <row r="482">
          <cell r="H482" t="str">
            <v>Equipment, furniture and supplies for clinics</v>
          </cell>
          <cell r="L482">
            <v>2200</v>
          </cell>
          <cell r="M482">
            <v>1200</v>
          </cell>
          <cell r="R482">
            <v>300</v>
          </cell>
          <cell r="T482">
            <v>300</v>
          </cell>
          <cell r="U482">
            <v>300</v>
          </cell>
          <cell r="V482">
            <v>633.33333333333337</v>
          </cell>
          <cell r="W482">
            <v>633.33333333333337</v>
          </cell>
          <cell r="X482">
            <v>633.33333333333337</v>
          </cell>
          <cell r="Y482">
            <v>300</v>
          </cell>
          <cell r="Z482">
            <v>300</v>
          </cell>
          <cell r="AA482">
            <v>300</v>
          </cell>
        </row>
        <row r="484">
          <cell r="H484" t="str">
            <v>Subtotal for Activity 5.4</v>
          </cell>
          <cell r="L484">
            <v>23005</v>
          </cell>
          <cell r="M484">
            <v>20425</v>
          </cell>
          <cell r="P484">
            <v>5361</v>
          </cell>
          <cell r="Q484">
            <v>0</v>
          </cell>
          <cell r="R484">
            <v>5361</v>
          </cell>
          <cell r="S484">
            <v>43430</v>
          </cell>
          <cell r="T484">
            <v>5361</v>
          </cell>
          <cell r="U484">
            <v>5361</v>
          </cell>
          <cell r="V484">
            <v>5881.333333333333</v>
          </cell>
          <cell r="W484">
            <v>5881.333333333333</v>
          </cell>
          <cell r="X484">
            <v>5881.333333333333</v>
          </cell>
          <cell r="Y484">
            <v>5106.25</v>
          </cell>
          <cell r="Z484">
            <v>5106.25</v>
          </cell>
          <cell r="AA484">
            <v>5106.25</v>
          </cell>
        </row>
        <row r="486">
          <cell r="G486" t="str">
            <v>Activity 5.5</v>
          </cell>
          <cell r="H486" t="str">
            <v>Implement the BPHS at BHC #03: Hasantal</v>
          </cell>
          <cell r="I486" t="str">
            <v>BDF</v>
          </cell>
          <cell r="J486" t="str">
            <v>BDF</v>
          </cell>
          <cell r="K486" t="str">
            <v>May 1, 2006 - April 30, 2008</v>
          </cell>
        </row>
        <row r="487">
          <cell r="H487" t="str">
            <v>Salaries and Wages</v>
          </cell>
          <cell r="L487">
            <v>12198</v>
          </cell>
          <cell r="M487">
            <v>12198</v>
          </cell>
          <cell r="R487">
            <v>3378</v>
          </cell>
          <cell r="T487">
            <v>3378</v>
          </cell>
          <cell r="U487">
            <v>3378</v>
          </cell>
          <cell r="V487">
            <v>2940</v>
          </cell>
          <cell r="W487">
            <v>2940</v>
          </cell>
          <cell r="X487">
            <v>2940</v>
          </cell>
          <cell r="Y487">
            <v>3049.5</v>
          </cell>
          <cell r="Z487">
            <v>3049.5</v>
          </cell>
          <cell r="AA487">
            <v>3049.5</v>
          </cell>
        </row>
        <row r="488">
          <cell r="H488" t="str">
            <v>Travel and Transportation</v>
          </cell>
          <cell r="L488">
            <v>450</v>
          </cell>
          <cell r="M488">
            <v>450</v>
          </cell>
          <cell r="R488">
            <v>450</v>
          </cell>
          <cell r="T488">
            <v>450</v>
          </cell>
          <cell r="U488">
            <v>450</v>
          </cell>
          <cell r="V488">
            <v>0</v>
          </cell>
          <cell r="W488">
            <v>0</v>
          </cell>
          <cell r="X488">
            <v>0</v>
          </cell>
          <cell r="Y488">
            <v>112.5</v>
          </cell>
          <cell r="Z488">
            <v>112.5</v>
          </cell>
          <cell r="AA488">
            <v>112.5</v>
          </cell>
        </row>
        <row r="489">
          <cell r="H489" t="str">
            <v>Other Running Costs</v>
          </cell>
          <cell r="L489">
            <v>6147</v>
          </cell>
          <cell r="M489">
            <v>7647</v>
          </cell>
          <cell r="R489">
            <v>1223</v>
          </cell>
          <cell r="T489">
            <v>1223</v>
          </cell>
          <cell r="U489">
            <v>1223</v>
          </cell>
          <cell r="V489">
            <v>1641.3333333333333</v>
          </cell>
          <cell r="W489">
            <v>1641.3333333333333</v>
          </cell>
          <cell r="X489">
            <v>1641.3333333333333</v>
          </cell>
          <cell r="Y489">
            <v>1911.75</v>
          </cell>
          <cell r="Z489">
            <v>1911.75</v>
          </cell>
          <cell r="AA489">
            <v>1911.75</v>
          </cell>
        </row>
        <row r="490">
          <cell r="H490" t="str">
            <v>Equipment, furniture and supplies for clinics</v>
          </cell>
          <cell r="L490">
            <v>2200</v>
          </cell>
          <cell r="M490">
            <v>1200</v>
          </cell>
          <cell r="R490">
            <v>300</v>
          </cell>
          <cell r="T490">
            <v>300</v>
          </cell>
          <cell r="U490">
            <v>300</v>
          </cell>
          <cell r="V490">
            <v>633.33333333333337</v>
          </cell>
          <cell r="W490">
            <v>633.33333333333337</v>
          </cell>
          <cell r="X490">
            <v>633.33333333333337</v>
          </cell>
          <cell r="Y490">
            <v>300</v>
          </cell>
          <cell r="Z490">
            <v>300</v>
          </cell>
          <cell r="AA490">
            <v>300</v>
          </cell>
        </row>
        <row r="492">
          <cell r="H492" t="str">
            <v>Subtotal for Activity 5.5</v>
          </cell>
          <cell r="L492">
            <v>20995</v>
          </cell>
          <cell r="M492">
            <v>21495</v>
          </cell>
          <cell r="P492">
            <v>5351</v>
          </cell>
          <cell r="Q492">
            <v>0</v>
          </cell>
          <cell r="R492">
            <v>5351</v>
          </cell>
          <cell r="S492">
            <v>42490</v>
          </cell>
          <cell r="T492">
            <v>5351</v>
          </cell>
          <cell r="U492">
            <v>5351</v>
          </cell>
          <cell r="V492">
            <v>5214.6666666666661</v>
          </cell>
          <cell r="W492">
            <v>5214.6666666666661</v>
          </cell>
          <cell r="X492">
            <v>5214.6666666666661</v>
          </cell>
          <cell r="Y492">
            <v>5373.75</v>
          </cell>
          <cell r="Z492">
            <v>5373.75</v>
          </cell>
          <cell r="AA492">
            <v>5373.75</v>
          </cell>
        </row>
        <row r="494">
          <cell r="G494" t="str">
            <v>Activity 5.6</v>
          </cell>
          <cell r="H494" t="str">
            <v>Implement the BPHS at BHC #04: Jare Khosk</v>
          </cell>
          <cell r="I494" t="str">
            <v>BDF</v>
          </cell>
          <cell r="J494" t="str">
            <v>BDF</v>
          </cell>
          <cell r="K494" t="str">
            <v>May 1, 2006 - April 30, 2008</v>
          </cell>
        </row>
        <row r="495">
          <cell r="H495" t="str">
            <v>Salaries and Wages</v>
          </cell>
          <cell r="L495">
            <v>12618</v>
          </cell>
          <cell r="M495">
            <v>12618</v>
          </cell>
          <cell r="R495">
            <v>3483</v>
          </cell>
          <cell r="T495">
            <v>3483</v>
          </cell>
          <cell r="U495">
            <v>3483</v>
          </cell>
          <cell r="V495">
            <v>3045</v>
          </cell>
          <cell r="W495">
            <v>3045</v>
          </cell>
          <cell r="X495">
            <v>3045</v>
          </cell>
          <cell r="Y495">
            <v>3154.5</v>
          </cell>
          <cell r="Z495">
            <v>3154.5</v>
          </cell>
          <cell r="AA495">
            <v>3154.5</v>
          </cell>
        </row>
        <row r="496">
          <cell r="H496" t="str">
            <v>Travel and Transportation</v>
          </cell>
          <cell r="L496">
            <v>550</v>
          </cell>
          <cell r="M496">
            <v>550</v>
          </cell>
          <cell r="R496">
            <v>550</v>
          </cell>
          <cell r="T496">
            <v>550</v>
          </cell>
          <cell r="U496">
            <v>550</v>
          </cell>
          <cell r="V496">
            <v>0</v>
          </cell>
          <cell r="W496">
            <v>0</v>
          </cell>
          <cell r="X496">
            <v>0</v>
          </cell>
          <cell r="Y496">
            <v>137.5</v>
          </cell>
          <cell r="Z496">
            <v>137.5</v>
          </cell>
          <cell r="AA496">
            <v>137.5</v>
          </cell>
        </row>
        <row r="497">
          <cell r="H497" t="str">
            <v>Other Running Costs</v>
          </cell>
          <cell r="L497">
            <v>6872</v>
          </cell>
          <cell r="M497">
            <v>6147</v>
          </cell>
          <cell r="R497">
            <v>1623</v>
          </cell>
          <cell r="T497">
            <v>1623</v>
          </cell>
          <cell r="U497">
            <v>1623</v>
          </cell>
          <cell r="V497">
            <v>1749.6666666666667</v>
          </cell>
          <cell r="W497">
            <v>1749.6666666666667</v>
          </cell>
          <cell r="X497">
            <v>1749.6666666666667</v>
          </cell>
          <cell r="Y497">
            <v>1536.75</v>
          </cell>
          <cell r="Z497">
            <v>1536.75</v>
          </cell>
          <cell r="AA497">
            <v>1536.75</v>
          </cell>
        </row>
        <row r="498">
          <cell r="H498" t="str">
            <v>Equipment, furniture and supplies for clinics</v>
          </cell>
          <cell r="L498">
            <v>2200</v>
          </cell>
          <cell r="M498">
            <v>1200</v>
          </cell>
          <cell r="R498">
            <v>300</v>
          </cell>
          <cell r="T498">
            <v>300</v>
          </cell>
          <cell r="U498">
            <v>300</v>
          </cell>
          <cell r="V498">
            <v>633.33333333333337</v>
          </cell>
          <cell r="W498">
            <v>633.33333333333337</v>
          </cell>
          <cell r="X498">
            <v>633.33333333333337</v>
          </cell>
          <cell r="Y498">
            <v>300</v>
          </cell>
          <cell r="Z498">
            <v>300</v>
          </cell>
          <cell r="AA498">
            <v>300</v>
          </cell>
        </row>
        <row r="500">
          <cell r="H500" t="str">
            <v>Subtotal for Activity 5.6</v>
          </cell>
          <cell r="L500">
            <v>22240</v>
          </cell>
          <cell r="M500">
            <v>20515</v>
          </cell>
          <cell r="P500">
            <v>5956</v>
          </cell>
          <cell r="Q500">
            <v>0</v>
          </cell>
          <cell r="R500">
            <v>5956</v>
          </cell>
          <cell r="S500">
            <v>42755</v>
          </cell>
          <cell r="T500">
            <v>5956</v>
          </cell>
          <cell r="U500">
            <v>5956</v>
          </cell>
          <cell r="V500">
            <v>5428</v>
          </cell>
          <cell r="W500">
            <v>5428</v>
          </cell>
          <cell r="X500">
            <v>5428</v>
          </cell>
          <cell r="Y500">
            <v>5128.75</v>
          </cell>
          <cell r="Z500">
            <v>5128.75</v>
          </cell>
          <cell r="AA500">
            <v>5128.75</v>
          </cell>
        </row>
        <row r="502">
          <cell r="G502" t="str">
            <v>Activity 5.7</v>
          </cell>
          <cell r="H502" t="str">
            <v>Implement the BPHS at BHC #05: Larkhabai</v>
          </cell>
          <cell r="I502" t="str">
            <v>BDF</v>
          </cell>
          <cell r="J502" t="str">
            <v>BDF</v>
          </cell>
          <cell r="K502" t="str">
            <v>May 1, 2006 - April 30, 2008</v>
          </cell>
        </row>
        <row r="503">
          <cell r="H503" t="str">
            <v>Salaries and Wages</v>
          </cell>
          <cell r="L503">
            <v>15318</v>
          </cell>
          <cell r="M503">
            <v>15318</v>
          </cell>
          <cell r="R503">
            <v>4158</v>
          </cell>
          <cell r="T503">
            <v>4158</v>
          </cell>
          <cell r="U503">
            <v>4158</v>
          </cell>
          <cell r="V503">
            <v>3720</v>
          </cell>
          <cell r="W503">
            <v>3720</v>
          </cell>
          <cell r="X503">
            <v>3720</v>
          </cell>
          <cell r="Y503">
            <v>3829.5</v>
          </cell>
          <cell r="Z503">
            <v>3829.5</v>
          </cell>
          <cell r="AA503">
            <v>3829.5</v>
          </cell>
        </row>
        <row r="504">
          <cell r="H504" t="str">
            <v>Travel and Transportation</v>
          </cell>
          <cell r="L504">
            <v>660</v>
          </cell>
          <cell r="M504">
            <v>660</v>
          </cell>
          <cell r="R504">
            <v>660</v>
          </cell>
          <cell r="T504">
            <v>660</v>
          </cell>
          <cell r="U504">
            <v>660</v>
          </cell>
          <cell r="V504">
            <v>0</v>
          </cell>
          <cell r="W504">
            <v>0</v>
          </cell>
          <cell r="X504">
            <v>0</v>
          </cell>
          <cell r="Y504">
            <v>165</v>
          </cell>
          <cell r="Z504">
            <v>165</v>
          </cell>
          <cell r="AA504">
            <v>165</v>
          </cell>
        </row>
        <row r="505">
          <cell r="H505" t="str">
            <v>Other Running Costs</v>
          </cell>
          <cell r="L505">
            <v>6472</v>
          </cell>
          <cell r="M505">
            <v>8472</v>
          </cell>
          <cell r="R505">
            <v>1223</v>
          </cell>
          <cell r="T505">
            <v>1223</v>
          </cell>
          <cell r="U505">
            <v>1223</v>
          </cell>
          <cell r="V505">
            <v>1749.6666666666667</v>
          </cell>
          <cell r="W505">
            <v>1749.6666666666667</v>
          </cell>
          <cell r="X505">
            <v>1749.6666666666667</v>
          </cell>
          <cell r="Y505">
            <v>2118</v>
          </cell>
          <cell r="Z505">
            <v>2118</v>
          </cell>
          <cell r="AA505">
            <v>2118</v>
          </cell>
        </row>
        <row r="506">
          <cell r="H506" t="str">
            <v>Equipment, furniture and supplies for clinics</v>
          </cell>
          <cell r="L506">
            <v>2200</v>
          </cell>
          <cell r="M506">
            <v>1200</v>
          </cell>
          <cell r="R506">
            <v>300</v>
          </cell>
          <cell r="T506">
            <v>300</v>
          </cell>
          <cell r="U506">
            <v>300</v>
          </cell>
          <cell r="V506">
            <v>633.33333333333337</v>
          </cell>
          <cell r="W506">
            <v>633.33333333333337</v>
          </cell>
          <cell r="X506">
            <v>633.33333333333337</v>
          </cell>
          <cell r="Y506">
            <v>300</v>
          </cell>
          <cell r="Z506">
            <v>300</v>
          </cell>
          <cell r="AA506">
            <v>300</v>
          </cell>
        </row>
        <row r="508">
          <cell r="H508" t="str">
            <v>Subtotal for Activity 5.7</v>
          </cell>
          <cell r="L508">
            <v>24650</v>
          </cell>
          <cell r="M508">
            <v>25650</v>
          </cell>
          <cell r="P508">
            <v>6341</v>
          </cell>
          <cell r="Q508">
            <v>0</v>
          </cell>
          <cell r="R508">
            <v>6341</v>
          </cell>
          <cell r="S508">
            <v>50300</v>
          </cell>
          <cell r="T508">
            <v>6341</v>
          </cell>
          <cell r="U508">
            <v>6341</v>
          </cell>
          <cell r="V508">
            <v>6103</v>
          </cell>
          <cell r="W508">
            <v>6103</v>
          </cell>
          <cell r="X508">
            <v>6103</v>
          </cell>
          <cell r="Y508">
            <v>6412.5</v>
          </cell>
          <cell r="Z508">
            <v>6412.5</v>
          </cell>
          <cell r="AA508">
            <v>6412.5</v>
          </cell>
        </row>
        <row r="510">
          <cell r="G510" t="str">
            <v>Activity 5.8</v>
          </cell>
          <cell r="H510" t="str">
            <v>Implement the BPHS at BHC #06: Abqul</v>
          </cell>
          <cell r="I510" t="str">
            <v>BDF</v>
          </cell>
          <cell r="J510" t="str">
            <v>BDF</v>
          </cell>
          <cell r="K510" t="str">
            <v>May 1, 2006 - April 30, 2008</v>
          </cell>
        </row>
        <row r="511">
          <cell r="H511" t="str">
            <v>Salaries and Wages</v>
          </cell>
          <cell r="L511">
            <v>15318</v>
          </cell>
          <cell r="M511">
            <v>15318</v>
          </cell>
          <cell r="R511">
            <v>4158</v>
          </cell>
          <cell r="T511">
            <v>4158</v>
          </cell>
          <cell r="U511">
            <v>4158</v>
          </cell>
          <cell r="V511">
            <v>3720</v>
          </cell>
          <cell r="W511">
            <v>3720</v>
          </cell>
          <cell r="X511">
            <v>3720</v>
          </cell>
          <cell r="Y511">
            <v>3829.5</v>
          </cell>
          <cell r="Z511">
            <v>3829.5</v>
          </cell>
          <cell r="AA511">
            <v>3829.5</v>
          </cell>
        </row>
        <row r="512">
          <cell r="H512" t="str">
            <v>Travel and Transportation</v>
          </cell>
          <cell r="L512">
            <v>600</v>
          </cell>
          <cell r="M512">
            <v>600</v>
          </cell>
          <cell r="R512">
            <v>600</v>
          </cell>
          <cell r="T512">
            <v>600</v>
          </cell>
          <cell r="U512">
            <v>600</v>
          </cell>
          <cell r="V512">
            <v>0</v>
          </cell>
          <cell r="W512">
            <v>0</v>
          </cell>
          <cell r="X512">
            <v>0</v>
          </cell>
          <cell r="Y512">
            <v>150</v>
          </cell>
          <cell r="Z512">
            <v>150</v>
          </cell>
          <cell r="AA512">
            <v>150</v>
          </cell>
        </row>
        <row r="513">
          <cell r="H513" t="str">
            <v>Other Running Costs</v>
          </cell>
          <cell r="L513">
            <v>6472</v>
          </cell>
          <cell r="M513">
            <v>8472</v>
          </cell>
          <cell r="R513">
            <v>1223</v>
          </cell>
          <cell r="T513">
            <v>1223</v>
          </cell>
          <cell r="U513">
            <v>1223</v>
          </cell>
          <cell r="V513">
            <v>1749.6666666666667</v>
          </cell>
          <cell r="W513">
            <v>1749.6666666666667</v>
          </cell>
          <cell r="X513">
            <v>1749.6666666666667</v>
          </cell>
          <cell r="Y513">
            <v>2118</v>
          </cell>
          <cell r="Z513">
            <v>2118</v>
          </cell>
          <cell r="AA513">
            <v>2118</v>
          </cell>
        </row>
        <row r="514">
          <cell r="H514" t="str">
            <v>Equipment, furniture and supplies for clinics</v>
          </cell>
          <cell r="L514">
            <v>2200</v>
          </cell>
          <cell r="M514">
            <v>1200</v>
          </cell>
          <cell r="R514">
            <v>300</v>
          </cell>
          <cell r="T514">
            <v>300</v>
          </cell>
          <cell r="U514">
            <v>300</v>
          </cell>
          <cell r="V514">
            <v>633.33333333333337</v>
          </cell>
          <cell r="W514">
            <v>633.33333333333337</v>
          </cell>
          <cell r="X514">
            <v>633.33333333333337</v>
          </cell>
          <cell r="Y514">
            <v>300</v>
          </cell>
          <cell r="Z514">
            <v>300</v>
          </cell>
          <cell r="AA514">
            <v>300</v>
          </cell>
        </row>
        <row r="516">
          <cell r="H516" t="str">
            <v>Subtotal for Activity 5.8</v>
          </cell>
          <cell r="L516">
            <v>24590</v>
          </cell>
          <cell r="M516">
            <v>25590</v>
          </cell>
          <cell r="P516">
            <v>6281</v>
          </cell>
          <cell r="Q516">
            <v>0</v>
          </cell>
          <cell r="R516">
            <v>6281</v>
          </cell>
          <cell r="S516">
            <v>50180</v>
          </cell>
          <cell r="T516">
            <v>6281</v>
          </cell>
          <cell r="U516">
            <v>6281</v>
          </cell>
          <cell r="V516">
            <v>6103</v>
          </cell>
          <cell r="W516">
            <v>6103</v>
          </cell>
          <cell r="X516">
            <v>6103</v>
          </cell>
          <cell r="Y516">
            <v>6397.5</v>
          </cell>
          <cell r="Z516">
            <v>6397.5</v>
          </cell>
          <cell r="AA516">
            <v>6397.5</v>
          </cell>
        </row>
        <row r="518">
          <cell r="G518" t="str">
            <v>Activity 5.9</v>
          </cell>
          <cell r="H518" t="str">
            <v>Implement the BPHS at BHC #07: Tangi Morch</v>
          </cell>
          <cell r="I518" t="str">
            <v>BDF</v>
          </cell>
          <cell r="J518" t="str">
            <v>BDF</v>
          </cell>
          <cell r="K518" t="str">
            <v>May 1, 2006 - April 30, 2008</v>
          </cell>
        </row>
        <row r="519">
          <cell r="H519" t="str">
            <v>Salaries and Wages</v>
          </cell>
          <cell r="L519">
            <v>13878</v>
          </cell>
          <cell r="M519">
            <v>13878</v>
          </cell>
          <cell r="R519">
            <v>3798</v>
          </cell>
          <cell r="T519">
            <v>3798</v>
          </cell>
          <cell r="U519">
            <v>3798</v>
          </cell>
          <cell r="V519">
            <v>3360</v>
          </cell>
          <cell r="W519">
            <v>3360</v>
          </cell>
          <cell r="X519">
            <v>3360</v>
          </cell>
          <cell r="Y519">
            <v>3469.5</v>
          </cell>
          <cell r="Z519">
            <v>3469.5</v>
          </cell>
          <cell r="AA519">
            <v>3469.5</v>
          </cell>
        </row>
        <row r="520">
          <cell r="H520" t="str">
            <v>Travel and Transportation</v>
          </cell>
          <cell r="L520">
            <v>600</v>
          </cell>
          <cell r="M520">
            <v>600</v>
          </cell>
          <cell r="R520">
            <v>600</v>
          </cell>
          <cell r="T520">
            <v>600</v>
          </cell>
          <cell r="U520">
            <v>600</v>
          </cell>
          <cell r="V520">
            <v>0</v>
          </cell>
          <cell r="W520">
            <v>0</v>
          </cell>
          <cell r="X520">
            <v>0</v>
          </cell>
          <cell r="Y520">
            <v>150</v>
          </cell>
          <cell r="Z520">
            <v>150</v>
          </cell>
          <cell r="AA520">
            <v>150</v>
          </cell>
        </row>
        <row r="521">
          <cell r="H521" t="str">
            <v>Other Running Costs</v>
          </cell>
          <cell r="L521">
            <v>6147</v>
          </cell>
          <cell r="M521">
            <v>8147</v>
          </cell>
          <cell r="R521">
            <v>1223</v>
          </cell>
          <cell r="T521">
            <v>1223</v>
          </cell>
          <cell r="U521">
            <v>1223</v>
          </cell>
          <cell r="V521">
            <v>1641.3333333333333</v>
          </cell>
          <cell r="W521">
            <v>1641.3333333333333</v>
          </cell>
          <cell r="X521">
            <v>1641.3333333333333</v>
          </cell>
          <cell r="Y521">
            <v>2036.75</v>
          </cell>
          <cell r="Z521">
            <v>2036.75</v>
          </cell>
          <cell r="AA521">
            <v>2036.75</v>
          </cell>
        </row>
        <row r="522">
          <cell r="H522" t="str">
            <v>Equipment, furniture and supplies for clinics</v>
          </cell>
          <cell r="L522">
            <v>2200</v>
          </cell>
          <cell r="M522">
            <v>1200</v>
          </cell>
          <cell r="R522">
            <v>300</v>
          </cell>
          <cell r="T522">
            <v>300</v>
          </cell>
          <cell r="U522">
            <v>300</v>
          </cell>
          <cell r="V522">
            <v>633.33333333333337</v>
          </cell>
          <cell r="W522">
            <v>633.33333333333337</v>
          </cell>
          <cell r="X522">
            <v>633.33333333333337</v>
          </cell>
          <cell r="Y522">
            <v>300</v>
          </cell>
          <cell r="Z522">
            <v>300</v>
          </cell>
          <cell r="AA522">
            <v>300</v>
          </cell>
        </row>
        <row r="524">
          <cell r="H524" t="str">
            <v>Subtotal for Activity 5.9</v>
          </cell>
          <cell r="L524">
            <v>22825</v>
          </cell>
          <cell r="M524">
            <v>23825</v>
          </cell>
          <cell r="P524">
            <v>5921</v>
          </cell>
          <cell r="Q524">
            <v>0</v>
          </cell>
          <cell r="R524">
            <v>5921</v>
          </cell>
          <cell r="S524">
            <v>46650</v>
          </cell>
          <cell r="T524">
            <v>5921</v>
          </cell>
          <cell r="U524">
            <v>5921</v>
          </cell>
          <cell r="V524">
            <v>5634.6666666666661</v>
          </cell>
          <cell r="W524">
            <v>5634.6666666666661</v>
          </cell>
          <cell r="X524">
            <v>5634.6666666666661</v>
          </cell>
          <cell r="Y524">
            <v>5956.25</v>
          </cell>
          <cell r="Z524">
            <v>5956.25</v>
          </cell>
          <cell r="AA524">
            <v>5956.25</v>
          </cell>
        </row>
        <row r="526">
          <cell r="G526" t="str">
            <v>Activity 5.10</v>
          </cell>
          <cell r="H526" t="str">
            <v>Implement the BPHS at BHC #08: Flula Bala</v>
          </cell>
          <cell r="I526" t="str">
            <v>BDF</v>
          </cell>
          <cell r="J526" t="str">
            <v>BDF</v>
          </cell>
          <cell r="K526" t="str">
            <v>May 1, 2006 - April 30, 2008</v>
          </cell>
        </row>
        <row r="527">
          <cell r="H527" t="str">
            <v>Salaries and Wages</v>
          </cell>
          <cell r="L527">
            <v>13878</v>
          </cell>
          <cell r="M527">
            <v>13878</v>
          </cell>
          <cell r="R527">
            <v>3798</v>
          </cell>
          <cell r="T527">
            <v>3798</v>
          </cell>
          <cell r="U527">
            <v>3798</v>
          </cell>
          <cell r="V527">
            <v>3360</v>
          </cell>
          <cell r="W527">
            <v>3360</v>
          </cell>
          <cell r="X527">
            <v>3360</v>
          </cell>
          <cell r="Y527">
            <v>3469.5</v>
          </cell>
          <cell r="Z527">
            <v>3469.5</v>
          </cell>
          <cell r="AA527">
            <v>3469.5</v>
          </cell>
        </row>
        <row r="528">
          <cell r="H528" t="str">
            <v>Travel and Transportation</v>
          </cell>
          <cell r="L528">
            <v>600</v>
          </cell>
          <cell r="M528">
            <v>600</v>
          </cell>
          <cell r="R528">
            <v>600</v>
          </cell>
          <cell r="T528">
            <v>600</v>
          </cell>
          <cell r="U528">
            <v>600</v>
          </cell>
          <cell r="V528">
            <v>0</v>
          </cell>
          <cell r="W528">
            <v>0</v>
          </cell>
          <cell r="X528">
            <v>0</v>
          </cell>
          <cell r="Y528">
            <v>150</v>
          </cell>
          <cell r="Z528">
            <v>150</v>
          </cell>
          <cell r="AA528">
            <v>150</v>
          </cell>
        </row>
        <row r="529">
          <cell r="H529" t="str">
            <v>Other Running Costs</v>
          </cell>
          <cell r="L529">
            <v>6147</v>
          </cell>
          <cell r="M529">
            <v>8147</v>
          </cell>
          <cell r="R529">
            <v>1223</v>
          </cell>
          <cell r="T529">
            <v>1223</v>
          </cell>
          <cell r="U529">
            <v>1223</v>
          </cell>
          <cell r="V529">
            <v>1641.3333333333333</v>
          </cell>
          <cell r="W529">
            <v>1641.3333333333333</v>
          </cell>
          <cell r="X529">
            <v>1641.3333333333333</v>
          </cell>
          <cell r="Y529">
            <v>2036.75</v>
          </cell>
          <cell r="Z529">
            <v>2036.75</v>
          </cell>
          <cell r="AA529">
            <v>2036.75</v>
          </cell>
        </row>
        <row r="530">
          <cell r="H530" t="str">
            <v>Equipment, furniture and supplies for clinics</v>
          </cell>
          <cell r="L530">
            <v>2200</v>
          </cell>
          <cell r="M530">
            <v>1200</v>
          </cell>
          <cell r="R530">
            <v>300</v>
          </cell>
          <cell r="T530">
            <v>300</v>
          </cell>
          <cell r="U530">
            <v>300</v>
          </cell>
          <cell r="V530">
            <v>633.33333333333337</v>
          </cell>
          <cell r="W530">
            <v>633.33333333333337</v>
          </cell>
          <cell r="X530">
            <v>633.33333333333337</v>
          </cell>
          <cell r="Y530">
            <v>300</v>
          </cell>
          <cell r="Z530">
            <v>300</v>
          </cell>
          <cell r="AA530">
            <v>300</v>
          </cell>
        </row>
        <row r="532">
          <cell r="H532" t="str">
            <v>Subtotal for Activity 5.10</v>
          </cell>
          <cell r="L532">
            <v>22825</v>
          </cell>
          <cell r="M532">
            <v>23825</v>
          </cell>
          <cell r="P532">
            <v>5921</v>
          </cell>
          <cell r="Q532">
            <v>0</v>
          </cell>
          <cell r="R532">
            <v>5921</v>
          </cell>
          <cell r="S532">
            <v>46650</v>
          </cell>
          <cell r="T532">
            <v>5921</v>
          </cell>
          <cell r="U532">
            <v>5921</v>
          </cell>
          <cell r="V532">
            <v>5634.6666666666661</v>
          </cell>
          <cell r="W532">
            <v>5634.6666666666661</v>
          </cell>
          <cell r="X532">
            <v>5634.6666666666661</v>
          </cell>
          <cell r="Y532">
            <v>5956.25</v>
          </cell>
          <cell r="Z532">
            <v>5956.25</v>
          </cell>
          <cell r="AA532">
            <v>5956.25</v>
          </cell>
        </row>
        <row r="534">
          <cell r="G534" t="str">
            <v>Activity 5.11</v>
          </cell>
          <cell r="H534" t="str">
            <v>Implement the BPHS at BHC #09: Shamaq</v>
          </cell>
          <cell r="I534" t="str">
            <v>BDF</v>
          </cell>
          <cell r="J534" t="str">
            <v>Facility Delayed</v>
          </cell>
          <cell r="K534" t="str">
            <v>Delayed to Year 3</v>
          </cell>
        </row>
        <row r="535">
          <cell r="H535" t="str">
            <v>Salaries and Wages</v>
          </cell>
          <cell r="T535">
            <v>0</v>
          </cell>
          <cell r="U535">
            <v>0</v>
          </cell>
          <cell r="V535">
            <v>0</v>
          </cell>
          <cell r="W535">
            <v>0</v>
          </cell>
          <cell r="X535">
            <v>0</v>
          </cell>
          <cell r="Y535">
            <v>0</v>
          </cell>
          <cell r="Z535">
            <v>0</v>
          </cell>
          <cell r="AA535">
            <v>0</v>
          </cell>
        </row>
        <row r="536">
          <cell r="H536" t="str">
            <v>Travel and Transportation</v>
          </cell>
          <cell r="T536">
            <v>0</v>
          </cell>
          <cell r="U536">
            <v>0</v>
          </cell>
          <cell r="V536">
            <v>0</v>
          </cell>
          <cell r="W536">
            <v>0</v>
          </cell>
          <cell r="X536">
            <v>0</v>
          </cell>
          <cell r="Y536">
            <v>0</v>
          </cell>
          <cell r="Z536">
            <v>0</v>
          </cell>
          <cell r="AA536">
            <v>0</v>
          </cell>
        </row>
        <row r="537">
          <cell r="H537" t="str">
            <v>Other Running Costs</v>
          </cell>
          <cell r="T537">
            <v>0</v>
          </cell>
          <cell r="U537">
            <v>0</v>
          </cell>
          <cell r="V537">
            <v>0</v>
          </cell>
          <cell r="W537">
            <v>0</v>
          </cell>
          <cell r="X537">
            <v>0</v>
          </cell>
          <cell r="Y537">
            <v>0</v>
          </cell>
          <cell r="Z537">
            <v>0</v>
          </cell>
          <cell r="AA537">
            <v>0</v>
          </cell>
        </row>
        <row r="538">
          <cell r="H538" t="str">
            <v>Equipment, furniture and supplies for clinics</v>
          </cell>
          <cell r="T538">
            <v>0</v>
          </cell>
          <cell r="U538">
            <v>0</v>
          </cell>
          <cell r="V538">
            <v>0</v>
          </cell>
          <cell r="W538">
            <v>0</v>
          </cell>
          <cell r="X538">
            <v>0</v>
          </cell>
          <cell r="Y538">
            <v>0</v>
          </cell>
          <cell r="Z538">
            <v>0</v>
          </cell>
          <cell r="AA538">
            <v>0</v>
          </cell>
        </row>
        <row r="540">
          <cell r="H540" t="str">
            <v>Subtotal for Activity 5.11</v>
          </cell>
          <cell r="L540">
            <v>0</v>
          </cell>
          <cell r="M540">
            <v>0</v>
          </cell>
          <cell r="Q540">
            <v>0</v>
          </cell>
          <cell r="R540">
            <v>0</v>
          </cell>
          <cell r="T540">
            <v>0</v>
          </cell>
          <cell r="U540">
            <v>0</v>
          </cell>
          <cell r="V540">
            <v>0</v>
          </cell>
          <cell r="W540">
            <v>0</v>
          </cell>
          <cell r="X540">
            <v>0</v>
          </cell>
          <cell r="Y540">
            <v>0</v>
          </cell>
          <cell r="Z540">
            <v>0</v>
          </cell>
          <cell r="AA540">
            <v>0</v>
          </cell>
        </row>
        <row r="542">
          <cell r="G542" t="str">
            <v>Activity 5.12</v>
          </cell>
          <cell r="H542" t="str">
            <v>Implement the BPHS at BHC #10: Bibi Aina</v>
          </cell>
          <cell r="I542" t="str">
            <v>BDF</v>
          </cell>
          <cell r="J542" t="str">
            <v>Facility Delayed</v>
          </cell>
          <cell r="K542" t="str">
            <v>Delayed to Year 3</v>
          </cell>
        </row>
        <row r="543">
          <cell r="H543" t="str">
            <v>Salaries and Wages</v>
          </cell>
          <cell r="T543">
            <v>0</v>
          </cell>
          <cell r="U543">
            <v>0</v>
          </cell>
          <cell r="V543">
            <v>0</v>
          </cell>
          <cell r="W543">
            <v>0</v>
          </cell>
          <cell r="X543">
            <v>0</v>
          </cell>
          <cell r="Y543">
            <v>0</v>
          </cell>
          <cell r="Z543">
            <v>0</v>
          </cell>
          <cell r="AA543">
            <v>0</v>
          </cell>
        </row>
        <row r="544">
          <cell r="H544" t="str">
            <v>Travel and Transportation</v>
          </cell>
          <cell r="T544">
            <v>0</v>
          </cell>
          <cell r="U544">
            <v>0</v>
          </cell>
          <cell r="V544">
            <v>0</v>
          </cell>
          <cell r="W544">
            <v>0</v>
          </cell>
          <cell r="X544">
            <v>0</v>
          </cell>
          <cell r="Y544">
            <v>0</v>
          </cell>
          <cell r="Z544">
            <v>0</v>
          </cell>
          <cell r="AA544">
            <v>0</v>
          </cell>
        </row>
        <row r="545">
          <cell r="H545" t="str">
            <v>Other Running Costs</v>
          </cell>
          <cell r="T545">
            <v>0</v>
          </cell>
          <cell r="U545">
            <v>0</v>
          </cell>
          <cell r="V545">
            <v>0</v>
          </cell>
          <cell r="W545">
            <v>0</v>
          </cell>
          <cell r="X545">
            <v>0</v>
          </cell>
          <cell r="Y545">
            <v>0</v>
          </cell>
          <cell r="Z545">
            <v>0</v>
          </cell>
          <cell r="AA545">
            <v>0</v>
          </cell>
        </row>
        <row r="546">
          <cell r="H546" t="str">
            <v>Equipment, furniture and supplies for clinics</v>
          </cell>
          <cell r="T546">
            <v>0</v>
          </cell>
          <cell r="U546">
            <v>0</v>
          </cell>
          <cell r="V546">
            <v>0</v>
          </cell>
          <cell r="W546">
            <v>0</v>
          </cell>
          <cell r="X546">
            <v>0</v>
          </cell>
          <cell r="Y546">
            <v>0</v>
          </cell>
          <cell r="Z546">
            <v>0</v>
          </cell>
          <cell r="AA546">
            <v>0</v>
          </cell>
        </row>
        <row r="548">
          <cell r="H548" t="str">
            <v>Subtotal for Activity 5.12</v>
          </cell>
          <cell r="L548">
            <v>0</v>
          </cell>
          <cell r="M548">
            <v>0</v>
          </cell>
          <cell r="Q548">
            <v>0</v>
          </cell>
          <cell r="R548">
            <v>0</v>
          </cell>
          <cell r="S548">
            <v>0</v>
          </cell>
          <cell r="T548">
            <v>0</v>
          </cell>
          <cell r="U548">
            <v>0</v>
          </cell>
          <cell r="V548">
            <v>0</v>
          </cell>
          <cell r="W548">
            <v>0</v>
          </cell>
          <cell r="X548">
            <v>0</v>
          </cell>
          <cell r="Y548">
            <v>0</v>
          </cell>
          <cell r="Z548">
            <v>0</v>
          </cell>
          <cell r="AA548">
            <v>0</v>
          </cell>
        </row>
        <row r="550">
          <cell r="G550" t="str">
            <v>Activity 5.13</v>
          </cell>
          <cell r="H550" t="str">
            <v>Implement the BPHS at BHC #11: Larkhab</v>
          </cell>
          <cell r="I550" t="str">
            <v>BDF</v>
          </cell>
          <cell r="J550" t="str">
            <v>Facility Delayed</v>
          </cell>
          <cell r="K550" t="str">
            <v>Delayed to Year 3</v>
          </cell>
        </row>
        <row r="551">
          <cell r="H551" t="str">
            <v>Salaries and Wages</v>
          </cell>
          <cell r="T551">
            <v>0</v>
          </cell>
          <cell r="U551">
            <v>0</v>
          </cell>
          <cell r="V551">
            <v>0</v>
          </cell>
          <cell r="W551">
            <v>0</v>
          </cell>
          <cell r="X551">
            <v>0</v>
          </cell>
          <cell r="Y551">
            <v>0</v>
          </cell>
          <cell r="Z551">
            <v>0</v>
          </cell>
          <cell r="AA551">
            <v>0</v>
          </cell>
        </row>
        <row r="552">
          <cell r="H552" t="str">
            <v>Travel and Transportation</v>
          </cell>
          <cell r="T552">
            <v>0</v>
          </cell>
          <cell r="U552">
            <v>0</v>
          </cell>
          <cell r="V552">
            <v>0</v>
          </cell>
          <cell r="W552">
            <v>0</v>
          </cell>
          <cell r="X552">
            <v>0</v>
          </cell>
          <cell r="Y552">
            <v>0</v>
          </cell>
          <cell r="Z552">
            <v>0</v>
          </cell>
          <cell r="AA552">
            <v>0</v>
          </cell>
        </row>
        <row r="553">
          <cell r="H553" t="str">
            <v>Other Running Costs</v>
          </cell>
          <cell r="T553">
            <v>0</v>
          </cell>
          <cell r="U553">
            <v>0</v>
          </cell>
          <cell r="V553">
            <v>0</v>
          </cell>
          <cell r="W553">
            <v>0</v>
          </cell>
          <cell r="X553">
            <v>0</v>
          </cell>
          <cell r="Y553">
            <v>0</v>
          </cell>
          <cell r="Z553">
            <v>0</v>
          </cell>
          <cell r="AA553">
            <v>0</v>
          </cell>
        </row>
        <row r="554">
          <cell r="H554" t="str">
            <v>Equipment, furniture and supplies for clinics</v>
          </cell>
          <cell r="T554">
            <v>0</v>
          </cell>
          <cell r="U554">
            <v>0</v>
          </cell>
          <cell r="V554">
            <v>0</v>
          </cell>
          <cell r="W554">
            <v>0</v>
          </cell>
          <cell r="X554">
            <v>0</v>
          </cell>
          <cell r="Y554">
            <v>0</v>
          </cell>
          <cell r="Z554">
            <v>0</v>
          </cell>
          <cell r="AA554">
            <v>0</v>
          </cell>
        </row>
        <row r="556">
          <cell r="H556" t="str">
            <v>Subtotal for Activity 5.13</v>
          </cell>
          <cell r="L556">
            <v>0</v>
          </cell>
          <cell r="M556">
            <v>0</v>
          </cell>
          <cell r="Q556">
            <v>0</v>
          </cell>
          <cell r="R556">
            <v>0</v>
          </cell>
          <cell r="S556">
            <v>0</v>
          </cell>
          <cell r="T556">
            <v>0</v>
          </cell>
          <cell r="U556">
            <v>0</v>
          </cell>
          <cell r="V556">
            <v>0</v>
          </cell>
          <cell r="W556">
            <v>0</v>
          </cell>
          <cell r="X556">
            <v>0</v>
          </cell>
          <cell r="Y556">
            <v>0</v>
          </cell>
          <cell r="Z556">
            <v>0</v>
          </cell>
          <cell r="AA556">
            <v>0</v>
          </cell>
        </row>
        <row r="558">
          <cell r="G558" t="str">
            <v>Activity 5.14</v>
          </cell>
          <cell r="H558" t="str">
            <v>Implement the BPHS at CHC #01: Shashsad Koti</v>
          </cell>
          <cell r="I558" t="str">
            <v>BDF</v>
          </cell>
          <cell r="J558" t="str">
            <v>BDF</v>
          </cell>
          <cell r="K558" t="str">
            <v>May 1, 2006 - April 30, 2008</v>
          </cell>
        </row>
        <row r="559">
          <cell r="H559" t="str">
            <v>Salaries and Wages</v>
          </cell>
          <cell r="L559">
            <v>30996</v>
          </cell>
          <cell r="M559">
            <v>30996</v>
          </cell>
          <cell r="R559">
            <v>8577</v>
          </cell>
          <cell r="T559">
            <v>8577</v>
          </cell>
          <cell r="U559">
            <v>8577</v>
          </cell>
          <cell r="V559">
            <v>7473</v>
          </cell>
          <cell r="W559">
            <v>7473</v>
          </cell>
          <cell r="X559">
            <v>7473</v>
          </cell>
          <cell r="Y559">
            <v>7749</v>
          </cell>
          <cell r="Z559">
            <v>7749</v>
          </cell>
          <cell r="AA559">
            <v>7749</v>
          </cell>
        </row>
        <row r="560">
          <cell r="H560" t="str">
            <v>Travel and Transportation</v>
          </cell>
          <cell r="L560">
            <v>860</v>
          </cell>
          <cell r="M560">
            <v>860</v>
          </cell>
          <cell r="R560">
            <v>860</v>
          </cell>
          <cell r="T560">
            <v>860</v>
          </cell>
          <cell r="U560">
            <v>860</v>
          </cell>
          <cell r="V560">
            <v>0</v>
          </cell>
          <cell r="W560">
            <v>0</v>
          </cell>
          <cell r="X560">
            <v>0</v>
          </cell>
          <cell r="Y560">
            <v>215</v>
          </cell>
          <cell r="Z560">
            <v>215</v>
          </cell>
          <cell r="AA560">
            <v>215</v>
          </cell>
        </row>
        <row r="561">
          <cell r="H561" t="str">
            <v>Other Running Costs</v>
          </cell>
          <cell r="L561">
            <v>11072</v>
          </cell>
          <cell r="M561">
            <v>12072</v>
          </cell>
          <cell r="R561">
            <v>2168</v>
          </cell>
          <cell r="T561">
            <v>2168</v>
          </cell>
          <cell r="U561">
            <v>2168</v>
          </cell>
          <cell r="V561">
            <v>2968</v>
          </cell>
          <cell r="W561">
            <v>2968</v>
          </cell>
          <cell r="X561">
            <v>2968</v>
          </cell>
          <cell r="Y561">
            <v>3018</v>
          </cell>
          <cell r="Z561">
            <v>3018</v>
          </cell>
          <cell r="AA561">
            <v>3018</v>
          </cell>
        </row>
        <row r="562">
          <cell r="H562" t="str">
            <v>Equipment, furniture and supplies for clinics</v>
          </cell>
          <cell r="L562">
            <v>3860</v>
          </cell>
          <cell r="M562">
            <v>2760</v>
          </cell>
          <cell r="R562">
            <v>690</v>
          </cell>
          <cell r="T562">
            <v>690</v>
          </cell>
          <cell r="U562">
            <v>690</v>
          </cell>
          <cell r="V562">
            <v>1056.6666666666667</v>
          </cell>
          <cell r="W562">
            <v>1056.6666666666667</v>
          </cell>
          <cell r="X562">
            <v>1056.6666666666667</v>
          </cell>
          <cell r="Y562">
            <v>690</v>
          </cell>
          <cell r="Z562">
            <v>690</v>
          </cell>
          <cell r="AA562">
            <v>690</v>
          </cell>
        </row>
        <row r="564">
          <cell r="H564" t="str">
            <v>Subtotal for Activity 5.14</v>
          </cell>
          <cell r="L564">
            <v>46788</v>
          </cell>
          <cell r="M564">
            <v>46688</v>
          </cell>
          <cell r="P564">
            <v>12295</v>
          </cell>
          <cell r="Q564">
            <v>0</v>
          </cell>
          <cell r="R564">
            <v>12295</v>
          </cell>
          <cell r="S564">
            <v>93476</v>
          </cell>
          <cell r="T564">
            <v>12295</v>
          </cell>
          <cell r="U564">
            <v>12295</v>
          </cell>
          <cell r="V564">
            <v>11497.666666666666</v>
          </cell>
          <cell r="W564">
            <v>11497.666666666666</v>
          </cell>
          <cell r="X564">
            <v>11497.666666666666</v>
          </cell>
          <cell r="Y564">
            <v>11672</v>
          </cell>
          <cell r="Z564">
            <v>11672</v>
          </cell>
          <cell r="AA564">
            <v>11672</v>
          </cell>
        </row>
        <row r="567">
          <cell r="G567" t="str">
            <v>Activity 5.15</v>
          </cell>
          <cell r="H567" t="str">
            <v>Implement the BPHS at CHC #02: Baghi Shamai</v>
          </cell>
          <cell r="I567" t="str">
            <v>BDF</v>
          </cell>
          <cell r="J567" t="str">
            <v>BDF</v>
          </cell>
          <cell r="K567" t="str">
            <v>May 1, 2006 - April 30, 2008</v>
          </cell>
        </row>
        <row r="568">
          <cell r="H568" t="str">
            <v>Salaries and Wages</v>
          </cell>
          <cell r="L568">
            <v>30996</v>
          </cell>
          <cell r="M568">
            <v>30996</v>
          </cell>
          <cell r="R568">
            <v>8577</v>
          </cell>
          <cell r="T568">
            <v>8577</v>
          </cell>
          <cell r="U568">
            <v>8577</v>
          </cell>
          <cell r="V568">
            <v>7473</v>
          </cell>
          <cell r="W568">
            <v>7473</v>
          </cell>
          <cell r="X568">
            <v>7473</v>
          </cell>
          <cell r="Y568">
            <v>7749</v>
          </cell>
          <cell r="Z568">
            <v>7749</v>
          </cell>
          <cell r="AA568">
            <v>7749</v>
          </cell>
        </row>
        <row r="569">
          <cell r="H569" t="str">
            <v>Travel and Transportation</v>
          </cell>
          <cell r="L569">
            <v>760</v>
          </cell>
          <cell r="M569">
            <v>760</v>
          </cell>
          <cell r="R569">
            <v>760</v>
          </cell>
          <cell r="T569">
            <v>760</v>
          </cell>
          <cell r="U569">
            <v>760</v>
          </cell>
          <cell r="V569">
            <v>0</v>
          </cell>
          <cell r="W569">
            <v>0</v>
          </cell>
          <cell r="X569">
            <v>0</v>
          </cell>
          <cell r="Y569">
            <v>190</v>
          </cell>
          <cell r="Z569">
            <v>190</v>
          </cell>
          <cell r="AA569">
            <v>190</v>
          </cell>
        </row>
        <row r="570">
          <cell r="H570" t="str">
            <v>Other Running Costs</v>
          </cell>
          <cell r="L570">
            <v>23372</v>
          </cell>
          <cell r="M570">
            <v>21372</v>
          </cell>
          <cell r="R570">
            <v>4868</v>
          </cell>
          <cell r="T570">
            <v>4868</v>
          </cell>
          <cell r="U570">
            <v>4868</v>
          </cell>
          <cell r="V570">
            <v>6168</v>
          </cell>
          <cell r="W570">
            <v>6168</v>
          </cell>
          <cell r="X570">
            <v>6168</v>
          </cell>
          <cell r="Y570">
            <v>5343</v>
          </cell>
          <cell r="Z570">
            <v>5343</v>
          </cell>
          <cell r="AA570">
            <v>5343</v>
          </cell>
        </row>
        <row r="571">
          <cell r="H571" t="str">
            <v>Equipment, furniture and supplies for clinics</v>
          </cell>
          <cell r="L571">
            <v>3860</v>
          </cell>
          <cell r="M571">
            <v>2760</v>
          </cell>
          <cell r="R571">
            <v>690</v>
          </cell>
          <cell r="T571">
            <v>690</v>
          </cell>
          <cell r="U571">
            <v>690</v>
          </cell>
          <cell r="V571">
            <v>1056.6666666666667</v>
          </cell>
          <cell r="W571">
            <v>1056.6666666666667</v>
          </cell>
          <cell r="X571">
            <v>1056.6666666666667</v>
          </cell>
          <cell r="Y571">
            <v>690</v>
          </cell>
          <cell r="Z571">
            <v>690</v>
          </cell>
          <cell r="AA571">
            <v>690</v>
          </cell>
        </row>
        <row r="573">
          <cell r="H573" t="str">
            <v>Subtotal for Activity 5.15</v>
          </cell>
          <cell r="L573">
            <v>58988</v>
          </cell>
          <cell r="M573">
            <v>55888</v>
          </cell>
          <cell r="P573">
            <v>14895</v>
          </cell>
          <cell r="Q573">
            <v>0</v>
          </cell>
          <cell r="R573">
            <v>14895</v>
          </cell>
          <cell r="S573">
            <v>114876</v>
          </cell>
          <cell r="T573">
            <v>14895</v>
          </cell>
          <cell r="U573">
            <v>14895</v>
          </cell>
          <cell r="V573">
            <v>14697.666666666666</v>
          </cell>
          <cell r="W573">
            <v>14697.666666666666</v>
          </cell>
          <cell r="X573">
            <v>14697.666666666666</v>
          </cell>
          <cell r="Y573">
            <v>13972</v>
          </cell>
          <cell r="Z573">
            <v>13972</v>
          </cell>
          <cell r="AA573">
            <v>13972</v>
          </cell>
        </row>
        <row r="575">
          <cell r="G575" t="str">
            <v>Activity 5.16</v>
          </cell>
          <cell r="H575" t="str">
            <v>Implement the BPHS at CHC #03: Hosain Khil</v>
          </cell>
          <cell r="I575" t="str">
            <v>BDF</v>
          </cell>
          <cell r="J575" t="str">
            <v>BDF</v>
          </cell>
          <cell r="K575" t="str">
            <v>May 1, 2006 - April 30, 2008</v>
          </cell>
        </row>
        <row r="576">
          <cell r="H576" t="str">
            <v>Salaries and Wages</v>
          </cell>
          <cell r="L576">
            <v>30996</v>
          </cell>
          <cell r="M576">
            <v>30996</v>
          </cell>
          <cell r="R576">
            <v>8577</v>
          </cell>
          <cell r="T576">
            <v>8577</v>
          </cell>
          <cell r="U576">
            <v>8577</v>
          </cell>
          <cell r="V576">
            <v>7473</v>
          </cell>
          <cell r="W576">
            <v>7473</v>
          </cell>
          <cell r="X576">
            <v>7473</v>
          </cell>
          <cell r="Y576">
            <v>7749</v>
          </cell>
          <cell r="Z576">
            <v>7749</v>
          </cell>
          <cell r="AA576">
            <v>7749</v>
          </cell>
        </row>
        <row r="577">
          <cell r="H577" t="str">
            <v>Travel and Transportation</v>
          </cell>
          <cell r="L577">
            <v>840</v>
          </cell>
          <cell r="M577">
            <v>840</v>
          </cell>
          <cell r="R577">
            <v>840</v>
          </cell>
          <cell r="T577">
            <v>840</v>
          </cell>
          <cell r="U577">
            <v>840</v>
          </cell>
          <cell r="V577">
            <v>0</v>
          </cell>
          <cell r="W577">
            <v>0</v>
          </cell>
          <cell r="X577">
            <v>0</v>
          </cell>
          <cell r="Y577">
            <v>210</v>
          </cell>
          <cell r="Z577">
            <v>210</v>
          </cell>
          <cell r="AA577">
            <v>210</v>
          </cell>
        </row>
        <row r="578">
          <cell r="H578" t="str">
            <v>Other Running Costs</v>
          </cell>
          <cell r="L578">
            <v>13392</v>
          </cell>
          <cell r="M578">
            <v>11392</v>
          </cell>
          <cell r="R578">
            <v>2348</v>
          </cell>
          <cell r="T578">
            <v>2348</v>
          </cell>
          <cell r="U578">
            <v>2348</v>
          </cell>
          <cell r="V578">
            <v>3681.3333333333335</v>
          </cell>
          <cell r="W578">
            <v>3681.3333333333335</v>
          </cell>
          <cell r="X578">
            <v>3681.3333333333335</v>
          </cell>
          <cell r="Y578">
            <v>2848</v>
          </cell>
          <cell r="Z578">
            <v>2848</v>
          </cell>
          <cell r="AA578">
            <v>2848</v>
          </cell>
        </row>
        <row r="579">
          <cell r="H579" t="str">
            <v>Equipment, furniture and supplies for clinics</v>
          </cell>
          <cell r="L579">
            <v>3860</v>
          </cell>
          <cell r="M579">
            <v>2760</v>
          </cell>
          <cell r="R579">
            <v>690</v>
          </cell>
          <cell r="T579">
            <v>690</v>
          </cell>
          <cell r="U579">
            <v>690</v>
          </cell>
          <cell r="V579">
            <v>1056.6666666666667</v>
          </cell>
          <cell r="W579">
            <v>1056.6666666666667</v>
          </cell>
          <cell r="X579">
            <v>1056.6666666666667</v>
          </cell>
          <cell r="Y579">
            <v>690</v>
          </cell>
          <cell r="Z579">
            <v>690</v>
          </cell>
          <cell r="AA579">
            <v>690</v>
          </cell>
        </row>
        <row r="581">
          <cell r="H581" t="str">
            <v>Subtotal for Activity 5.16</v>
          </cell>
          <cell r="L581">
            <v>49088</v>
          </cell>
          <cell r="M581">
            <v>45988</v>
          </cell>
          <cell r="P581">
            <v>12455</v>
          </cell>
          <cell r="Q581">
            <v>0</v>
          </cell>
          <cell r="R581">
            <v>12455</v>
          </cell>
          <cell r="S581">
            <v>95076</v>
          </cell>
          <cell r="T581">
            <v>12455</v>
          </cell>
          <cell r="U581">
            <v>12455</v>
          </cell>
          <cell r="V581">
            <v>12211</v>
          </cell>
          <cell r="W581">
            <v>12211</v>
          </cell>
          <cell r="X581">
            <v>12211</v>
          </cell>
          <cell r="Y581">
            <v>11497</v>
          </cell>
          <cell r="Z581">
            <v>11497</v>
          </cell>
          <cell r="AA581">
            <v>11497</v>
          </cell>
        </row>
        <row r="583">
          <cell r="G583" t="str">
            <v>Activity 5.17</v>
          </cell>
          <cell r="H583" t="str">
            <v>Implement the BPHS at CHC #04: Baghlan Qadem</v>
          </cell>
          <cell r="I583" t="str">
            <v>BDF</v>
          </cell>
          <cell r="J583" t="str">
            <v>BDF</v>
          </cell>
          <cell r="K583" t="str">
            <v>May 1, 2006 - April 30, 2008</v>
          </cell>
        </row>
        <row r="584">
          <cell r="H584" t="str">
            <v>Salaries and Wages</v>
          </cell>
          <cell r="L584">
            <v>36324</v>
          </cell>
          <cell r="M584">
            <v>36324</v>
          </cell>
          <cell r="R584">
            <v>9909</v>
          </cell>
          <cell r="T584">
            <v>9909</v>
          </cell>
          <cell r="U584">
            <v>9909</v>
          </cell>
          <cell r="V584">
            <v>8805</v>
          </cell>
          <cell r="W584">
            <v>8805</v>
          </cell>
          <cell r="X584">
            <v>8805</v>
          </cell>
          <cell r="Y584">
            <v>9081</v>
          </cell>
          <cell r="Z584">
            <v>9081</v>
          </cell>
          <cell r="AA584">
            <v>9081</v>
          </cell>
        </row>
        <row r="585">
          <cell r="H585" t="str">
            <v>Travel and Transportation</v>
          </cell>
          <cell r="L585">
            <v>560</v>
          </cell>
          <cell r="M585">
            <v>560</v>
          </cell>
          <cell r="R585">
            <v>560</v>
          </cell>
          <cell r="T585">
            <v>560</v>
          </cell>
          <cell r="U585">
            <v>560</v>
          </cell>
          <cell r="V585">
            <v>0</v>
          </cell>
          <cell r="W585">
            <v>0</v>
          </cell>
          <cell r="X585">
            <v>0</v>
          </cell>
          <cell r="Y585">
            <v>140</v>
          </cell>
          <cell r="Z585">
            <v>140</v>
          </cell>
          <cell r="AA585">
            <v>140</v>
          </cell>
        </row>
        <row r="586">
          <cell r="H586" t="str">
            <v>Other Running Costs</v>
          </cell>
          <cell r="L586">
            <v>14208</v>
          </cell>
          <cell r="M586">
            <v>12208</v>
          </cell>
          <cell r="R586">
            <v>2552</v>
          </cell>
          <cell r="T586">
            <v>2552</v>
          </cell>
          <cell r="U586">
            <v>2552</v>
          </cell>
          <cell r="V586">
            <v>3885.3333333333335</v>
          </cell>
          <cell r="W586">
            <v>3885.3333333333335</v>
          </cell>
          <cell r="X586">
            <v>3885.3333333333335</v>
          </cell>
          <cell r="Y586">
            <v>3052</v>
          </cell>
          <cell r="Z586">
            <v>3052</v>
          </cell>
          <cell r="AA586">
            <v>3052</v>
          </cell>
        </row>
        <row r="587">
          <cell r="H587" t="str">
            <v>Equipment, furniture and supplies for clinics</v>
          </cell>
          <cell r="L587">
            <v>3860</v>
          </cell>
          <cell r="M587">
            <v>2760</v>
          </cell>
          <cell r="R587">
            <v>690</v>
          </cell>
          <cell r="T587">
            <v>690</v>
          </cell>
          <cell r="U587">
            <v>690</v>
          </cell>
          <cell r="V587">
            <v>1056.6666666666667</v>
          </cell>
          <cell r="W587">
            <v>1056.6666666666667</v>
          </cell>
          <cell r="X587">
            <v>1056.6666666666667</v>
          </cell>
          <cell r="Y587">
            <v>690</v>
          </cell>
          <cell r="Z587">
            <v>690</v>
          </cell>
          <cell r="AA587">
            <v>690</v>
          </cell>
        </row>
        <row r="589">
          <cell r="H589" t="str">
            <v>Subtotal for Activity 5.17</v>
          </cell>
          <cell r="L589">
            <v>54952</v>
          </cell>
          <cell r="M589">
            <v>51852</v>
          </cell>
          <cell r="P589">
            <v>13711</v>
          </cell>
          <cell r="Q589">
            <v>0</v>
          </cell>
          <cell r="R589">
            <v>13711</v>
          </cell>
          <cell r="S589">
            <v>106804</v>
          </cell>
          <cell r="T589">
            <v>13711</v>
          </cell>
          <cell r="U589">
            <v>13711</v>
          </cell>
          <cell r="V589">
            <v>13747</v>
          </cell>
          <cell r="W589">
            <v>13747</v>
          </cell>
          <cell r="X589">
            <v>13747</v>
          </cell>
          <cell r="Y589">
            <v>12963</v>
          </cell>
          <cell r="Z589">
            <v>12963</v>
          </cell>
          <cell r="AA589">
            <v>12963</v>
          </cell>
        </row>
        <row r="591">
          <cell r="G591" t="str">
            <v>Activity 5.18</v>
          </cell>
          <cell r="H591" t="str">
            <v>Implement the BPHS at CHC #05:  Baghlan Sonati</v>
          </cell>
          <cell r="I591" t="str">
            <v>BDF</v>
          </cell>
          <cell r="J591" t="str">
            <v>BDF</v>
          </cell>
          <cell r="K591" t="str">
            <v>May 1, 2006 - April 30, 2008</v>
          </cell>
        </row>
        <row r="592">
          <cell r="H592" t="str">
            <v>Salaries and Wages</v>
          </cell>
          <cell r="L592">
            <v>36384</v>
          </cell>
          <cell r="M592">
            <v>36384</v>
          </cell>
          <cell r="R592">
            <v>9924</v>
          </cell>
          <cell r="T592">
            <v>9924</v>
          </cell>
          <cell r="U592">
            <v>9924</v>
          </cell>
          <cell r="V592">
            <v>8820</v>
          </cell>
          <cell r="W592">
            <v>8820</v>
          </cell>
          <cell r="X592">
            <v>8820</v>
          </cell>
          <cell r="Y592">
            <v>9096</v>
          </cell>
          <cell r="Z592">
            <v>9096</v>
          </cell>
          <cell r="AA592">
            <v>9096</v>
          </cell>
        </row>
        <row r="593">
          <cell r="H593" t="str">
            <v>Travel and Transportation</v>
          </cell>
          <cell r="L593">
            <v>580</v>
          </cell>
          <cell r="M593">
            <v>580</v>
          </cell>
          <cell r="R593">
            <v>580</v>
          </cell>
          <cell r="T593">
            <v>580</v>
          </cell>
          <cell r="U593">
            <v>580</v>
          </cell>
          <cell r="V593">
            <v>0</v>
          </cell>
          <cell r="W593">
            <v>0</v>
          </cell>
          <cell r="X593">
            <v>0</v>
          </cell>
          <cell r="Y593">
            <v>145</v>
          </cell>
          <cell r="Z593">
            <v>145</v>
          </cell>
          <cell r="AA593">
            <v>145</v>
          </cell>
        </row>
        <row r="594">
          <cell r="H594" t="str">
            <v>Other Running Costs</v>
          </cell>
          <cell r="J594">
            <v>0</v>
          </cell>
          <cell r="L594">
            <v>12208</v>
          </cell>
          <cell r="M594">
            <v>14208</v>
          </cell>
          <cell r="R594">
            <v>2552</v>
          </cell>
          <cell r="T594">
            <v>2552</v>
          </cell>
          <cell r="U594">
            <v>2552</v>
          </cell>
          <cell r="V594">
            <v>3218.6666666666665</v>
          </cell>
          <cell r="W594">
            <v>3218.6666666666665</v>
          </cell>
          <cell r="X594">
            <v>3218.6666666666665</v>
          </cell>
          <cell r="Y594">
            <v>3552</v>
          </cell>
          <cell r="Z594">
            <v>3552</v>
          </cell>
          <cell r="AA594">
            <v>3552</v>
          </cell>
        </row>
        <row r="595">
          <cell r="H595" t="str">
            <v>Equipment, furniture and supplies for clinics</v>
          </cell>
          <cell r="L595">
            <v>3860</v>
          </cell>
          <cell r="M595">
            <v>2760</v>
          </cell>
          <cell r="R595">
            <v>690</v>
          </cell>
          <cell r="T595">
            <v>690</v>
          </cell>
          <cell r="U595">
            <v>690</v>
          </cell>
          <cell r="V595">
            <v>1056.6666666666667</v>
          </cell>
          <cell r="W595">
            <v>1056.6666666666667</v>
          </cell>
          <cell r="X595">
            <v>1056.6666666666667</v>
          </cell>
          <cell r="Y595">
            <v>690</v>
          </cell>
          <cell r="Z595">
            <v>690</v>
          </cell>
          <cell r="AA595">
            <v>690</v>
          </cell>
        </row>
        <row r="597">
          <cell r="H597" t="str">
            <v>Subtotal for Activity 5.18</v>
          </cell>
          <cell r="L597">
            <v>53032</v>
          </cell>
          <cell r="M597">
            <v>53932</v>
          </cell>
          <cell r="P597">
            <v>13746</v>
          </cell>
          <cell r="Q597">
            <v>0</v>
          </cell>
          <cell r="R597">
            <v>13746</v>
          </cell>
          <cell r="S597">
            <v>106964</v>
          </cell>
          <cell r="T597">
            <v>13746</v>
          </cell>
          <cell r="U597">
            <v>13746</v>
          </cell>
          <cell r="V597">
            <v>13095.333333333332</v>
          </cell>
          <cell r="W597">
            <v>13095.333333333332</v>
          </cell>
          <cell r="X597">
            <v>13095.333333333332</v>
          </cell>
          <cell r="Y597">
            <v>13483</v>
          </cell>
          <cell r="Z597">
            <v>13483</v>
          </cell>
          <cell r="AA597">
            <v>13483</v>
          </cell>
        </row>
        <row r="599">
          <cell r="G599" t="str">
            <v>Activity 5.19</v>
          </cell>
          <cell r="H599" t="str">
            <v>Implement the BPHS at CHC #06: Managlan</v>
          </cell>
          <cell r="I599" t="str">
            <v>BDF</v>
          </cell>
          <cell r="J599" t="str">
            <v>BDF</v>
          </cell>
          <cell r="K599" t="str">
            <v>May 1, 2006 - April 30, 2008</v>
          </cell>
        </row>
        <row r="600">
          <cell r="H600" t="str">
            <v>Salaries and Wages</v>
          </cell>
          <cell r="L600">
            <v>42384</v>
          </cell>
          <cell r="M600">
            <v>42384</v>
          </cell>
          <cell r="R600">
            <v>11424</v>
          </cell>
          <cell r="T600">
            <v>11424</v>
          </cell>
          <cell r="U600">
            <v>11424</v>
          </cell>
          <cell r="V600">
            <v>10320</v>
          </cell>
          <cell r="W600">
            <v>10320</v>
          </cell>
          <cell r="X600">
            <v>10320</v>
          </cell>
          <cell r="Y600">
            <v>10596</v>
          </cell>
          <cell r="Z600">
            <v>10596</v>
          </cell>
          <cell r="AA600">
            <v>10596</v>
          </cell>
        </row>
        <row r="601">
          <cell r="H601" t="str">
            <v>Travel and Transportation</v>
          </cell>
          <cell r="L601">
            <v>760</v>
          </cell>
          <cell r="M601">
            <v>760</v>
          </cell>
          <cell r="R601">
            <v>760</v>
          </cell>
          <cell r="T601">
            <v>760</v>
          </cell>
          <cell r="U601">
            <v>760</v>
          </cell>
          <cell r="V601">
            <v>0</v>
          </cell>
          <cell r="W601">
            <v>0</v>
          </cell>
          <cell r="X601">
            <v>0</v>
          </cell>
          <cell r="Y601">
            <v>190</v>
          </cell>
          <cell r="Z601">
            <v>190</v>
          </cell>
          <cell r="AA601">
            <v>190</v>
          </cell>
        </row>
        <row r="602">
          <cell r="H602" t="str">
            <v>Other Running Costs</v>
          </cell>
          <cell r="L602">
            <v>21568</v>
          </cell>
          <cell r="M602">
            <v>23568</v>
          </cell>
          <cell r="R602">
            <v>4892</v>
          </cell>
          <cell r="T602">
            <v>4892</v>
          </cell>
          <cell r="U602">
            <v>4892</v>
          </cell>
          <cell r="V602">
            <v>5558.666666666667</v>
          </cell>
          <cell r="W602">
            <v>5558.666666666667</v>
          </cell>
          <cell r="X602">
            <v>5558.666666666667</v>
          </cell>
          <cell r="Y602">
            <v>5892</v>
          </cell>
          <cell r="Z602">
            <v>5892</v>
          </cell>
          <cell r="AA602">
            <v>5892</v>
          </cell>
        </row>
        <row r="603">
          <cell r="H603" t="str">
            <v>Equipment, furniture and supplies for clinics</v>
          </cell>
          <cell r="L603">
            <v>3860</v>
          </cell>
          <cell r="M603">
            <v>2760</v>
          </cell>
          <cell r="R603">
            <v>690</v>
          </cell>
          <cell r="T603">
            <v>690</v>
          </cell>
          <cell r="U603">
            <v>690</v>
          </cell>
          <cell r="V603">
            <v>1056.6666666666667</v>
          </cell>
          <cell r="W603">
            <v>1056.6666666666667</v>
          </cell>
          <cell r="X603">
            <v>1056.6666666666667</v>
          </cell>
          <cell r="Y603">
            <v>690</v>
          </cell>
          <cell r="Z603">
            <v>690</v>
          </cell>
          <cell r="AA603">
            <v>690</v>
          </cell>
        </row>
        <row r="605">
          <cell r="H605" t="str">
            <v>Subtotal for Activity 5.19</v>
          </cell>
          <cell r="L605">
            <v>68572</v>
          </cell>
          <cell r="M605">
            <v>69472</v>
          </cell>
          <cell r="P605">
            <v>17766</v>
          </cell>
          <cell r="Q605">
            <v>0</v>
          </cell>
          <cell r="R605">
            <v>17766</v>
          </cell>
          <cell r="S605">
            <v>138044</v>
          </cell>
          <cell r="T605">
            <v>17766</v>
          </cell>
          <cell r="U605">
            <v>17766</v>
          </cell>
          <cell r="V605">
            <v>16935.333333333336</v>
          </cell>
          <cell r="W605">
            <v>16935.333333333336</v>
          </cell>
          <cell r="X605">
            <v>16935.333333333336</v>
          </cell>
          <cell r="Y605">
            <v>17368</v>
          </cell>
          <cell r="Z605">
            <v>17368</v>
          </cell>
          <cell r="AA605">
            <v>17368</v>
          </cell>
        </row>
        <row r="607">
          <cell r="G607" t="str">
            <v>Activity 5.20</v>
          </cell>
          <cell r="H607" t="str">
            <v>Implement the BPHS at CHC #07: Burka</v>
          </cell>
          <cell r="I607" t="str">
            <v>BDF</v>
          </cell>
          <cell r="J607" t="str">
            <v>BDF</v>
          </cell>
          <cell r="K607" t="str">
            <v>May 1, 2006 - April 30, 2008</v>
          </cell>
        </row>
        <row r="608">
          <cell r="H608" t="str">
            <v>Salaries and Wages</v>
          </cell>
          <cell r="L608">
            <v>45864</v>
          </cell>
          <cell r="M608">
            <v>45864</v>
          </cell>
          <cell r="R608">
            <v>12294</v>
          </cell>
          <cell r="T608">
            <v>12294</v>
          </cell>
          <cell r="U608">
            <v>12294</v>
          </cell>
          <cell r="V608">
            <v>11190</v>
          </cell>
          <cell r="W608">
            <v>11190</v>
          </cell>
          <cell r="X608">
            <v>11190</v>
          </cell>
          <cell r="Y608">
            <v>11466</v>
          </cell>
          <cell r="Z608">
            <v>11466</v>
          </cell>
          <cell r="AA608">
            <v>11466</v>
          </cell>
        </row>
        <row r="609">
          <cell r="H609" t="str">
            <v>Travel and Transportation</v>
          </cell>
          <cell r="L609">
            <v>760</v>
          </cell>
          <cell r="M609">
            <v>760</v>
          </cell>
          <cell r="R609">
            <v>760</v>
          </cell>
          <cell r="T609">
            <v>760</v>
          </cell>
          <cell r="U609">
            <v>760</v>
          </cell>
          <cell r="V609">
            <v>0</v>
          </cell>
          <cell r="W609">
            <v>0</v>
          </cell>
          <cell r="X609">
            <v>0</v>
          </cell>
          <cell r="Y609">
            <v>190</v>
          </cell>
          <cell r="Z609">
            <v>190</v>
          </cell>
          <cell r="AA609">
            <v>190</v>
          </cell>
        </row>
        <row r="610">
          <cell r="H610" t="str">
            <v>Other Running Costs</v>
          </cell>
          <cell r="L610">
            <v>24908</v>
          </cell>
          <cell r="M610">
            <v>22908</v>
          </cell>
          <cell r="R610">
            <v>5252</v>
          </cell>
          <cell r="T610">
            <v>5252</v>
          </cell>
          <cell r="U610">
            <v>5252</v>
          </cell>
          <cell r="V610">
            <v>6552</v>
          </cell>
          <cell r="W610">
            <v>6552</v>
          </cell>
          <cell r="X610">
            <v>6552</v>
          </cell>
          <cell r="Y610">
            <v>5727</v>
          </cell>
          <cell r="Z610">
            <v>5727</v>
          </cell>
          <cell r="AA610">
            <v>5727</v>
          </cell>
        </row>
        <row r="611">
          <cell r="H611" t="str">
            <v>Equipment, furniture and supplies for clinics</v>
          </cell>
          <cell r="L611">
            <v>3860</v>
          </cell>
          <cell r="M611">
            <v>2760</v>
          </cell>
          <cell r="R611">
            <v>690</v>
          </cell>
          <cell r="T611">
            <v>690</v>
          </cell>
          <cell r="U611">
            <v>690</v>
          </cell>
          <cell r="V611">
            <v>1056.6666666666667</v>
          </cell>
          <cell r="W611">
            <v>1056.6666666666667</v>
          </cell>
          <cell r="X611">
            <v>1056.6666666666667</v>
          </cell>
          <cell r="Y611">
            <v>690</v>
          </cell>
          <cell r="Z611">
            <v>690</v>
          </cell>
          <cell r="AA611">
            <v>690</v>
          </cell>
        </row>
        <row r="613">
          <cell r="H613" t="str">
            <v>Subtotal for Activity 5.20</v>
          </cell>
          <cell r="L613">
            <v>75392</v>
          </cell>
          <cell r="M613">
            <v>72292</v>
          </cell>
          <cell r="P613">
            <v>18996</v>
          </cell>
          <cell r="Q613">
            <v>0</v>
          </cell>
          <cell r="R613">
            <v>18996</v>
          </cell>
          <cell r="S613">
            <v>147684</v>
          </cell>
          <cell r="T613">
            <v>18996</v>
          </cell>
          <cell r="U613">
            <v>18996</v>
          </cell>
          <cell r="V613">
            <v>18798.666666666668</v>
          </cell>
          <cell r="W613">
            <v>18798.666666666668</v>
          </cell>
          <cell r="X613">
            <v>18798.666666666668</v>
          </cell>
          <cell r="Y613">
            <v>18073</v>
          </cell>
          <cell r="Z613">
            <v>18073</v>
          </cell>
          <cell r="AA613">
            <v>18073</v>
          </cell>
        </row>
        <row r="615">
          <cell r="G615" t="str">
            <v>Activity 5.21</v>
          </cell>
          <cell r="H615" t="str">
            <v>Implement the BPHS at DH #01: Baghlane Jaded</v>
          </cell>
          <cell r="I615" t="str">
            <v>BDF</v>
          </cell>
          <cell r="J615" t="str">
            <v>ADC</v>
          </cell>
          <cell r="K615" t="str">
            <v>September 2007 - April 30, 2008</v>
          </cell>
        </row>
        <row r="616">
          <cell r="H616" t="str">
            <v>Salaries and Wages</v>
          </cell>
          <cell r="M616">
            <v>73211</v>
          </cell>
          <cell r="T616">
            <v>0</v>
          </cell>
          <cell r="U616">
            <v>0</v>
          </cell>
          <cell r="V616">
            <v>0</v>
          </cell>
          <cell r="W616">
            <v>0</v>
          </cell>
          <cell r="X616">
            <v>0</v>
          </cell>
          <cell r="Y616">
            <v>0</v>
          </cell>
          <cell r="Z616">
            <v>24403.666666666668</v>
          </cell>
          <cell r="AA616">
            <v>24403.666666666668</v>
          </cell>
        </row>
        <row r="617">
          <cell r="H617" t="str">
            <v>Travel and Transportation</v>
          </cell>
          <cell r="M617">
            <v>8400</v>
          </cell>
          <cell r="R617">
            <v>8400</v>
          </cell>
          <cell r="T617">
            <v>8400</v>
          </cell>
          <cell r="U617">
            <v>8400</v>
          </cell>
          <cell r="V617">
            <v>-8400</v>
          </cell>
          <cell r="W617">
            <v>0</v>
          </cell>
          <cell r="X617">
            <v>0</v>
          </cell>
          <cell r="Y617">
            <v>0</v>
          </cell>
          <cell r="Z617">
            <v>2800</v>
          </cell>
          <cell r="AA617">
            <v>2800</v>
          </cell>
        </row>
        <row r="618">
          <cell r="H618" t="str">
            <v>Other Running Costs</v>
          </cell>
          <cell r="J618">
            <v>0</v>
          </cell>
          <cell r="M618">
            <v>103580</v>
          </cell>
          <cell r="T618">
            <v>0</v>
          </cell>
          <cell r="U618">
            <v>0</v>
          </cell>
          <cell r="V618">
            <v>0</v>
          </cell>
          <cell r="W618">
            <v>0</v>
          </cell>
          <cell r="X618">
            <v>0</v>
          </cell>
          <cell r="Y618">
            <v>0</v>
          </cell>
          <cell r="Z618">
            <v>34526.666666666664</v>
          </cell>
          <cell r="AA618">
            <v>34526.666666666664</v>
          </cell>
        </row>
        <row r="619">
          <cell r="H619" t="str">
            <v>Equipment, furniture and supplies for clinics</v>
          </cell>
          <cell r="M619">
            <v>24000</v>
          </cell>
          <cell r="T619">
            <v>0</v>
          </cell>
          <cell r="U619">
            <v>0</v>
          </cell>
          <cell r="V619">
            <v>0</v>
          </cell>
          <cell r="W619">
            <v>0</v>
          </cell>
          <cell r="X619">
            <v>0</v>
          </cell>
          <cell r="Y619">
            <v>0</v>
          </cell>
          <cell r="Z619">
            <v>8000</v>
          </cell>
          <cell r="AA619">
            <v>8000</v>
          </cell>
        </row>
        <row r="621">
          <cell r="H621" t="str">
            <v>Subtotal for Activity 5.21</v>
          </cell>
          <cell r="L621">
            <v>0</v>
          </cell>
          <cell r="M621">
            <v>209191</v>
          </cell>
          <cell r="P621">
            <v>8400</v>
          </cell>
          <cell r="Q621">
            <v>0</v>
          </cell>
          <cell r="R621">
            <v>8400</v>
          </cell>
          <cell r="S621">
            <v>209191</v>
          </cell>
          <cell r="T621">
            <v>8400</v>
          </cell>
          <cell r="U621">
            <v>8400</v>
          </cell>
          <cell r="V621">
            <v>-8400</v>
          </cell>
          <cell r="W621">
            <v>0</v>
          </cell>
          <cell r="X621">
            <v>0</v>
          </cell>
          <cell r="Y621">
            <v>0</v>
          </cell>
          <cell r="Z621">
            <v>69730.333333333328</v>
          </cell>
          <cell r="AA621">
            <v>69730.333333333328</v>
          </cell>
        </row>
        <row r="623">
          <cell r="L623">
            <v>1276570</v>
          </cell>
          <cell r="M623">
            <v>1320006</v>
          </cell>
          <cell r="P623">
            <v>300614</v>
          </cell>
          <cell r="Q623">
            <v>460</v>
          </cell>
          <cell r="R623">
            <v>300154</v>
          </cell>
          <cell r="S623">
            <v>2596576</v>
          </cell>
          <cell r="T623">
            <v>300154</v>
          </cell>
          <cell r="U623">
            <v>300154</v>
          </cell>
          <cell r="V623">
            <v>319872.00000000006</v>
          </cell>
          <cell r="W623">
            <v>328272.00000000006</v>
          </cell>
          <cell r="X623">
            <v>328272.00000000006</v>
          </cell>
          <cell r="Y623">
            <v>277703.75</v>
          </cell>
          <cell r="Z623">
            <v>347434.08333333331</v>
          </cell>
          <cell r="AA623">
            <v>347434.08333333331</v>
          </cell>
        </row>
        <row r="624">
          <cell r="N624" t="str">
            <v>VARIANCE</v>
          </cell>
        </row>
        <row r="626">
          <cell r="I626" t="str">
            <v>AADA</v>
          </cell>
          <cell r="J626" t="str">
            <v>No subgrantees</v>
          </cell>
        </row>
        <row r="627">
          <cell r="G627" t="str">
            <v>Activity 6.1</v>
          </cell>
          <cell r="H627" t="str">
            <v>Management costs for implementing the BPHS in Bamyan Cluster 1</v>
          </cell>
          <cell r="I627" t="str">
            <v>AADA</v>
          </cell>
          <cell r="K627" t="str">
            <v>May 1, 2006 - April 30, 2008</v>
          </cell>
        </row>
        <row r="628">
          <cell r="H628" t="str">
            <v>Salaries and Wages</v>
          </cell>
          <cell r="L628">
            <v>120050</v>
          </cell>
          <cell r="M628">
            <v>116880</v>
          </cell>
          <cell r="N628">
            <v>82358</v>
          </cell>
          <cell r="O628">
            <v>52418</v>
          </cell>
          <cell r="R628">
            <v>29940</v>
          </cell>
          <cell r="T628">
            <v>29940</v>
          </cell>
          <cell r="U628">
            <v>29940</v>
          </cell>
          <cell r="V628">
            <v>30036.666666666668</v>
          </cell>
          <cell r="W628">
            <v>30036.666666666668</v>
          </cell>
          <cell r="X628">
            <v>30036.666666666668</v>
          </cell>
          <cell r="Y628">
            <v>29220</v>
          </cell>
          <cell r="Z628">
            <v>29220</v>
          </cell>
          <cell r="AA628">
            <v>29220</v>
          </cell>
        </row>
        <row r="629">
          <cell r="H629" t="str">
            <v>Consultants</v>
          </cell>
          <cell r="R629">
            <v>0</v>
          </cell>
          <cell r="T629">
            <v>0</v>
          </cell>
          <cell r="U629">
            <v>0</v>
          </cell>
          <cell r="V629">
            <v>0</v>
          </cell>
          <cell r="W629">
            <v>0</v>
          </cell>
          <cell r="X629">
            <v>0</v>
          </cell>
          <cell r="Y629">
            <v>0</v>
          </cell>
          <cell r="Z629">
            <v>0</v>
          </cell>
          <cell r="AA629">
            <v>0</v>
          </cell>
        </row>
        <row r="630">
          <cell r="H630" t="str">
            <v>Travel and Transportation</v>
          </cell>
          <cell r="L630">
            <v>7770</v>
          </cell>
          <cell r="M630">
            <v>7140</v>
          </cell>
          <cell r="N630">
            <v>3000</v>
          </cell>
          <cell r="O630">
            <v>800</v>
          </cell>
          <cell r="R630">
            <v>2200</v>
          </cell>
          <cell r="T630">
            <v>2200</v>
          </cell>
          <cell r="U630">
            <v>2200</v>
          </cell>
          <cell r="V630">
            <v>1856.6666666666667</v>
          </cell>
          <cell r="W630">
            <v>1856.6666666666667</v>
          </cell>
          <cell r="X630">
            <v>1856.6666666666667</v>
          </cell>
          <cell r="Y630">
            <v>1785</v>
          </cell>
          <cell r="Z630">
            <v>1785</v>
          </cell>
          <cell r="AA630">
            <v>1785</v>
          </cell>
        </row>
        <row r="631">
          <cell r="H631" t="str">
            <v>Training/Workshops</v>
          </cell>
          <cell r="L631">
            <v>21252</v>
          </cell>
          <cell r="M631">
            <v>14400</v>
          </cell>
          <cell r="R631">
            <v>0</v>
          </cell>
          <cell r="T631">
            <v>0</v>
          </cell>
          <cell r="U631">
            <v>0</v>
          </cell>
          <cell r="V631">
            <v>7084</v>
          </cell>
          <cell r="W631">
            <v>7084</v>
          </cell>
          <cell r="X631">
            <v>7084</v>
          </cell>
          <cell r="Y631">
            <v>3600</v>
          </cell>
          <cell r="Z631">
            <v>3600</v>
          </cell>
          <cell r="AA631">
            <v>3600</v>
          </cell>
        </row>
        <row r="632">
          <cell r="H632" t="str">
            <v>Other Running Costs</v>
          </cell>
          <cell r="L632">
            <v>133740</v>
          </cell>
          <cell r="M632">
            <v>103260</v>
          </cell>
          <cell r="N632">
            <v>82664</v>
          </cell>
          <cell r="O632">
            <v>42904</v>
          </cell>
          <cell r="R632">
            <v>39760</v>
          </cell>
          <cell r="T632">
            <v>39760</v>
          </cell>
          <cell r="U632">
            <v>39760</v>
          </cell>
          <cell r="V632">
            <v>31326.666666666668</v>
          </cell>
          <cell r="W632">
            <v>31326.666666666668</v>
          </cell>
          <cell r="X632">
            <v>31326.666666666668</v>
          </cell>
          <cell r="Y632">
            <v>25815</v>
          </cell>
          <cell r="Z632">
            <v>25815</v>
          </cell>
          <cell r="AA632">
            <v>25815</v>
          </cell>
        </row>
        <row r="633">
          <cell r="H633" t="str">
            <v>Equipment, furniture and supplies for clinics</v>
          </cell>
          <cell r="L633">
            <v>26160</v>
          </cell>
          <cell r="M633">
            <v>26160</v>
          </cell>
          <cell r="N633">
            <v>10620</v>
          </cell>
          <cell r="O633">
            <v>10620</v>
          </cell>
          <cell r="R633">
            <v>0</v>
          </cell>
          <cell r="T633">
            <v>0</v>
          </cell>
          <cell r="U633">
            <v>0</v>
          </cell>
          <cell r="V633">
            <v>8720</v>
          </cell>
          <cell r="W633">
            <v>8720</v>
          </cell>
          <cell r="X633">
            <v>8720</v>
          </cell>
          <cell r="Y633">
            <v>6540</v>
          </cell>
          <cell r="Z633">
            <v>6540</v>
          </cell>
          <cell r="AA633">
            <v>6540</v>
          </cell>
        </row>
        <row r="634">
          <cell r="H634" t="str">
            <v>Equipment over $5000</v>
          </cell>
          <cell r="R634">
            <v>0</v>
          </cell>
          <cell r="T634">
            <v>0</v>
          </cell>
          <cell r="U634">
            <v>0</v>
          </cell>
          <cell r="V634">
            <v>0</v>
          </cell>
          <cell r="W634">
            <v>0</v>
          </cell>
          <cell r="X634">
            <v>0</v>
          </cell>
          <cell r="Y634">
            <v>0</v>
          </cell>
          <cell r="Z634">
            <v>0</v>
          </cell>
          <cell r="AA634">
            <v>0</v>
          </cell>
        </row>
        <row r="635">
          <cell r="H635" t="str">
            <v>Overhead/Indirect Cost</v>
          </cell>
          <cell r="R635">
            <v>0</v>
          </cell>
          <cell r="T635">
            <v>0</v>
          </cell>
          <cell r="U635">
            <v>0</v>
          </cell>
          <cell r="V635">
            <v>0</v>
          </cell>
          <cell r="W635">
            <v>0</v>
          </cell>
          <cell r="X635">
            <v>0</v>
          </cell>
          <cell r="Y635">
            <v>0</v>
          </cell>
          <cell r="Z635">
            <v>0</v>
          </cell>
          <cell r="AA635">
            <v>0</v>
          </cell>
        </row>
        <row r="637">
          <cell r="H637" t="str">
            <v>Subtotal for Activity 6.1</v>
          </cell>
          <cell r="L637">
            <v>308972</v>
          </cell>
          <cell r="M637">
            <v>267840</v>
          </cell>
          <cell r="N637">
            <v>178642</v>
          </cell>
          <cell r="O637">
            <v>106742</v>
          </cell>
          <cell r="P637">
            <v>178642</v>
          </cell>
          <cell r="Q637">
            <v>106742</v>
          </cell>
          <cell r="R637">
            <v>71900</v>
          </cell>
          <cell r="S637">
            <v>576812</v>
          </cell>
          <cell r="T637">
            <v>71900</v>
          </cell>
          <cell r="U637">
            <v>71900</v>
          </cell>
          <cell r="V637">
            <v>79024</v>
          </cell>
          <cell r="W637">
            <v>79024</v>
          </cell>
          <cell r="X637">
            <v>79024</v>
          </cell>
          <cell r="Y637">
            <v>66960</v>
          </cell>
          <cell r="Z637">
            <v>66960</v>
          </cell>
          <cell r="AA637">
            <v>66960</v>
          </cell>
        </row>
        <row r="639">
          <cell r="G639" t="str">
            <v>Activity 6.2</v>
          </cell>
          <cell r="H639" t="str">
            <v>Implement the BPHS at BHC #01: Band-e-Amir</v>
          </cell>
          <cell r="I639" t="str">
            <v>AADA</v>
          </cell>
          <cell r="K639" t="str">
            <v>May 1, 2006 - April 30, 2008</v>
          </cell>
        </row>
        <row r="640">
          <cell r="H640" t="str">
            <v>Salaries and Wages</v>
          </cell>
          <cell r="L640">
            <v>15540</v>
          </cell>
          <cell r="M640">
            <v>16005</v>
          </cell>
          <cell r="R640">
            <v>3885</v>
          </cell>
          <cell r="T640">
            <v>3885</v>
          </cell>
          <cell r="U640">
            <v>3885</v>
          </cell>
          <cell r="V640">
            <v>3885</v>
          </cell>
          <cell r="W640">
            <v>3885</v>
          </cell>
          <cell r="X640">
            <v>3885</v>
          </cell>
          <cell r="Y640">
            <v>4001.25</v>
          </cell>
          <cell r="Z640">
            <v>4001.25</v>
          </cell>
          <cell r="AA640">
            <v>4001.25</v>
          </cell>
        </row>
        <row r="641">
          <cell r="H641" t="str">
            <v>Travel and Transportation</v>
          </cell>
          <cell r="L641">
            <v>320</v>
          </cell>
          <cell r="M641">
            <v>320</v>
          </cell>
          <cell r="R641">
            <v>80</v>
          </cell>
          <cell r="T641">
            <v>80</v>
          </cell>
          <cell r="U641">
            <v>80</v>
          </cell>
          <cell r="V641">
            <v>80</v>
          </cell>
          <cell r="W641">
            <v>80</v>
          </cell>
          <cell r="X641">
            <v>80</v>
          </cell>
          <cell r="Y641">
            <v>80</v>
          </cell>
          <cell r="Z641">
            <v>80</v>
          </cell>
          <cell r="AA641">
            <v>80</v>
          </cell>
        </row>
        <row r="642">
          <cell r="H642" t="str">
            <v>Other Running Costs</v>
          </cell>
          <cell r="L642">
            <v>5362</v>
          </cell>
          <cell r="M642">
            <v>4362</v>
          </cell>
          <cell r="R642">
            <v>588</v>
          </cell>
          <cell r="T642">
            <v>588</v>
          </cell>
          <cell r="U642">
            <v>588</v>
          </cell>
          <cell r="V642">
            <v>1591.3333333333333</v>
          </cell>
          <cell r="W642">
            <v>1591.3333333333333</v>
          </cell>
          <cell r="X642">
            <v>1591.3333333333333</v>
          </cell>
          <cell r="Y642">
            <v>1090.5</v>
          </cell>
          <cell r="Z642">
            <v>1090.5</v>
          </cell>
          <cell r="AA642">
            <v>1090.5</v>
          </cell>
        </row>
        <row r="643">
          <cell r="H643" t="str">
            <v>Equipment, furniture and supplies for clinics</v>
          </cell>
          <cell r="L643">
            <v>1200</v>
          </cell>
          <cell r="M643">
            <v>1900</v>
          </cell>
          <cell r="R643">
            <v>300</v>
          </cell>
          <cell r="T643">
            <v>300</v>
          </cell>
          <cell r="U643">
            <v>300</v>
          </cell>
          <cell r="V643">
            <v>300</v>
          </cell>
          <cell r="W643">
            <v>300</v>
          </cell>
          <cell r="X643">
            <v>300</v>
          </cell>
          <cell r="Y643">
            <v>475</v>
          </cell>
          <cell r="Z643">
            <v>475</v>
          </cell>
          <cell r="AA643">
            <v>475</v>
          </cell>
        </row>
        <row r="645">
          <cell r="H645" t="str">
            <v>Subtotal for Activity 6.2</v>
          </cell>
          <cell r="L645">
            <v>22422</v>
          </cell>
          <cell r="M645">
            <v>22587</v>
          </cell>
          <cell r="P645">
            <v>4853</v>
          </cell>
          <cell r="Q645">
            <v>0</v>
          </cell>
          <cell r="R645">
            <v>4853</v>
          </cell>
          <cell r="S645">
            <v>45009</v>
          </cell>
          <cell r="T645">
            <v>4853</v>
          </cell>
          <cell r="U645">
            <v>4853</v>
          </cell>
          <cell r="V645">
            <v>5856.333333333333</v>
          </cell>
          <cell r="W645">
            <v>5856.333333333333</v>
          </cell>
          <cell r="X645">
            <v>5856.333333333333</v>
          </cell>
          <cell r="Y645">
            <v>5646.75</v>
          </cell>
          <cell r="Z645">
            <v>5646.75</v>
          </cell>
          <cell r="AA645">
            <v>5646.75</v>
          </cell>
        </row>
        <row r="647">
          <cell r="G647" t="str">
            <v>Activity 6.3</v>
          </cell>
          <cell r="H647" t="str">
            <v>Implement the BPHS at BHC #02: Solich</v>
          </cell>
          <cell r="I647" t="str">
            <v>AADA</v>
          </cell>
          <cell r="J647" t="str">
            <v>Facility Delayed</v>
          </cell>
          <cell r="K647" t="str">
            <v>Delayed to Year 3</v>
          </cell>
        </row>
        <row r="648">
          <cell r="H648" t="str">
            <v>Salaries and Wages</v>
          </cell>
          <cell r="R648">
            <v>0</v>
          </cell>
          <cell r="T648">
            <v>0</v>
          </cell>
          <cell r="U648">
            <v>0</v>
          </cell>
          <cell r="V648">
            <v>0</v>
          </cell>
          <cell r="W648">
            <v>0</v>
          </cell>
          <cell r="X648">
            <v>0</v>
          </cell>
          <cell r="Y648">
            <v>0</v>
          </cell>
          <cell r="Z648">
            <v>0</v>
          </cell>
          <cell r="AA648">
            <v>0</v>
          </cell>
        </row>
        <row r="649">
          <cell r="H649" t="str">
            <v>Travel and Transportation</v>
          </cell>
          <cell r="R649">
            <v>0</v>
          </cell>
          <cell r="T649">
            <v>0</v>
          </cell>
          <cell r="U649">
            <v>0</v>
          </cell>
          <cell r="V649">
            <v>0</v>
          </cell>
          <cell r="W649">
            <v>0</v>
          </cell>
          <cell r="X649">
            <v>0</v>
          </cell>
          <cell r="Y649">
            <v>0</v>
          </cell>
          <cell r="Z649">
            <v>0</v>
          </cell>
          <cell r="AA649">
            <v>0</v>
          </cell>
        </row>
        <row r="650">
          <cell r="H650" t="str">
            <v>Other Running Costs</v>
          </cell>
          <cell r="T650">
            <v>0</v>
          </cell>
          <cell r="U650">
            <v>0</v>
          </cell>
          <cell r="V650">
            <v>0</v>
          </cell>
          <cell r="W650">
            <v>0</v>
          </cell>
          <cell r="X650">
            <v>0</v>
          </cell>
          <cell r="Y650">
            <v>0</v>
          </cell>
          <cell r="Z650">
            <v>0</v>
          </cell>
          <cell r="AA650">
            <v>0</v>
          </cell>
        </row>
        <row r="651">
          <cell r="H651" t="str">
            <v>Equipment, furniture and supplies for clinics</v>
          </cell>
          <cell r="T651">
            <v>0</v>
          </cell>
          <cell r="U651">
            <v>0</v>
          </cell>
          <cell r="V651">
            <v>0</v>
          </cell>
          <cell r="W651">
            <v>0</v>
          </cell>
          <cell r="X651">
            <v>0</v>
          </cell>
          <cell r="Y651">
            <v>0</v>
          </cell>
          <cell r="Z651">
            <v>0</v>
          </cell>
          <cell r="AA651">
            <v>0</v>
          </cell>
        </row>
        <row r="653">
          <cell r="H653" t="str">
            <v>Subtotal for Activity 6.3</v>
          </cell>
          <cell r="L653">
            <v>0</v>
          </cell>
          <cell r="M653">
            <v>0</v>
          </cell>
          <cell r="Q653">
            <v>0</v>
          </cell>
          <cell r="R653">
            <v>0</v>
          </cell>
          <cell r="S653">
            <v>0</v>
          </cell>
          <cell r="T653">
            <v>0</v>
          </cell>
          <cell r="U653">
            <v>0</v>
          </cell>
          <cell r="V653">
            <v>0</v>
          </cell>
          <cell r="W653">
            <v>0</v>
          </cell>
          <cell r="X653">
            <v>0</v>
          </cell>
          <cell r="Y653">
            <v>0</v>
          </cell>
          <cell r="Z653">
            <v>0</v>
          </cell>
          <cell r="AA653">
            <v>0</v>
          </cell>
        </row>
        <row r="655">
          <cell r="G655" t="str">
            <v>Activity 6.4</v>
          </cell>
          <cell r="H655" t="str">
            <v>Implement the BPHS at CHC #01: Dara Sadat</v>
          </cell>
          <cell r="I655" t="str">
            <v>AADA</v>
          </cell>
          <cell r="J655" t="str">
            <v>AADA</v>
          </cell>
          <cell r="K655" t="str">
            <v>May 1, 2006 - April 30, 2008</v>
          </cell>
        </row>
        <row r="656">
          <cell r="H656" t="str">
            <v>Salaries and Wages</v>
          </cell>
          <cell r="L656">
            <v>30240</v>
          </cell>
          <cell r="M656">
            <v>30507</v>
          </cell>
          <cell r="R656">
            <v>8310</v>
          </cell>
          <cell r="T656">
            <v>8310</v>
          </cell>
          <cell r="U656">
            <v>8310</v>
          </cell>
          <cell r="V656">
            <v>7310</v>
          </cell>
          <cell r="W656">
            <v>7310</v>
          </cell>
          <cell r="X656">
            <v>7310</v>
          </cell>
          <cell r="Y656">
            <v>7626.75</v>
          </cell>
          <cell r="Z656">
            <v>7626.75</v>
          </cell>
          <cell r="AA656">
            <v>7626.75</v>
          </cell>
        </row>
        <row r="657">
          <cell r="H657" t="str">
            <v>Travel and Transportation</v>
          </cell>
          <cell r="L657">
            <v>320</v>
          </cell>
          <cell r="M657">
            <v>320</v>
          </cell>
          <cell r="R657">
            <v>80</v>
          </cell>
          <cell r="T657">
            <v>80</v>
          </cell>
          <cell r="U657">
            <v>80</v>
          </cell>
          <cell r="V657">
            <v>80</v>
          </cell>
          <cell r="W657">
            <v>80</v>
          </cell>
          <cell r="X657">
            <v>80</v>
          </cell>
          <cell r="Y657">
            <v>80</v>
          </cell>
          <cell r="Z657">
            <v>80</v>
          </cell>
          <cell r="AA657">
            <v>80</v>
          </cell>
        </row>
        <row r="658">
          <cell r="H658" t="str">
            <v>Other Running Costs</v>
          </cell>
          <cell r="L658">
            <v>23008</v>
          </cell>
          <cell r="M658">
            <v>22008</v>
          </cell>
          <cell r="R658">
            <v>4452</v>
          </cell>
          <cell r="T658">
            <v>4452</v>
          </cell>
          <cell r="U658">
            <v>4452</v>
          </cell>
          <cell r="V658">
            <v>6185.333333333333</v>
          </cell>
          <cell r="W658">
            <v>6185.333333333333</v>
          </cell>
          <cell r="X658">
            <v>6185.333333333333</v>
          </cell>
          <cell r="Y658">
            <v>5502</v>
          </cell>
          <cell r="Z658">
            <v>5502</v>
          </cell>
          <cell r="AA658">
            <v>5502</v>
          </cell>
        </row>
        <row r="659">
          <cell r="H659" t="str">
            <v>Equipment, furniture and supplies for clinics</v>
          </cell>
          <cell r="L659">
            <v>1800</v>
          </cell>
          <cell r="M659">
            <v>2500</v>
          </cell>
          <cell r="R659">
            <v>450</v>
          </cell>
          <cell r="T659">
            <v>450</v>
          </cell>
          <cell r="U659">
            <v>450</v>
          </cell>
          <cell r="V659">
            <v>450</v>
          </cell>
          <cell r="W659">
            <v>450</v>
          </cell>
          <cell r="X659">
            <v>450</v>
          </cell>
          <cell r="Y659">
            <v>625</v>
          </cell>
          <cell r="Z659">
            <v>625</v>
          </cell>
          <cell r="AA659">
            <v>625</v>
          </cell>
        </row>
        <row r="661">
          <cell r="H661" t="str">
            <v>Subtotal for Activity 6.4</v>
          </cell>
          <cell r="L661">
            <v>55368</v>
          </cell>
          <cell r="M661">
            <v>55335</v>
          </cell>
          <cell r="P661">
            <v>13292</v>
          </cell>
          <cell r="Q661">
            <v>0</v>
          </cell>
          <cell r="R661">
            <v>13292</v>
          </cell>
          <cell r="S661">
            <v>110703</v>
          </cell>
          <cell r="T661">
            <v>13292</v>
          </cell>
          <cell r="U661">
            <v>13292</v>
          </cell>
          <cell r="V661">
            <v>14025.333333333332</v>
          </cell>
          <cell r="W661">
            <v>14025.333333333332</v>
          </cell>
          <cell r="X661">
            <v>14025.333333333332</v>
          </cell>
          <cell r="Y661">
            <v>13833.75</v>
          </cell>
          <cell r="Z661">
            <v>13833.75</v>
          </cell>
          <cell r="AA661">
            <v>13833.75</v>
          </cell>
        </row>
        <row r="663">
          <cell r="G663" t="str">
            <v>Activity 6.5</v>
          </cell>
          <cell r="H663" t="str">
            <v>Implement the BPHS at CHC #02: Dara Shafolady</v>
          </cell>
          <cell r="I663" t="str">
            <v>AADA</v>
          </cell>
          <cell r="J663" t="str">
            <v>AADA</v>
          </cell>
          <cell r="K663" t="str">
            <v>May 1, 2006 - April 30, 2008</v>
          </cell>
        </row>
        <row r="664">
          <cell r="H664" t="str">
            <v>Salaries and Wages</v>
          </cell>
          <cell r="L664">
            <v>30240</v>
          </cell>
          <cell r="M664">
            <v>30507</v>
          </cell>
          <cell r="R664">
            <v>8310</v>
          </cell>
          <cell r="T664">
            <v>8310</v>
          </cell>
          <cell r="U664">
            <v>8310</v>
          </cell>
          <cell r="V664">
            <v>7310</v>
          </cell>
          <cell r="W664">
            <v>7310</v>
          </cell>
          <cell r="X664">
            <v>7310</v>
          </cell>
          <cell r="Y664">
            <v>7626.75</v>
          </cell>
          <cell r="Z664">
            <v>7626.75</v>
          </cell>
          <cell r="AA664">
            <v>7626.75</v>
          </cell>
        </row>
        <row r="665">
          <cell r="H665" t="str">
            <v>Travel and Transportation</v>
          </cell>
          <cell r="L665">
            <v>320</v>
          </cell>
          <cell r="M665">
            <v>320</v>
          </cell>
          <cell r="R665">
            <v>80</v>
          </cell>
          <cell r="T665">
            <v>80</v>
          </cell>
          <cell r="U665">
            <v>80</v>
          </cell>
          <cell r="V665">
            <v>80</v>
          </cell>
          <cell r="W665">
            <v>80</v>
          </cell>
          <cell r="X665">
            <v>80</v>
          </cell>
          <cell r="Y665">
            <v>80</v>
          </cell>
          <cell r="Z665">
            <v>80</v>
          </cell>
          <cell r="AA665">
            <v>80</v>
          </cell>
        </row>
        <row r="666">
          <cell r="H666" t="str">
            <v>Other Running Costs</v>
          </cell>
          <cell r="L666">
            <v>23008</v>
          </cell>
          <cell r="M666">
            <v>22008</v>
          </cell>
          <cell r="R666">
            <v>4452</v>
          </cell>
          <cell r="T666">
            <v>4452</v>
          </cell>
          <cell r="U666">
            <v>4452</v>
          </cell>
          <cell r="V666">
            <v>6185.333333333333</v>
          </cell>
          <cell r="W666">
            <v>6185.333333333333</v>
          </cell>
          <cell r="X666">
            <v>6185.333333333333</v>
          </cell>
          <cell r="Y666">
            <v>5502</v>
          </cell>
          <cell r="Z666">
            <v>5502</v>
          </cell>
          <cell r="AA666">
            <v>5502</v>
          </cell>
        </row>
        <row r="667">
          <cell r="H667" t="str">
            <v>Equipment, furniture and supplies for clinics</v>
          </cell>
          <cell r="L667">
            <v>1800</v>
          </cell>
          <cell r="M667">
            <v>2500</v>
          </cell>
          <cell r="R667">
            <v>450</v>
          </cell>
          <cell r="T667">
            <v>450</v>
          </cell>
          <cell r="U667">
            <v>450</v>
          </cell>
          <cell r="V667">
            <v>450</v>
          </cell>
          <cell r="W667">
            <v>450</v>
          </cell>
          <cell r="X667">
            <v>450</v>
          </cell>
          <cell r="Y667">
            <v>625</v>
          </cell>
          <cell r="Z667">
            <v>625</v>
          </cell>
          <cell r="AA667">
            <v>625</v>
          </cell>
        </row>
        <row r="669">
          <cell r="H669" t="str">
            <v>Subtotal for Activity 6.5</v>
          </cell>
          <cell r="L669">
            <v>55368</v>
          </cell>
          <cell r="M669">
            <v>55335</v>
          </cell>
          <cell r="P669">
            <v>13292</v>
          </cell>
          <cell r="Q669">
            <v>0</v>
          </cell>
          <cell r="R669">
            <v>13292</v>
          </cell>
          <cell r="S669">
            <v>110703</v>
          </cell>
          <cell r="T669">
            <v>13292</v>
          </cell>
          <cell r="U669">
            <v>13292</v>
          </cell>
          <cell r="V669">
            <v>14025.333333333332</v>
          </cell>
          <cell r="W669">
            <v>14025.333333333332</v>
          </cell>
          <cell r="X669">
            <v>14025.333333333332</v>
          </cell>
          <cell r="Y669">
            <v>13833.75</v>
          </cell>
          <cell r="Z669">
            <v>13833.75</v>
          </cell>
          <cell r="AA669">
            <v>13833.75</v>
          </cell>
        </row>
        <row r="671">
          <cell r="G671" t="str">
            <v>Activity 6.6</v>
          </cell>
          <cell r="H671" t="str">
            <v>Implement the BPHS at CHC #03: Shahidan</v>
          </cell>
          <cell r="I671" t="str">
            <v>AADA</v>
          </cell>
          <cell r="J671" t="str">
            <v>AADA</v>
          </cell>
          <cell r="K671" t="str">
            <v>May 1, 2006 - April 30, 2008</v>
          </cell>
        </row>
        <row r="672">
          <cell r="H672" t="str">
            <v>Salaries and Wages</v>
          </cell>
          <cell r="L672">
            <v>30240</v>
          </cell>
          <cell r="M672">
            <v>30507</v>
          </cell>
          <cell r="R672">
            <v>10995</v>
          </cell>
          <cell r="T672">
            <v>10995</v>
          </cell>
          <cell r="U672">
            <v>10995</v>
          </cell>
          <cell r="V672">
            <v>6415</v>
          </cell>
          <cell r="W672">
            <v>6415</v>
          </cell>
          <cell r="X672">
            <v>6415</v>
          </cell>
          <cell r="Y672">
            <v>7626.75</v>
          </cell>
          <cell r="Z672">
            <v>7626.75</v>
          </cell>
          <cell r="AA672">
            <v>7626.75</v>
          </cell>
        </row>
        <row r="673">
          <cell r="H673" t="str">
            <v>Travel and Transportation</v>
          </cell>
          <cell r="L673">
            <v>320</v>
          </cell>
          <cell r="M673">
            <v>320</v>
          </cell>
          <cell r="R673">
            <v>320</v>
          </cell>
          <cell r="T673">
            <v>320</v>
          </cell>
          <cell r="U673">
            <v>320</v>
          </cell>
          <cell r="V673">
            <v>0</v>
          </cell>
          <cell r="W673">
            <v>0</v>
          </cell>
          <cell r="X673">
            <v>0</v>
          </cell>
          <cell r="Y673">
            <v>80</v>
          </cell>
          <cell r="Z673">
            <v>80</v>
          </cell>
          <cell r="AA673">
            <v>80</v>
          </cell>
        </row>
        <row r="674">
          <cell r="H674" t="str">
            <v>Other Running Costs</v>
          </cell>
          <cell r="L674">
            <v>22408</v>
          </cell>
          <cell r="M674">
            <v>21408</v>
          </cell>
          <cell r="R674">
            <v>5527</v>
          </cell>
          <cell r="T674">
            <v>5527</v>
          </cell>
          <cell r="U674">
            <v>5527</v>
          </cell>
          <cell r="V674">
            <v>5627</v>
          </cell>
          <cell r="W674">
            <v>5627</v>
          </cell>
          <cell r="X674">
            <v>5627</v>
          </cell>
          <cell r="Y674">
            <v>5352</v>
          </cell>
          <cell r="Z674">
            <v>5352</v>
          </cell>
          <cell r="AA674">
            <v>5352</v>
          </cell>
        </row>
        <row r="675">
          <cell r="H675" t="str">
            <v>Equipment, furniture and supplies for clinics</v>
          </cell>
          <cell r="L675">
            <v>1800</v>
          </cell>
          <cell r="M675">
            <v>2500</v>
          </cell>
          <cell r="R675">
            <v>1800</v>
          </cell>
          <cell r="T675">
            <v>1800</v>
          </cell>
          <cell r="U675">
            <v>1800</v>
          </cell>
          <cell r="V675">
            <v>0</v>
          </cell>
          <cell r="W675">
            <v>0</v>
          </cell>
          <cell r="X675">
            <v>0</v>
          </cell>
          <cell r="Y675">
            <v>625</v>
          </cell>
          <cell r="Z675">
            <v>625</v>
          </cell>
          <cell r="AA675">
            <v>625</v>
          </cell>
        </row>
        <row r="677">
          <cell r="H677" t="str">
            <v>Subtotal for Activity 6.6</v>
          </cell>
          <cell r="L677">
            <v>54768</v>
          </cell>
          <cell r="M677">
            <v>54735</v>
          </cell>
          <cell r="P677">
            <v>35223</v>
          </cell>
          <cell r="Q677">
            <v>16581</v>
          </cell>
          <cell r="R677">
            <v>18642</v>
          </cell>
          <cell r="S677">
            <v>109503</v>
          </cell>
          <cell r="T677">
            <v>18642</v>
          </cell>
          <cell r="U677">
            <v>18642</v>
          </cell>
          <cell r="V677">
            <v>12042</v>
          </cell>
          <cell r="W677">
            <v>12042</v>
          </cell>
          <cell r="X677">
            <v>12042</v>
          </cell>
          <cell r="Y677">
            <v>13683.75</v>
          </cell>
          <cell r="Z677">
            <v>13683.75</v>
          </cell>
          <cell r="AA677">
            <v>13683.75</v>
          </cell>
        </row>
        <row r="679">
          <cell r="G679" t="str">
            <v>Activity 6.7</v>
          </cell>
          <cell r="H679" t="str">
            <v>Implement the BPHS at CHC #04: Desorkh</v>
          </cell>
          <cell r="I679" t="str">
            <v>AADA</v>
          </cell>
          <cell r="J679" t="str">
            <v>AADA</v>
          </cell>
          <cell r="K679" t="str">
            <v>May 1, 2006 - April 30, 2008</v>
          </cell>
        </row>
        <row r="680">
          <cell r="H680" t="str">
            <v>Salaries and Wages</v>
          </cell>
          <cell r="L680">
            <v>31890</v>
          </cell>
          <cell r="M680">
            <v>37767</v>
          </cell>
          <cell r="R680">
            <v>10035</v>
          </cell>
          <cell r="T680">
            <v>10035</v>
          </cell>
          <cell r="U680">
            <v>10035</v>
          </cell>
          <cell r="V680">
            <v>7285</v>
          </cell>
          <cell r="W680">
            <v>7285</v>
          </cell>
          <cell r="X680">
            <v>7285</v>
          </cell>
          <cell r="Y680">
            <v>9441.75</v>
          </cell>
          <cell r="Z680">
            <v>9441.75</v>
          </cell>
          <cell r="AA680">
            <v>9441.75</v>
          </cell>
        </row>
        <row r="681">
          <cell r="H681" t="str">
            <v>Travel and Transportation</v>
          </cell>
          <cell r="L681">
            <v>640</v>
          </cell>
          <cell r="M681">
            <v>640</v>
          </cell>
          <cell r="R681">
            <v>120</v>
          </cell>
          <cell r="T681">
            <v>120</v>
          </cell>
          <cell r="U681">
            <v>120</v>
          </cell>
          <cell r="V681">
            <v>173.33333333333334</v>
          </cell>
          <cell r="W681">
            <v>173.33333333333334</v>
          </cell>
          <cell r="X681">
            <v>173.33333333333334</v>
          </cell>
          <cell r="Y681">
            <v>160</v>
          </cell>
          <cell r="Z681">
            <v>160</v>
          </cell>
          <cell r="AA681">
            <v>160</v>
          </cell>
        </row>
        <row r="682">
          <cell r="H682" t="str">
            <v>Other Running Costs</v>
          </cell>
          <cell r="L682">
            <v>24808</v>
          </cell>
          <cell r="M682">
            <v>23808</v>
          </cell>
          <cell r="R682">
            <v>5052</v>
          </cell>
          <cell r="T682">
            <v>5052</v>
          </cell>
          <cell r="U682">
            <v>5052</v>
          </cell>
          <cell r="V682">
            <v>6585.333333333333</v>
          </cell>
          <cell r="W682">
            <v>6585.333333333333</v>
          </cell>
          <cell r="X682">
            <v>6585.333333333333</v>
          </cell>
          <cell r="Y682">
            <v>5952</v>
          </cell>
          <cell r="Z682">
            <v>5952</v>
          </cell>
          <cell r="AA682">
            <v>5952</v>
          </cell>
        </row>
        <row r="683">
          <cell r="H683" t="str">
            <v>Equipment, furniture and supplies for clinics</v>
          </cell>
          <cell r="L683">
            <v>1800</v>
          </cell>
          <cell r="M683">
            <v>2500</v>
          </cell>
          <cell r="R683">
            <v>450</v>
          </cell>
          <cell r="T683">
            <v>450</v>
          </cell>
          <cell r="U683">
            <v>450</v>
          </cell>
          <cell r="V683">
            <v>450</v>
          </cell>
          <cell r="W683">
            <v>450</v>
          </cell>
          <cell r="X683">
            <v>450</v>
          </cell>
          <cell r="Y683">
            <v>625</v>
          </cell>
          <cell r="Z683">
            <v>625</v>
          </cell>
          <cell r="AA683">
            <v>625</v>
          </cell>
        </row>
        <row r="685">
          <cell r="H685" t="str">
            <v>Subtotal for Activity 6.7</v>
          </cell>
          <cell r="L685">
            <v>59138</v>
          </cell>
          <cell r="M685">
            <v>64715</v>
          </cell>
          <cell r="P685">
            <v>15657</v>
          </cell>
          <cell r="Q685">
            <v>0</v>
          </cell>
          <cell r="R685">
            <v>15657</v>
          </cell>
          <cell r="S685">
            <v>123853</v>
          </cell>
          <cell r="T685">
            <v>15657</v>
          </cell>
          <cell r="U685">
            <v>15657</v>
          </cell>
          <cell r="V685">
            <v>14493.666666666666</v>
          </cell>
          <cell r="W685">
            <v>14493.666666666666</v>
          </cell>
          <cell r="X685">
            <v>14493.666666666666</v>
          </cell>
          <cell r="Y685">
            <v>16178.75</v>
          </cell>
          <cell r="Z685">
            <v>16178.75</v>
          </cell>
          <cell r="AA685">
            <v>16178.75</v>
          </cell>
        </row>
        <row r="687">
          <cell r="G687" t="str">
            <v>Activity 6.8</v>
          </cell>
          <cell r="H687" t="str">
            <v>Implement the BPHS at CHC #05: Dara-e-Chasht</v>
          </cell>
          <cell r="I687" t="str">
            <v>AADA</v>
          </cell>
          <cell r="J687" t="str">
            <v>AADA</v>
          </cell>
          <cell r="K687" t="str">
            <v>May 1, 2006 - April 30, 2008</v>
          </cell>
        </row>
        <row r="688">
          <cell r="H688" t="str">
            <v>Salaries and Wages</v>
          </cell>
          <cell r="L688">
            <v>35785</v>
          </cell>
          <cell r="M688">
            <v>42873</v>
          </cell>
          <cell r="R688">
            <v>10883</v>
          </cell>
          <cell r="T688">
            <v>10883</v>
          </cell>
          <cell r="U688">
            <v>10883</v>
          </cell>
          <cell r="V688">
            <v>8300.6666666666661</v>
          </cell>
          <cell r="W688">
            <v>8300.6666666666661</v>
          </cell>
          <cell r="X688">
            <v>8300.6666666666661</v>
          </cell>
          <cell r="Y688">
            <v>10718.25</v>
          </cell>
          <cell r="Z688">
            <v>10718.25</v>
          </cell>
          <cell r="AA688">
            <v>10718.25</v>
          </cell>
        </row>
        <row r="689">
          <cell r="H689" t="str">
            <v>Travel and Transportation</v>
          </cell>
          <cell r="L689">
            <v>640</v>
          </cell>
          <cell r="M689">
            <v>640</v>
          </cell>
          <cell r="R689">
            <v>120</v>
          </cell>
          <cell r="T689">
            <v>120</v>
          </cell>
          <cell r="U689">
            <v>120</v>
          </cell>
          <cell r="V689">
            <v>173.33333333333334</v>
          </cell>
          <cell r="W689">
            <v>173.33333333333334</v>
          </cell>
          <cell r="X689">
            <v>173.33333333333334</v>
          </cell>
          <cell r="Y689">
            <v>160</v>
          </cell>
          <cell r="Z689">
            <v>160</v>
          </cell>
          <cell r="AA689">
            <v>160</v>
          </cell>
        </row>
        <row r="690">
          <cell r="H690" t="str">
            <v>Other Running Costs</v>
          </cell>
          <cell r="L690">
            <v>24208</v>
          </cell>
          <cell r="M690">
            <v>23208</v>
          </cell>
          <cell r="R690">
            <v>5052</v>
          </cell>
          <cell r="T690">
            <v>5052</v>
          </cell>
          <cell r="U690">
            <v>5052</v>
          </cell>
          <cell r="V690">
            <v>6385.333333333333</v>
          </cell>
          <cell r="W690">
            <v>6385.333333333333</v>
          </cell>
          <cell r="X690">
            <v>6385.333333333333</v>
          </cell>
          <cell r="Y690">
            <v>5802</v>
          </cell>
          <cell r="Z690">
            <v>5802</v>
          </cell>
          <cell r="AA690">
            <v>5802</v>
          </cell>
        </row>
        <row r="691">
          <cell r="H691" t="str">
            <v>Equipment, furniture and supplies for clinics</v>
          </cell>
          <cell r="L691">
            <v>1800</v>
          </cell>
          <cell r="M691">
            <v>2500</v>
          </cell>
          <cell r="R691">
            <v>450</v>
          </cell>
          <cell r="T691">
            <v>450</v>
          </cell>
          <cell r="U691">
            <v>450</v>
          </cell>
          <cell r="V691">
            <v>450</v>
          </cell>
          <cell r="W691">
            <v>450</v>
          </cell>
          <cell r="X691">
            <v>450</v>
          </cell>
          <cell r="Y691">
            <v>625</v>
          </cell>
          <cell r="Z691">
            <v>625</v>
          </cell>
          <cell r="AA691">
            <v>625</v>
          </cell>
        </row>
        <row r="693">
          <cell r="H693" t="str">
            <v>Subtotal for Activity 6.8</v>
          </cell>
          <cell r="L693">
            <v>62433</v>
          </cell>
          <cell r="M693">
            <v>69221</v>
          </cell>
          <cell r="P693">
            <v>16505</v>
          </cell>
          <cell r="Q693">
            <v>0</v>
          </cell>
          <cell r="R693">
            <v>16505</v>
          </cell>
          <cell r="S693">
            <v>131654</v>
          </cell>
          <cell r="T693">
            <v>16505</v>
          </cell>
          <cell r="U693">
            <v>16505</v>
          </cell>
          <cell r="V693">
            <v>15309.333333333332</v>
          </cell>
          <cell r="W693">
            <v>15309.333333333332</v>
          </cell>
          <cell r="X693">
            <v>15309.333333333332</v>
          </cell>
          <cell r="Y693">
            <v>17305.25</v>
          </cell>
          <cell r="Z693">
            <v>17305.25</v>
          </cell>
          <cell r="AA693">
            <v>17305.25</v>
          </cell>
        </row>
        <row r="695">
          <cell r="L695">
            <v>618469</v>
          </cell>
          <cell r="M695">
            <v>589768</v>
          </cell>
          <cell r="P695">
            <v>178642</v>
          </cell>
          <cell r="Q695">
            <v>24501</v>
          </cell>
          <cell r="R695">
            <v>154141</v>
          </cell>
          <cell r="S695">
            <v>1208237</v>
          </cell>
          <cell r="T695">
            <v>154141</v>
          </cell>
          <cell r="U695">
            <v>154141</v>
          </cell>
          <cell r="V695">
            <v>154776</v>
          </cell>
          <cell r="W695">
            <v>154776</v>
          </cell>
          <cell r="X695">
            <v>154776</v>
          </cell>
          <cell r="Y695">
            <v>147442</v>
          </cell>
          <cell r="Z695">
            <v>147442</v>
          </cell>
          <cell r="AA695">
            <v>147442</v>
          </cell>
        </row>
        <row r="696">
          <cell r="N696" t="str">
            <v>VARIANCE</v>
          </cell>
        </row>
        <row r="697">
          <cell r="I697" t="str">
            <v>ADRA</v>
          </cell>
        </row>
        <row r="698">
          <cell r="G698" t="str">
            <v>Activity 7.1</v>
          </cell>
          <cell r="H698" t="str">
            <v>Management costs for implementing the BPHS in Bamyan Cluster 2</v>
          </cell>
          <cell r="I698" t="str">
            <v>ADRA</v>
          </cell>
          <cell r="K698" t="str">
            <v>May 1, 2006 - April 30, 2008</v>
          </cell>
        </row>
        <row r="699">
          <cell r="H699" t="str">
            <v>Salaries and Wages</v>
          </cell>
          <cell r="L699">
            <v>240954</v>
          </cell>
          <cell r="M699">
            <v>245991</v>
          </cell>
          <cell r="N699">
            <v>161253</v>
          </cell>
          <cell r="O699">
            <v>101015</v>
          </cell>
          <cell r="R699">
            <v>60238</v>
          </cell>
          <cell r="T699">
            <v>60238</v>
          </cell>
          <cell r="U699">
            <v>60238</v>
          </cell>
          <cell r="V699">
            <v>60238.666666666664</v>
          </cell>
          <cell r="W699">
            <v>60238.666666666664</v>
          </cell>
          <cell r="X699">
            <v>60238.666666666664</v>
          </cell>
          <cell r="Y699">
            <v>61497.75</v>
          </cell>
          <cell r="Z699">
            <v>61497.75</v>
          </cell>
          <cell r="AA699">
            <v>61497.75</v>
          </cell>
        </row>
        <row r="700">
          <cell r="H700" t="str">
            <v>Consultants</v>
          </cell>
          <cell r="L700">
            <v>0</v>
          </cell>
          <cell r="M700">
            <v>0</v>
          </cell>
          <cell r="R700">
            <v>0</v>
          </cell>
          <cell r="T700">
            <v>0</v>
          </cell>
          <cell r="U700">
            <v>0</v>
          </cell>
          <cell r="V700">
            <v>0</v>
          </cell>
          <cell r="W700">
            <v>0</v>
          </cell>
          <cell r="X700">
            <v>0</v>
          </cell>
          <cell r="Y700">
            <v>0</v>
          </cell>
          <cell r="Z700">
            <v>0</v>
          </cell>
          <cell r="AA700">
            <v>0</v>
          </cell>
        </row>
        <row r="701">
          <cell r="H701" t="str">
            <v>Travel and Transportation</v>
          </cell>
          <cell r="L701">
            <v>11435</v>
          </cell>
          <cell r="M701">
            <v>11435</v>
          </cell>
          <cell r="N701">
            <v>7369</v>
          </cell>
          <cell r="O701">
            <v>5385</v>
          </cell>
          <cell r="R701">
            <v>1984</v>
          </cell>
          <cell r="T701">
            <v>1984</v>
          </cell>
          <cell r="U701">
            <v>1984</v>
          </cell>
          <cell r="V701">
            <v>3150.3333333333335</v>
          </cell>
          <cell r="W701">
            <v>3150.3333333333335</v>
          </cell>
          <cell r="X701">
            <v>3150.3333333333335</v>
          </cell>
          <cell r="Y701">
            <v>2858.75</v>
          </cell>
          <cell r="Z701">
            <v>2858.75</v>
          </cell>
          <cell r="AA701">
            <v>2858.75</v>
          </cell>
        </row>
        <row r="702">
          <cell r="H702" t="str">
            <v>Training/Workshops</v>
          </cell>
          <cell r="L702">
            <v>22982</v>
          </cell>
          <cell r="M702">
            <v>15889</v>
          </cell>
          <cell r="R702">
            <v>0</v>
          </cell>
          <cell r="T702">
            <v>0</v>
          </cell>
          <cell r="U702">
            <v>0</v>
          </cell>
          <cell r="V702">
            <v>7660.666666666667</v>
          </cell>
          <cell r="W702">
            <v>7660.666666666667</v>
          </cell>
          <cell r="X702">
            <v>7660.666666666667</v>
          </cell>
          <cell r="Y702">
            <v>3972.25</v>
          </cell>
          <cell r="Z702">
            <v>3972.25</v>
          </cell>
          <cell r="AA702">
            <v>3972.25</v>
          </cell>
        </row>
        <row r="703">
          <cell r="H703" t="str">
            <v>Other Running Costs</v>
          </cell>
          <cell r="L703">
            <v>81623</v>
          </cell>
          <cell r="M703">
            <v>72710</v>
          </cell>
          <cell r="N703">
            <v>38508</v>
          </cell>
          <cell r="O703">
            <v>22581</v>
          </cell>
          <cell r="R703">
            <v>15927</v>
          </cell>
          <cell r="T703">
            <v>15927</v>
          </cell>
          <cell r="U703">
            <v>15927</v>
          </cell>
          <cell r="V703">
            <v>21898.666666666668</v>
          </cell>
          <cell r="W703">
            <v>21898.666666666668</v>
          </cell>
          <cell r="X703">
            <v>21898.666666666668</v>
          </cell>
          <cell r="Y703">
            <v>18177.5</v>
          </cell>
          <cell r="Z703">
            <v>18177.5</v>
          </cell>
          <cell r="AA703">
            <v>18177.5</v>
          </cell>
        </row>
        <row r="704">
          <cell r="H704" t="str">
            <v>Equipment, furniture and supplies for clinics</v>
          </cell>
          <cell r="L704">
            <v>0</v>
          </cell>
          <cell r="M704">
            <v>0</v>
          </cell>
          <cell r="N704">
            <v>16650</v>
          </cell>
          <cell r="O704">
            <v>16650</v>
          </cell>
          <cell r="R704">
            <v>0</v>
          </cell>
          <cell r="T704">
            <v>0</v>
          </cell>
          <cell r="U704">
            <v>0</v>
          </cell>
          <cell r="V704">
            <v>0</v>
          </cell>
          <cell r="W704">
            <v>0</v>
          </cell>
          <cell r="X704">
            <v>0</v>
          </cell>
          <cell r="Y704">
            <v>0</v>
          </cell>
          <cell r="Z704">
            <v>0</v>
          </cell>
          <cell r="AA704">
            <v>0</v>
          </cell>
        </row>
        <row r="705">
          <cell r="H705" t="str">
            <v>Equipment over $5000</v>
          </cell>
          <cell r="L705">
            <v>0</v>
          </cell>
          <cell r="M705">
            <v>0</v>
          </cell>
          <cell r="R705">
            <v>0</v>
          </cell>
          <cell r="T705">
            <v>0</v>
          </cell>
          <cell r="U705">
            <v>0</v>
          </cell>
          <cell r="V705">
            <v>0</v>
          </cell>
          <cell r="W705">
            <v>0</v>
          </cell>
          <cell r="X705">
            <v>0</v>
          </cell>
          <cell r="Y705">
            <v>0</v>
          </cell>
          <cell r="Z705">
            <v>0</v>
          </cell>
          <cell r="AA705">
            <v>0</v>
          </cell>
        </row>
        <row r="706">
          <cell r="H706" t="str">
            <v>Overhead/Indirect Cost</v>
          </cell>
          <cell r="L706">
            <v>99876</v>
          </cell>
          <cell r="M706">
            <v>98232</v>
          </cell>
          <cell r="N706">
            <v>25175</v>
          </cell>
          <cell r="R706">
            <v>25175</v>
          </cell>
          <cell r="T706">
            <v>25175</v>
          </cell>
          <cell r="U706">
            <v>25175</v>
          </cell>
          <cell r="V706">
            <v>24900.333333333332</v>
          </cell>
          <cell r="W706">
            <v>24900.333333333332</v>
          </cell>
          <cell r="X706">
            <v>24900.333333333332</v>
          </cell>
          <cell r="Y706">
            <v>24558</v>
          </cell>
          <cell r="Z706">
            <v>24558</v>
          </cell>
          <cell r="AA706">
            <v>24558</v>
          </cell>
        </row>
        <row r="708">
          <cell r="H708" t="str">
            <v>Subtotal for Activity 7.1</v>
          </cell>
          <cell r="L708">
            <v>456870</v>
          </cell>
          <cell r="M708">
            <v>444257</v>
          </cell>
          <cell r="N708">
            <v>248955</v>
          </cell>
          <cell r="O708">
            <v>145631</v>
          </cell>
          <cell r="P708">
            <v>248955</v>
          </cell>
          <cell r="Q708">
            <v>145631</v>
          </cell>
          <cell r="R708">
            <v>103324</v>
          </cell>
          <cell r="S708">
            <v>901127</v>
          </cell>
          <cell r="T708">
            <v>103324</v>
          </cell>
          <cell r="U708">
            <v>103324</v>
          </cell>
          <cell r="V708">
            <v>117848.66666666667</v>
          </cell>
          <cell r="W708">
            <v>117848.66666666667</v>
          </cell>
          <cell r="X708">
            <v>117848.66666666667</v>
          </cell>
          <cell r="Y708">
            <v>111064.25</v>
          </cell>
          <cell r="Z708">
            <v>111064.25</v>
          </cell>
          <cell r="AA708">
            <v>111064.25</v>
          </cell>
        </row>
        <row r="710">
          <cell r="G710" t="str">
            <v>Activity 7.2</v>
          </cell>
          <cell r="H710" t="str">
            <v>Subgrantee Management costs for implementing the BPHS in Bamyan Cluster 2</v>
          </cell>
          <cell r="I710" t="str">
            <v>ADRA</v>
          </cell>
          <cell r="J710" t="str">
            <v>RDCA</v>
          </cell>
          <cell r="K710" t="str">
            <v>Delayed</v>
          </cell>
        </row>
        <row r="711">
          <cell r="H711" t="str">
            <v>Salaries and Wages</v>
          </cell>
          <cell r="R711">
            <v>0</v>
          </cell>
          <cell r="T711">
            <v>0</v>
          </cell>
          <cell r="U711">
            <v>0</v>
          </cell>
          <cell r="V711">
            <v>0</v>
          </cell>
          <cell r="W711">
            <v>0</v>
          </cell>
          <cell r="X711">
            <v>0</v>
          </cell>
          <cell r="Y711">
            <v>0</v>
          </cell>
          <cell r="Z711">
            <v>0</v>
          </cell>
          <cell r="AA711">
            <v>0</v>
          </cell>
        </row>
        <row r="712">
          <cell r="H712" t="str">
            <v>Consultants</v>
          </cell>
          <cell r="R712">
            <v>0</v>
          </cell>
          <cell r="T712">
            <v>0</v>
          </cell>
          <cell r="U712">
            <v>0</v>
          </cell>
          <cell r="V712">
            <v>0</v>
          </cell>
          <cell r="W712">
            <v>0</v>
          </cell>
          <cell r="X712">
            <v>0</v>
          </cell>
          <cell r="Y712">
            <v>0</v>
          </cell>
          <cell r="Z712">
            <v>0</v>
          </cell>
          <cell r="AA712">
            <v>0</v>
          </cell>
        </row>
        <row r="713">
          <cell r="H713" t="str">
            <v>Travel and Transportation</v>
          </cell>
          <cell r="R713">
            <v>0</v>
          </cell>
          <cell r="T713">
            <v>0</v>
          </cell>
          <cell r="U713">
            <v>0</v>
          </cell>
          <cell r="V713">
            <v>0</v>
          </cell>
          <cell r="W713">
            <v>0</v>
          </cell>
          <cell r="X713">
            <v>0</v>
          </cell>
          <cell r="Y713">
            <v>0</v>
          </cell>
          <cell r="Z713">
            <v>0</v>
          </cell>
          <cell r="AA713">
            <v>0</v>
          </cell>
        </row>
        <row r="714">
          <cell r="H714" t="str">
            <v>Training/Workshops</v>
          </cell>
          <cell r="R714">
            <v>0</v>
          </cell>
          <cell r="T714">
            <v>0</v>
          </cell>
          <cell r="U714">
            <v>0</v>
          </cell>
          <cell r="V714">
            <v>0</v>
          </cell>
          <cell r="W714">
            <v>0</v>
          </cell>
          <cell r="X714">
            <v>0</v>
          </cell>
          <cell r="Y714">
            <v>0</v>
          </cell>
          <cell r="Z714">
            <v>0</v>
          </cell>
          <cell r="AA714">
            <v>0</v>
          </cell>
        </row>
        <row r="715">
          <cell r="H715" t="str">
            <v>Other Running Costs</v>
          </cell>
          <cell r="R715">
            <v>0</v>
          </cell>
          <cell r="T715">
            <v>0</v>
          </cell>
          <cell r="U715">
            <v>0</v>
          </cell>
          <cell r="V715">
            <v>0</v>
          </cell>
          <cell r="W715">
            <v>0</v>
          </cell>
          <cell r="X715">
            <v>0</v>
          </cell>
          <cell r="Y715">
            <v>0</v>
          </cell>
          <cell r="Z715">
            <v>0</v>
          </cell>
          <cell r="AA715">
            <v>0</v>
          </cell>
        </row>
        <row r="716">
          <cell r="H716" t="str">
            <v>Equipment, furniture and supplies for clinics</v>
          </cell>
          <cell r="R716">
            <v>0</v>
          </cell>
          <cell r="T716">
            <v>0</v>
          </cell>
          <cell r="U716">
            <v>0</v>
          </cell>
          <cell r="V716">
            <v>0</v>
          </cell>
          <cell r="W716">
            <v>0</v>
          </cell>
          <cell r="X716">
            <v>0</v>
          </cell>
          <cell r="Y716">
            <v>0</v>
          </cell>
          <cell r="Z716">
            <v>0</v>
          </cell>
          <cell r="AA716">
            <v>0</v>
          </cell>
        </row>
        <row r="717">
          <cell r="H717" t="str">
            <v>Equipment over $5000</v>
          </cell>
          <cell r="R717">
            <v>0</v>
          </cell>
          <cell r="T717">
            <v>0</v>
          </cell>
          <cell r="U717">
            <v>0</v>
          </cell>
          <cell r="V717">
            <v>0</v>
          </cell>
          <cell r="W717">
            <v>0</v>
          </cell>
          <cell r="X717">
            <v>0</v>
          </cell>
          <cell r="Y717">
            <v>0</v>
          </cell>
          <cell r="Z717">
            <v>0</v>
          </cell>
          <cell r="AA717">
            <v>0</v>
          </cell>
        </row>
        <row r="718">
          <cell r="H718" t="str">
            <v>Overhead/Indirect Cost</v>
          </cell>
          <cell r="R718">
            <v>0</v>
          </cell>
          <cell r="T718">
            <v>0</v>
          </cell>
          <cell r="U718">
            <v>0</v>
          </cell>
          <cell r="V718">
            <v>0</v>
          </cell>
          <cell r="W718">
            <v>0</v>
          </cell>
          <cell r="X718">
            <v>0</v>
          </cell>
          <cell r="Y718">
            <v>0</v>
          </cell>
          <cell r="Z718">
            <v>0</v>
          </cell>
          <cell r="AA718">
            <v>0</v>
          </cell>
        </row>
        <row r="720">
          <cell r="H720" t="str">
            <v>Subtotal for Activity 7.2</v>
          </cell>
          <cell r="L720">
            <v>0</v>
          </cell>
          <cell r="M720">
            <v>0</v>
          </cell>
          <cell r="P720">
            <v>0</v>
          </cell>
          <cell r="Q720">
            <v>0</v>
          </cell>
          <cell r="R720">
            <v>0</v>
          </cell>
          <cell r="S720">
            <v>0</v>
          </cell>
          <cell r="T720">
            <v>0</v>
          </cell>
          <cell r="U720">
            <v>0</v>
          </cell>
          <cell r="V720">
            <v>0</v>
          </cell>
          <cell r="W720">
            <v>0</v>
          </cell>
          <cell r="X720">
            <v>0</v>
          </cell>
          <cell r="Y720">
            <v>0</v>
          </cell>
          <cell r="Z720">
            <v>0</v>
          </cell>
          <cell r="AA720">
            <v>0</v>
          </cell>
        </row>
        <row r="722">
          <cell r="G722" t="str">
            <v>Activity 7.3</v>
          </cell>
          <cell r="H722" t="str">
            <v>Subgrantee Management costs for implementing the BPHS in Bamyan Cluster 2</v>
          </cell>
          <cell r="I722" t="str">
            <v>ADRA</v>
          </cell>
          <cell r="J722" t="str">
            <v>ARDA</v>
          </cell>
          <cell r="K722" t="str">
            <v>May 1, 2006 - April 30, 2008</v>
          </cell>
        </row>
        <row r="723">
          <cell r="H723" t="str">
            <v>Salaries and Wages</v>
          </cell>
          <cell r="L723">
            <v>3780</v>
          </cell>
          <cell r="M723">
            <v>3856</v>
          </cell>
          <cell r="R723">
            <v>945</v>
          </cell>
          <cell r="T723">
            <v>945</v>
          </cell>
          <cell r="U723">
            <v>945</v>
          </cell>
          <cell r="V723">
            <v>945</v>
          </cell>
          <cell r="W723">
            <v>945</v>
          </cell>
          <cell r="X723">
            <v>945</v>
          </cell>
          <cell r="Y723">
            <v>964</v>
          </cell>
          <cell r="Z723">
            <v>964</v>
          </cell>
          <cell r="AA723">
            <v>964</v>
          </cell>
        </row>
        <row r="724">
          <cell r="H724" t="str">
            <v>Consultants</v>
          </cell>
          <cell r="R724">
            <v>0</v>
          </cell>
          <cell r="T724">
            <v>0</v>
          </cell>
          <cell r="U724">
            <v>0</v>
          </cell>
          <cell r="V724">
            <v>0</v>
          </cell>
          <cell r="W724">
            <v>0</v>
          </cell>
          <cell r="X724">
            <v>0</v>
          </cell>
          <cell r="Y724">
            <v>0</v>
          </cell>
          <cell r="Z724">
            <v>0</v>
          </cell>
          <cell r="AA724">
            <v>0</v>
          </cell>
        </row>
        <row r="725">
          <cell r="H725" t="str">
            <v>Travel and Transportation</v>
          </cell>
          <cell r="R725">
            <v>0</v>
          </cell>
          <cell r="T725">
            <v>0</v>
          </cell>
          <cell r="U725">
            <v>0</v>
          </cell>
          <cell r="V725">
            <v>0</v>
          </cell>
          <cell r="W725">
            <v>0</v>
          </cell>
          <cell r="X725">
            <v>0</v>
          </cell>
          <cell r="Y725">
            <v>0</v>
          </cell>
          <cell r="Z725">
            <v>0</v>
          </cell>
          <cell r="AA725">
            <v>0</v>
          </cell>
        </row>
        <row r="726">
          <cell r="H726" t="str">
            <v>Training/Workshops</v>
          </cell>
          <cell r="R726">
            <v>0</v>
          </cell>
          <cell r="T726">
            <v>0</v>
          </cell>
          <cell r="U726">
            <v>0</v>
          </cell>
          <cell r="V726">
            <v>0</v>
          </cell>
          <cell r="W726">
            <v>0</v>
          </cell>
          <cell r="X726">
            <v>0</v>
          </cell>
          <cell r="Y726">
            <v>0</v>
          </cell>
          <cell r="Z726">
            <v>0</v>
          </cell>
          <cell r="AA726">
            <v>0</v>
          </cell>
        </row>
        <row r="727">
          <cell r="H727" t="str">
            <v>Other Running Costs</v>
          </cell>
          <cell r="L727">
            <v>240</v>
          </cell>
          <cell r="M727">
            <v>247</v>
          </cell>
          <cell r="R727">
            <v>60</v>
          </cell>
          <cell r="T727">
            <v>60</v>
          </cell>
          <cell r="U727">
            <v>60</v>
          </cell>
          <cell r="V727">
            <v>60</v>
          </cell>
          <cell r="W727">
            <v>60</v>
          </cell>
          <cell r="X727">
            <v>60</v>
          </cell>
          <cell r="Y727">
            <v>61.75</v>
          </cell>
          <cell r="Z727">
            <v>61.75</v>
          </cell>
          <cell r="AA727">
            <v>61.75</v>
          </cell>
        </row>
        <row r="728">
          <cell r="H728" t="str">
            <v>Equipment, furniture and supplies for clinics</v>
          </cell>
          <cell r="R728">
            <v>0</v>
          </cell>
          <cell r="T728">
            <v>0</v>
          </cell>
          <cell r="U728">
            <v>0</v>
          </cell>
          <cell r="V728">
            <v>0</v>
          </cell>
          <cell r="W728">
            <v>0</v>
          </cell>
          <cell r="X728">
            <v>0</v>
          </cell>
          <cell r="Y728">
            <v>0</v>
          </cell>
          <cell r="Z728">
            <v>0</v>
          </cell>
          <cell r="AA728">
            <v>0</v>
          </cell>
        </row>
        <row r="729">
          <cell r="H729" t="str">
            <v>Equipment over $5000</v>
          </cell>
          <cell r="R729">
            <v>0</v>
          </cell>
          <cell r="T729">
            <v>0</v>
          </cell>
          <cell r="U729">
            <v>0</v>
          </cell>
          <cell r="V729">
            <v>0</v>
          </cell>
          <cell r="W729">
            <v>0</v>
          </cell>
          <cell r="X729">
            <v>0</v>
          </cell>
          <cell r="Y729">
            <v>0</v>
          </cell>
          <cell r="Z729">
            <v>0</v>
          </cell>
          <cell r="AA729">
            <v>0</v>
          </cell>
        </row>
        <row r="730">
          <cell r="H730" t="str">
            <v>Overhead/Indirect Cost</v>
          </cell>
          <cell r="R730">
            <v>0</v>
          </cell>
          <cell r="T730">
            <v>0</v>
          </cell>
          <cell r="U730">
            <v>0</v>
          </cell>
          <cell r="V730">
            <v>0</v>
          </cell>
          <cell r="W730">
            <v>0</v>
          </cell>
          <cell r="X730">
            <v>0</v>
          </cell>
          <cell r="Y730">
            <v>0</v>
          </cell>
          <cell r="Z730">
            <v>0</v>
          </cell>
          <cell r="AA730">
            <v>0</v>
          </cell>
        </row>
        <row r="732">
          <cell r="H732" t="str">
            <v>Subtotal for Activity 7.3</v>
          </cell>
          <cell r="L732">
            <v>4020</v>
          </cell>
          <cell r="M732">
            <v>4103</v>
          </cell>
          <cell r="P732">
            <v>1005</v>
          </cell>
          <cell r="Q732">
            <v>0</v>
          </cell>
          <cell r="R732">
            <v>1005</v>
          </cell>
          <cell r="S732">
            <v>8123</v>
          </cell>
          <cell r="T732">
            <v>1005</v>
          </cell>
          <cell r="U732">
            <v>1005</v>
          </cell>
          <cell r="V732">
            <v>1005</v>
          </cell>
          <cell r="W732">
            <v>1005</v>
          </cell>
          <cell r="X732">
            <v>1005</v>
          </cell>
          <cell r="Y732">
            <v>1025.75</v>
          </cell>
          <cell r="Z732">
            <v>1025.75</v>
          </cell>
          <cell r="AA732">
            <v>1025.75</v>
          </cell>
        </row>
        <row r="734">
          <cell r="G734" t="str">
            <v>Activity 7.4</v>
          </cell>
          <cell r="H734" t="str">
            <v>Implement the BPHS at BHC #01: Shinia Aghzarat</v>
          </cell>
          <cell r="I734" t="str">
            <v>ADRA</v>
          </cell>
          <cell r="J734" t="str">
            <v>ADRA</v>
          </cell>
          <cell r="K734" t="str">
            <v>May 1, 2006 - April 30, 2008</v>
          </cell>
        </row>
        <row r="735">
          <cell r="H735" t="str">
            <v>Salaries and Wages</v>
          </cell>
          <cell r="L735">
            <v>14000</v>
          </cell>
          <cell r="M735">
            <v>14185</v>
          </cell>
          <cell r="R735">
            <v>3500</v>
          </cell>
          <cell r="T735">
            <v>3500</v>
          </cell>
          <cell r="U735">
            <v>3500</v>
          </cell>
          <cell r="V735">
            <v>3500</v>
          </cell>
          <cell r="W735">
            <v>3500</v>
          </cell>
          <cell r="X735">
            <v>3500</v>
          </cell>
          <cell r="Y735">
            <v>3546.25</v>
          </cell>
          <cell r="Z735">
            <v>3546.25</v>
          </cell>
          <cell r="AA735">
            <v>3546.25</v>
          </cell>
        </row>
        <row r="736">
          <cell r="H736" t="str">
            <v>Travel and Transportation</v>
          </cell>
          <cell r="L736">
            <v>600</v>
          </cell>
          <cell r="M736">
            <v>600</v>
          </cell>
          <cell r="R736">
            <v>150</v>
          </cell>
          <cell r="T736">
            <v>150</v>
          </cell>
          <cell r="U736">
            <v>150</v>
          </cell>
          <cell r="V736">
            <v>150</v>
          </cell>
          <cell r="W736">
            <v>150</v>
          </cell>
          <cell r="X736">
            <v>150</v>
          </cell>
          <cell r="Y736">
            <v>150</v>
          </cell>
          <cell r="Z736">
            <v>150</v>
          </cell>
          <cell r="AA736">
            <v>150</v>
          </cell>
        </row>
        <row r="737">
          <cell r="H737" t="str">
            <v>Other Running Costs</v>
          </cell>
          <cell r="L737">
            <v>3190</v>
          </cell>
          <cell r="M737">
            <v>2940</v>
          </cell>
          <cell r="R737">
            <v>510</v>
          </cell>
          <cell r="T737">
            <v>510</v>
          </cell>
          <cell r="U737">
            <v>510</v>
          </cell>
          <cell r="V737">
            <v>893.33333333333337</v>
          </cell>
          <cell r="W737">
            <v>893.33333333333337</v>
          </cell>
          <cell r="X737">
            <v>893.33333333333337</v>
          </cell>
          <cell r="Y737">
            <v>735</v>
          </cell>
          <cell r="Z737">
            <v>735</v>
          </cell>
          <cell r="AA737">
            <v>735</v>
          </cell>
        </row>
        <row r="738">
          <cell r="H738" t="str">
            <v>Equipment, furniture and supplies for clinics</v>
          </cell>
          <cell r="L738">
            <v>5580</v>
          </cell>
          <cell r="M738">
            <v>3480</v>
          </cell>
          <cell r="R738">
            <v>1245</v>
          </cell>
          <cell r="T738">
            <v>1245</v>
          </cell>
          <cell r="U738">
            <v>1245</v>
          </cell>
          <cell r="V738">
            <v>1445</v>
          </cell>
          <cell r="W738">
            <v>1445</v>
          </cell>
          <cell r="X738">
            <v>1445</v>
          </cell>
          <cell r="Y738">
            <v>870</v>
          </cell>
          <cell r="Z738">
            <v>870</v>
          </cell>
          <cell r="AA738">
            <v>870</v>
          </cell>
        </row>
        <row r="740">
          <cell r="H740" t="str">
            <v>Subtotal for Activity 7.4</v>
          </cell>
          <cell r="L740">
            <v>23370</v>
          </cell>
          <cell r="M740">
            <v>21205</v>
          </cell>
          <cell r="P740">
            <v>5405</v>
          </cell>
          <cell r="Q740">
            <v>0</v>
          </cell>
          <cell r="R740">
            <v>5405</v>
          </cell>
          <cell r="S740">
            <v>44575</v>
          </cell>
          <cell r="T740">
            <v>5405</v>
          </cell>
          <cell r="U740">
            <v>5405</v>
          </cell>
          <cell r="V740">
            <v>5988.333333333333</v>
          </cell>
          <cell r="W740">
            <v>5988.333333333333</v>
          </cell>
          <cell r="X740">
            <v>5988.333333333333</v>
          </cell>
          <cell r="Y740">
            <v>5301.25</v>
          </cell>
          <cell r="Z740">
            <v>5301.25</v>
          </cell>
          <cell r="AA740">
            <v>5301.25</v>
          </cell>
        </row>
        <row r="742">
          <cell r="G742" t="str">
            <v>Activity 7.5</v>
          </cell>
          <cell r="H742" t="str">
            <v>Implement the BPHS at BHC #02: Zard Zang</v>
          </cell>
          <cell r="I742" t="str">
            <v>ADRA</v>
          </cell>
          <cell r="J742" t="str">
            <v>ADRA</v>
          </cell>
          <cell r="K742" t="str">
            <v>May 1, 2006 - April 30, 2008</v>
          </cell>
        </row>
        <row r="743">
          <cell r="H743" t="str">
            <v>Salaries and Wages</v>
          </cell>
          <cell r="L743">
            <v>14000</v>
          </cell>
          <cell r="M743">
            <v>14185</v>
          </cell>
          <cell r="R743">
            <v>3500</v>
          </cell>
          <cell r="T743">
            <v>3500</v>
          </cell>
          <cell r="U743">
            <v>3500</v>
          </cell>
          <cell r="V743">
            <v>3500</v>
          </cell>
          <cell r="W743">
            <v>3500</v>
          </cell>
          <cell r="X743">
            <v>3500</v>
          </cell>
          <cell r="Y743">
            <v>3546.25</v>
          </cell>
          <cell r="Z743">
            <v>3546.25</v>
          </cell>
          <cell r="AA743">
            <v>3546.25</v>
          </cell>
        </row>
        <row r="744">
          <cell r="H744" t="str">
            <v>Travel and Transportation</v>
          </cell>
          <cell r="L744">
            <v>600</v>
          </cell>
          <cell r="M744">
            <v>600</v>
          </cell>
          <cell r="R744">
            <v>150</v>
          </cell>
          <cell r="T744">
            <v>150</v>
          </cell>
          <cell r="U744">
            <v>150</v>
          </cell>
          <cell r="V744">
            <v>150</v>
          </cell>
          <cell r="W744">
            <v>150</v>
          </cell>
          <cell r="X744">
            <v>150</v>
          </cell>
          <cell r="Y744">
            <v>150</v>
          </cell>
          <cell r="Z744">
            <v>150</v>
          </cell>
          <cell r="AA744">
            <v>150</v>
          </cell>
        </row>
        <row r="745">
          <cell r="H745" t="str">
            <v>Other Running Costs</v>
          </cell>
          <cell r="L745">
            <v>3190</v>
          </cell>
          <cell r="M745">
            <v>2940</v>
          </cell>
          <cell r="R745">
            <v>510</v>
          </cell>
          <cell r="T745">
            <v>510</v>
          </cell>
          <cell r="U745">
            <v>510</v>
          </cell>
          <cell r="V745">
            <v>893.33333333333337</v>
          </cell>
          <cell r="W745">
            <v>893.33333333333337</v>
          </cell>
          <cell r="X745">
            <v>893.33333333333337</v>
          </cell>
          <cell r="Y745">
            <v>735</v>
          </cell>
          <cell r="Z745">
            <v>735</v>
          </cell>
          <cell r="AA745">
            <v>735</v>
          </cell>
        </row>
        <row r="746">
          <cell r="H746" t="str">
            <v>Equipment, furniture and supplies for clinics</v>
          </cell>
          <cell r="L746">
            <v>3800</v>
          </cell>
          <cell r="M746">
            <v>3000</v>
          </cell>
          <cell r="R746">
            <v>750</v>
          </cell>
          <cell r="T746">
            <v>750</v>
          </cell>
          <cell r="U746">
            <v>750</v>
          </cell>
          <cell r="V746">
            <v>1016.6666666666666</v>
          </cell>
          <cell r="W746">
            <v>1016.6666666666666</v>
          </cell>
          <cell r="X746">
            <v>1016.6666666666666</v>
          </cell>
          <cell r="Y746">
            <v>750</v>
          </cell>
          <cell r="Z746">
            <v>750</v>
          </cell>
          <cell r="AA746">
            <v>750</v>
          </cell>
        </row>
        <row r="748">
          <cell r="H748" t="str">
            <v>Subtotal for Activity 7.5</v>
          </cell>
          <cell r="L748">
            <v>21590</v>
          </cell>
          <cell r="M748">
            <v>20725</v>
          </cell>
          <cell r="P748">
            <v>4910</v>
          </cell>
          <cell r="Q748">
            <v>0</v>
          </cell>
          <cell r="R748">
            <v>4910</v>
          </cell>
          <cell r="S748">
            <v>42315</v>
          </cell>
          <cell r="T748">
            <v>4910</v>
          </cell>
          <cell r="U748">
            <v>4910</v>
          </cell>
          <cell r="V748">
            <v>5560</v>
          </cell>
          <cell r="W748">
            <v>5560</v>
          </cell>
          <cell r="X748">
            <v>5560</v>
          </cell>
          <cell r="Y748">
            <v>5181.25</v>
          </cell>
          <cell r="Z748">
            <v>5181.25</v>
          </cell>
          <cell r="AA748">
            <v>5181.25</v>
          </cell>
        </row>
        <row r="750">
          <cell r="G750" t="str">
            <v>Activity 7.6</v>
          </cell>
          <cell r="H750" t="str">
            <v>Implement the BPHS at BHC #03: Bandi Kosa</v>
          </cell>
          <cell r="I750" t="str">
            <v>ADRA</v>
          </cell>
          <cell r="J750" t="str">
            <v>ADRA</v>
          </cell>
          <cell r="K750" t="str">
            <v>May 1, 2006 - April 30, 2008</v>
          </cell>
        </row>
        <row r="751">
          <cell r="H751" t="str">
            <v>Salaries and Wages</v>
          </cell>
          <cell r="L751">
            <v>14000</v>
          </cell>
          <cell r="M751">
            <v>14185</v>
          </cell>
          <cell r="R751">
            <v>3500</v>
          </cell>
          <cell r="T751">
            <v>3500</v>
          </cell>
          <cell r="U751">
            <v>3500</v>
          </cell>
          <cell r="V751">
            <v>3500</v>
          </cell>
          <cell r="W751">
            <v>3500</v>
          </cell>
          <cell r="X751">
            <v>3500</v>
          </cell>
          <cell r="Y751">
            <v>3546.25</v>
          </cell>
          <cell r="Z751">
            <v>3546.25</v>
          </cell>
          <cell r="AA751">
            <v>3546.25</v>
          </cell>
        </row>
        <row r="752">
          <cell r="H752" t="str">
            <v>Travel and Transportation</v>
          </cell>
          <cell r="L752">
            <v>600</v>
          </cell>
          <cell r="M752">
            <v>600</v>
          </cell>
          <cell r="R752">
            <v>150</v>
          </cell>
          <cell r="T752">
            <v>150</v>
          </cell>
          <cell r="U752">
            <v>150</v>
          </cell>
          <cell r="V752">
            <v>150</v>
          </cell>
          <cell r="W752">
            <v>150</v>
          </cell>
          <cell r="X752">
            <v>150</v>
          </cell>
          <cell r="Y752">
            <v>150</v>
          </cell>
          <cell r="Z752">
            <v>150</v>
          </cell>
          <cell r="AA752">
            <v>150</v>
          </cell>
        </row>
        <row r="753">
          <cell r="H753" t="str">
            <v>Other Running Costs</v>
          </cell>
          <cell r="L753">
            <v>3190</v>
          </cell>
          <cell r="M753">
            <v>2940</v>
          </cell>
          <cell r="R753">
            <v>510</v>
          </cell>
          <cell r="T753">
            <v>510</v>
          </cell>
          <cell r="U753">
            <v>510</v>
          </cell>
          <cell r="V753">
            <v>893.33333333333337</v>
          </cell>
          <cell r="W753">
            <v>893.33333333333337</v>
          </cell>
          <cell r="X753">
            <v>893.33333333333337</v>
          </cell>
          <cell r="Y753">
            <v>735</v>
          </cell>
          <cell r="Z753">
            <v>735</v>
          </cell>
          <cell r="AA753">
            <v>735</v>
          </cell>
        </row>
        <row r="754">
          <cell r="H754" t="str">
            <v>Equipment, furniture and supplies for clinics</v>
          </cell>
          <cell r="L754">
            <v>3840</v>
          </cell>
          <cell r="M754">
            <v>3240</v>
          </cell>
          <cell r="R754">
            <v>810</v>
          </cell>
          <cell r="T754">
            <v>810</v>
          </cell>
          <cell r="U754">
            <v>810</v>
          </cell>
          <cell r="V754">
            <v>1010</v>
          </cell>
          <cell r="W754">
            <v>1010</v>
          </cell>
          <cell r="X754">
            <v>1010</v>
          </cell>
          <cell r="Y754">
            <v>810</v>
          </cell>
          <cell r="Z754">
            <v>810</v>
          </cell>
          <cell r="AA754">
            <v>810</v>
          </cell>
        </row>
        <row r="756">
          <cell r="H756" t="str">
            <v>Subtotal for Activity 7.6</v>
          </cell>
          <cell r="L756">
            <v>21630</v>
          </cell>
          <cell r="M756">
            <v>20965</v>
          </cell>
          <cell r="P756">
            <v>4970</v>
          </cell>
          <cell r="Q756">
            <v>0</v>
          </cell>
          <cell r="R756">
            <v>4970</v>
          </cell>
          <cell r="S756">
            <v>42595</v>
          </cell>
          <cell r="T756">
            <v>4970</v>
          </cell>
          <cell r="U756">
            <v>4970</v>
          </cell>
          <cell r="V756">
            <v>5553.333333333333</v>
          </cell>
          <cell r="W756">
            <v>5553.333333333333</v>
          </cell>
          <cell r="X756">
            <v>5553.333333333333</v>
          </cell>
          <cell r="Y756">
            <v>5241.25</v>
          </cell>
          <cell r="Z756">
            <v>5241.25</v>
          </cell>
          <cell r="AA756">
            <v>5241.25</v>
          </cell>
        </row>
        <row r="758">
          <cell r="G758" t="str">
            <v>Activity 7.7</v>
          </cell>
          <cell r="H758" t="str">
            <v>Implement the BPHS at BHC #04: Warzak</v>
          </cell>
          <cell r="I758" t="str">
            <v>ADRA</v>
          </cell>
          <cell r="J758" t="str">
            <v>ADRA</v>
          </cell>
          <cell r="K758" t="str">
            <v>May 1, 2006 - April 30, 2008</v>
          </cell>
        </row>
        <row r="759">
          <cell r="H759" t="str">
            <v>Salaries and Wages</v>
          </cell>
          <cell r="L759">
            <v>14000</v>
          </cell>
          <cell r="M759">
            <v>14185</v>
          </cell>
          <cell r="R759">
            <v>3500</v>
          </cell>
          <cell r="T759">
            <v>3500</v>
          </cell>
          <cell r="U759">
            <v>3500</v>
          </cell>
          <cell r="V759">
            <v>3500</v>
          </cell>
          <cell r="W759">
            <v>3500</v>
          </cell>
          <cell r="X759">
            <v>3500</v>
          </cell>
          <cell r="Y759">
            <v>3546.25</v>
          </cell>
          <cell r="Z759">
            <v>3546.25</v>
          </cell>
          <cell r="AA759">
            <v>3546.25</v>
          </cell>
        </row>
        <row r="760">
          <cell r="H760" t="str">
            <v>Travel and Transportation</v>
          </cell>
          <cell r="L760">
            <v>600</v>
          </cell>
          <cell r="M760">
            <v>600</v>
          </cell>
          <cell r="R760">
            <v>150</v>
          </cell>
          <cell r="T760">
            <v>150</v>
          </cell>
          <cell r="U760">
            <v>150</v>
          </cell>
          <cell r="V760">
            <v>150</v>
          </cell>
          <cell r="W760">
            <v>150</v>
          </cell>
          <cell r="X760">
            <v>150</v>
          </cell>
          <cell r="Y760">
            <v>150</v>
          </cell>
          <cell r="Z760">
            <v>150</v>
          </cell>
          <cell r="AA760">
            <v>150</v>
          </cell>
        </row>
        <row r="761">
          <cell r="H761" t="str">
            <v>Other Running Costs</v>
          </cell>
          <cell r="L761">
            <v>3240</v>
          </cell>
          <cell r="M761">
            <v>3240</v>
          </cell>
          <cell r="R761">
            <v>510</v>
          </cell>
          <cell r="T761">
            <v>510</v>
          </cell>
          <cell r="U761">
            <v>510</v>
          </cell>
          <cell r="V761">
            <v>910</v>
          </cell>
          <cell r="W761">
            <v>910</v>
          </cell>
          <cell r="X761">
            <v>910</v>
          </cell>
          <cell r="Y761">
            <v>810</v>
          </cell>
          <cell r="Z761">
            <v>810</v>
          </cell>
          <cell r="AA761">
            <v>810</v>
          </cell>
        </row>
        <row r="762">
          <cell r="H762" t="str">
            <v>Equipment, furniture and supplies for clinics</v>
          </cell>
          <cell r="L762">
            <v>4140</v>
          </cell>
          <cell r="M762">
            <v>3840</v>
          </cell>
          <cell r="R762">
            <v>960</v>
          </cell>
          <cell r="T762">
            <v>960</v>
          </cell>
          <cell r="U762">
            <v>960</v>
          </cell>
          <cell r="V762">
            <v>1060</v>
          </cell>
          <cell r="W762">
            <v>1060</v>
          </cell>
          <cell r="X762">
            <v>1060</v>
          </cell>
          <cell r="Y762">
            <v>960</v>
          </cell>
          <cell r="Z762">
            <v>960</v>
          </cell>
          <cell r="AA762">
            <v>960</v>
          </cell>
        </row>
        <row r="764">
          <cell r="H764" t="str">
            <v>Subtotal for Activity 7.7</v>
          </cell>
          <cell r="L764">
            <v>21980</v>
          </cell>
          <cell r="M764">
            <v>21865</v>
          </cell>
          <cell r="P764">
            <v>5120</v>
          </cell>
          <cell r="Q764">
            <v>0</v>
          </cell>
          <cell r="R764">
            <v>5120</v>
          </cell>
          <cell r="S764">
            <v>43845</v>
          </cell>
          <cell r="T764">
            <v>5120</v>
          </cell>
          <cell r="U764">
            <v>5120</v>
          </cell>
          <cell r="V764">
            <v>5620</v>
          </cell>
          <cell r="W764">
            <v>5620</v>
          </cell>
          <cell r="X764">
            <v>5620</v>
          </cell>
          <cell r="Y764">
            <v>5466.25</v>
          </cell>
          <cell r="Z764">
            <v>5466.25</v>
          </cell>
          <cell r="AA764">
            <v>5466.25</v>
          </cell>
        </row>
        <row r="766">
          <cell r="G766" t="str">
            <v>Activity 7.8</v>
          </cell>
          <cell r="H766" t="str">
            <v>Implement the BPHS at BHC #05:  Guli</v>
          </cell>
          <cell r="I766" t="str">
            <v>ADRA</v>
          </cell>
          <cell r="J766" t="str">
            <v>ADRA</v>
          </cell>
          <cell r="K766" t="str">
            <v>May 1, 2006 - April 30, 2008</v>
          </cell>
        </row>
        <row r="767">
          <cell r="H767" t="str">
            <v>Salaries and Wages</v>
          </cell>
          <cell r="L767">
            <v>14000</v>
          </cell>
          <cell r="M767">
            <v>14185</v>
          </cell>
          <cell r="R767">
            <v>3500</v>
          </cell>
          <cell r="T767">
            <v>3500</v>
          </cell>
          <cell r="U767">
            <v>3500</v>
          </cell>
          <cell r="V767">
            <v>3500</v>
          </cell>
          <cell r="W767">
            <v>3500</v>
          </cell>
          <cell r="X767">
            <v>3500</v>
          </cell>
          <cell r="Y767">
            <v>3546.25</v>
          </cell>
          <cell r="Z767">
            <v>3546.25</v>
          </cell>
          <cell r="AA767">
            <v>3546.25</v>
          </cell>
        </row>
        <row r="768">
          <cell r="H768" t="str">
            <v>Travel and Transportation</v>
          </cell>
          <cell r="L768">
            <v>600</v>
          </cell>
          <cell r="M768">
            <v>600</v>
          </cell>
          <cell r="R768">
            <v>150</v>
          </cell>
          <cell r="T768">
            <v>150</v>
          </cell>
          <cell r="U768">
            <v>150</v>
          </cell>
          <cell r="V768">
            <v>150</v>
          </cell>
          <cell r="W768">
            <v>150</v>
          </cell>
          <cell r="X768">
            <v>150</v>
          </cell>
          <cell r="Y768">
            <v>150</v>
          </cell>
          <cell r="Z768">
            <v>150</v>
          </cell>
          <cell r="AA768">
            <v>150</v>
          </cell>
        </row>
        <row r="769">
          <cell r="H769" t="str">
            <v>Other Running Costs</v>
          </cell>
          <cell r="L769">
            <v>3190</v>
          </cell>
          <cell r="M769">
            <v>2940</v>
          </cell>
          <cell r="R769">
            <v>510</v>
          </cell>
          <cell r="T769">
            <v>510</v>
          </cell>
          <cell r="U769">
            <v>510</v>
          </cell>
          <cell r="V769">
            <v>893.33333333333337</v>
          </cell>
          <cell r="W769">
            <v>893.33333333333337</v>
          </cell>
          <cell r="X769">
            <v>893.33333333333337</v>
          </cell>
          <cell r="Y769">
            <v>735</v>
          </cell>
          <cell r="Z769">
            <v>735</v>
          </cell>
          <cell r="AA769">
            <v>735</v>
          </cell>
        </row>
        <row r="770">
          <cell r="H770" t="str">
            <v>Equipment, furniture and supplies for clinics</v>
          </cell>
          <cell r="L770">
            <v>3600</v>
          </cell>
          <cell r="M770">
            <v>3000</v>
          </cell>
          <cell r="R770">
            <v>750</v>
          </cell>
          <cell r="T770">
            <v>750</v>
          </cell>
          <cell r="U770">
            <v>750</v>
          </cell>
          <cell r="V770">
            <v>950</v>
          </cell>
          <cell r="W770">
            <v>950</v>
          </cell>
          <cell r="X770">
            <v>950</v>
          </cell>
          <cell r="Y770">
            <v>750</v>
          </cell>
          <cell r="Z770">
            <v>750</v>
          </cell>
          <cell r="AA770">
            <v>750</v>
          </cell>
        </row>
        <row r="772">
          <cell r="H772" t="str">
            <v>Subtotal for Activity 7.8</v>
          </cell>
          <cell r="L772">
            <v>21390</v>
          </cell>
          <cell r="M772">
            <v>20725</v>
          </cell>
          <cell r="P772">
            <v>4910</v>
          </cell>
          <cell r="Q772">
            <v>0</v>
          </cell>
          <cell r="R772">
            <v>4910</v>
          </cell>
          <cell r="S772">
            <v>42115</v>
          </cell>
          <cell r="T772">
            <v>4910</v>
          </cell>
          <cell r="U772">
            <v>4910</v>
          </cell>
          <cell r="V772">
            <v>5493.333333333333</v>
          </cell>
          <cell r="W772">
            <v>5493.333333333333</v>
          </cell>
          <cell r="X772">
            <v>5493.333333333333</v>
          </cell>
          <cell r="Y772">
            <v>5181.25</v>
          </cell>
          <cell r="Z772">
            <v>5181.25</v>
          </cell>
          <cell r="AA772">
            <v>5181.25</v>
          </cell>
        </row>
        <row r="774">
          <cell r="G774" t="str">
            <v>Activity 7.9</v>
          </cell>
          <cell r="H774" t="str">
            <v>Implement the BPHS at BHC #06: Kawshaw</v>
          </cell>
          <cell r="I774" t="str">
            <v>ADRA</v>
          </cell>
          <cell r="J774" t="str">
            <v>ADRA</v>
          </cell>
          <cell r="K774" t="str">
            <v>May 1, 2006 - April 30, 2008</v>
          </cell>
        </row>
        <row r="775">
          <cell r="H775" t="str">
            <v>Salaries and Wages</v>
          </cell>
          <cell r="L775">
            <v>14000</v>
          </cell>
          <cell r="M775">
            <v>14185</v>
          </cell>
          <cell r="R775">
            <v>3500</v>
          </cell>
          <cell r="T775">
            <v>3500</v>
          </cell>
          <cell r="U775">
            <v>3500</v>
          </cell>
          <cell r="V775">
            <v>3500</v>
          </cell>
          <cell r="W775">
            <v>3500</v>
          </cell>
          <cell r="X775">
            <v>3500</v>
          </cell>
          <cell r="Y775">
            <v>3546.25</v>
          </cell>
          <cell r="Z775">
            <v>3546.25</v>
          </cell>
          <cell r="AA775">
            <v>3546.25</v>
          </cell>
        </row>
        <row r="776">
          <cell r="H776" t="str">
            <v>Travel and Transportation</v>
          </cell>
          <cell r="L776">
            <v>600</v>
          </cell>
          <cell r="M776">
            <v>600</v>
          </cell>
          <cell r="R776">
            <v>150</v>
          </cell>
          <cell r="T776">
            <v>150</v>
          </cell>
          <cell r="U776">
            <v>150</v>
          </cell>
          <cell r="V776">
            <v>150</v>
          </cell>
          <cell r="W776">
            <v>150</v>
          </cell>
          <cell r="X776">
            <v>150</v>
          </cell>
          <cell r="Y776">
            <v>150</v>
          </cell>
          <cell r="Z776">
            <v>150</v>
          </cell>
          <cell r="AA776">
            <v>150</v>
          </cell>
        </row>
        <row r="777">
          <cell r="H777" t="str">
            <v>Other Running Costs</v>
          </cell>
          <cell r="L777">
            <v>3190</v>
          </cell>
          <cell r="M777">
            <v>2940</v>
          </cell>
          <cell r="R777">
            <v>510</v>
          </cell>
          <cell r="T777">
            <v>510</v>
          </cell>
          <cell r="U777">
            <v>510</v>
          </cell>
          <cell r="V777">
            <v>893.33333333333337</v>
          </cell>
          <cell r="W777">
            <v>893.33333333333337</v>
          </cell>
          <cell r="X777">
            <v>893.33333333333337</v>
          </cell>
          <cell r="Y777">
            <v>735</v>
          </cell>
          <cell r="Z777">
            <v>735</v>
          </cell>
          <cell r="AA777">
            <v>735</v>
          </cell>
        </row>
        <row r="778">
          <cell r="H778" t="str">
            <v>Equipment, furniture and supplies for clinics</v>
          </cell>
          <cell r="L778">
            <v>3800</v>
          </cell>
          <cell r="M778">
            <v>3090</v>
          </cell>
          <cell r="R778">
            <v>750</v>
          </cell>
          <cell r="T778">
            <v>750</v>
          </cell>
          <cell r="U778">
            <v>750</v>
          </cell>
          <cell r="V778">
            <v>1016.6666666666666</v>
          </cell>
          <cell r="W778">
            <v>1016.6666666666666</v>
          </cell>
          <cell r="X778">
            <v>1016.6666666666666</v>
          </cell>
          <cell r="Y778">
            <v>772.5</v>
          </cell>
          <cell r="Z778">
            <v>772.5</v>
          </cell>
          <cell r="AA778">
            <v>772.5</v>
          </cell>
        </row>
        <row r="780">
          <cell r="H780" t="str">
            <v>Subtotal for Activity 7.9</v>
          </cell>
          <cell r="L780">
            <v>21590</v>
          </cell>
          <cell r="M780">
            <v>20815</v>
          </cell>
          <cell r="P780">
            <v>4910</v>
          </cell>
          <cell r="Q780">
            <v>0</v>
          </cell>
          <cell r="R780">
            <v>4910</v>
          </cell>
          <cell r="S780">
            <v>42405</v>
          </cell>
          <cell r="T780">
            <v>4910</v>
          </cell>
          <cell r="U780">
            <v>4910</v>
          </cell>
          <cell r="V780">
            <v>5560</v>
          </cell>
          <cell r="W780">
            <v>5560</v>
          </cell>
          <cell r="X780">
            <v>5560</v>
          </cell>
          <cell r="Y780">
            <v>5203.75</v>
          </cell>
          <cell r="Z780">
            <v>5203.75</v>
          </cell>
          <cell r="AA780">
            <v>5203.75</v>
          </cell>
        </row>
        <row r="782">
          <cell r="G782" t="str">
            <v>Activity 7.10</v>
          </cell>
          <cell r="H782" t="str">
            <v>Implement the BPHS at BHC #07: Shikhi</v>
          </cell>
          <cell r="I782" t="str">
            <v>ADRA</v>
          </cell>
          <cell r="J782" t="str">
            <v>ADRA</v>
          </cell>
          <cell r="K782" t="str">
            <v>May 1, 2006 - April 30, 2008</v>
          </cell>
        </row>
        <row r="783">
          <cell r="H783" t="str">
            <v>Salaries and Wages</v>
          </cell>
          <cell r="L783">
            <v>14000</v>
          </cell>
          <cell r="M783">
            <v>14185</v>
          </cell>
          <cell r="R783">
            <v>3500</v>
          </cell>
          <cell r="T783">
            <v>3500</v>
          </cell>
          <cell r="U783">
            <v>3500</v>
          </cell>
          <cell r="V783">
            <v>3500</v>
          </cell>
          <cell r="W783">
            <v>3500</v>
          </cell>
          <cell r="X783">
            <v>3500</v>
          </cell>
          <cell r="Y783">
            <v>3546.25</v>
          </cell>
          <cell r="Z783">
            <v>3546.25</v>
          </cell>
          <cell r="AA783">
            <v>3546.25</v>
          </cell>
        </row>
        <row r="784">
          <cell r="H784" t="str">
            <v>Travel and Transportation</v>
          </cell>
          <cell r="L784">
            <v>600</v>
          </cell>
          <cell r="M784">
            <v>600</v>
          </cell>
          <cell r="R784">
            <v>150</v>
          </cell>
          <cell r="T784">
            <v>150</v>
          </cell>
          <cell r="U784">
            <v>150</v>
          </cell>
          <cell r="V784">
            <v>150</v>
          </cell>
          <cell r="W784">
            <v>150</v>
          </cell>
          <cell r="X784">
            <v>150</v>
          </cell>
          <cell r="Y784">
            <v>150</v>
          </cell>
          <cell r="Z784">
            <v>150</v>
          </cell>
          <cell r="AA784">
            <v>150</v>
          </cell>
        </row>
        <row r="785">
          <cell r="H785" t="str">
            <v>Other Running Costs</v>
          </cell>
          <cell r="L785">
            <v>3190</v>
          </cell>
          <cell r="M785">
            <v>2940</v>
          </cell>
          <cell r="R785">
            <v>510</v>
          </cell>
          <cell r="T785">
            <v>510</v>
          </cell>
          <cell r="U785">
            <v>510</v>
          </cell>
          <cell r="V785">
            <v>893.33333333333337</v>
          </cell>
          <cell r="W785">
            <v>893.33333333333337</v>
          </cell>
          <cell r="X785">
            <v>893.33333333333337</v>
          </cell>
          <cell r="Y785">
            <v>735</v>
          </cell>
          <cell r="Z785">
            <v>735</v>
          </cell>
          <cell r="AA785">
            <v>735</v>
          </cell>
        </row>
        <row r="786">
          <cell r="H786" t="str">
            <v>Equipment, furniture and supplies for clinics</v>
          </cell>
          <cell r="L786">
            <v>4160</v>
          </cell>
          <cell r="M786">
            <v>3360</v>
          </cell>
          <cell r="R786">
            <v>840</v>
          </cell>
          <cell r="T786">
            <v>840</v>
          </cell>
          <cell r="U786">
            <v>840</v>
          </cell>
          <cell r="V786">
            <v>1106.6666666666667</v>
          </cell>
          <cell r="W786">
            <v>1106.6666666666667</v>
          </cell>
          <cell r="X786">
            <v>1106.6666666666667</v>
          </cell>
          <cell r="Y786">
            <v>840</v>
          </cell>
          <cell r="Z786">
            <v>840</v>
          </cell>
          <cell r="AA786">
            <v>840</v>
          </cell>
        </row>
        <row r="788">
          <cell r="H788" t="str">
            <v>Subtotal for Activity 7.10</v>
          </cell>
          <cell r="L788">
            <v>21950</v>
          </cell>
          <cell r="M788">
            <v>21085</v>
          </cell>
          <cell r="P788">
            <v>5000</v>
          </cell>
          <cell r="Q788">
            <v>0</v>
          </cell>
          <cell r="R788">
            <v>5000</v>
          </cell>
          <cell r="S788">
            <v>43035</v>
          </cell>
          <cell r="T788">
            <v>5000</v>
          </cell>
          <cell r="U788">
            <v>5000</v>
          </cell>
          <cell r="V788">
            <v>5650</v>
          </cell>
          <cell r="W788">
            <v>5650</v>
          </cell>
          <cell r="X788">
            <v>5650</v>
          </cell>
          <cell r="Y788">
            <v>5271.25</v>
          </cell>
          <cell r="Z788">
            <v>5271.25</v>
          </cell>
          <cell r="AA788">
            <v>5271.25</v>
          </cell>
        </row>
        <row r="790">
          <cell r="G790" t="str">
            <v>Activity 7.11</v>
          </cell>
          <cell r="H790" t="str">
            <v>Implement the BPHS at BHC #08: Qaraghjor</v>
          </cell>
          <cell r="I790" t="str">
            <v>ADRA</v>
          </cell>
          <cell r="J790" t="str">
            <v>ADRA</v>
          </cell>
          <cell r="K790" t="str">
            <v>May 1, 2006 - April 30, 2008</v>
          </cell>
        </row>
        <row r="791">
          <cell r="H791" t="str">
            <v>Salaries and Wages</v>
          </cell>
          <cell r="L791">
            <v>14000</v>
          </cell>
          <cell r="M791">
            <v>14185</v>
          </cell>
          <cell r="R791">
            <v>3500</v>
          </cell>
          <cell r="T791">
            <v>3500</v>
          </cell>
          <cell r="U791">
            <v>3500</v>
          </cell>
          <cell r="V791">
            <v>3500</v>
          </cell>
          <cell r="W791">
            <v>3500</v>
          </cell>
          <cell r="X791">
            <v>3500</v>
          </cell>
          <cell r="Y791">
            <v>3546.25</v>
          </cell>
          <cell r="Z791">
            <v>3546.25</v>
          </cell>
          <cell r="AA791">
            <v>3546.25</v>
          </cell>
        </row>
        <row r="792">
          <cell r="H792" t="str">
            <v>Travel and Transportation</v>
          </cell>
          <cell r="L792">
            <v>600</v>
          </cell>
          <cell r="M792">
            <v>600</v>
          </cell>
          <cell r="R792">
            <v>150</v>
          </cell>
          <cell r="T792">
            <v>150</v>
          </cell>
          <cell r="U792">
            <v>150</v>
          </cell>
          <cell r="V792">
            <v>150</v>
          </cell>
          <cell r="W792">
            <v>150</v>
          </cell>
          <cell r="X792">
            <v>150</v>
          </cell>
          <cell r="Y792">
            <v>150</v>
          </cell>
          <cell r="Z792">
            <v>150</v>
          </cell>
          <cell r="AA792">
            <v>150</v>
          </cell>
        </row>
        <row r="793">
          <cell r="H793" t="str">
            <v>Other Running Costs</v>
          </cell>
          <cell r="L793">
            <v>3120</v>
          </cell>
          <cell r="M793">
            <v>3120</v>
          </cell>
          <cell r="R793">
            <v>480</v>
          </cell>
          <cell r="T793">
            <v>480</v>
          </cell>
          <cell r="U793">
            <v>480</v>
          </cell>
          <cell r="V793">
            <v>880</v>
          </cell>
          <cell r="W793">
            <v>880</v>
          </cell>
          <cell r="X793">
            <v>880</v>
          </cell>
          <cell r="Y793">
            <v>780</v>
          </cell>
          <cell r="Z793">
            <v>780</v>
          </cell>
          <cell r="AA793">
            <v>780</v>
          </cell>
        </row>
        <row r="794">
          <cell r="H794" t="str">
            <v>Equipment, furniture and supplies for clinics</v>
          </cell>
          <cell r="L794">
            <v>3300</v>
          </cell>
          <cell r="M794">
            <v>3000</v>
          </cell>
          <cell r="R794">
            <v>750</v>
          </cell>
          <cell r="T794">
            <v>750</v>
          </cell>
          <cell r="U794">
            <v>750</v>
          </cell>
          <cell r="V794">
            <v>850</v>
          </cell>
          <cell r="W794">
            <v>850</v>
          </cell>
          <cell r="X794">
            <v>850</v>
          </cell>
          <cell r="Y794">
            <v>750</v>
          </cell>
          <cell r="Z794">
            <v>750</v>
          </cell>
          <cell r="AA794">
            <v>750</v>
          </cell>
        </row>
        <row r="796">
          <cell r="H796" t="str">
            <v>Subtotal for Activity 7.11</v>
          </cell>
          <cell r="L796">
            <v>21020</v>
          </cell>
          <cell r="M796">
            <v>20905</v>
          </cell>
          <cell r="P796">
            <v>4880</v>
          </cell>
          <cell r="Q796">
            <v>0</v>
          </cell>
          <cell r="R796">
            <v>4880</v>
          </cell>
          <cell r="S796">
            <v>41925</v>
          </cell>
          <cell r="T796">
            <v>4880</v>
          </cell>
          <cell r="U796">
            <v>4880</v>
          </cell>
          <cell r="V796">
            <v>5380</v>
          </cell>
          <cell r="W796">
            <v>5380</v>
          </cell>
          <cell r="X796">
            <v>5380</v>
          </cell>
          <cell r="Y796">
            <v>5226.25</v>
          </cell>
          <cell r="Z796">
            <v>5226.25</v>
          </cell>
          <cell r="AA796">
            <v>5226.25</v>
          </cell>
        </row>
        <row r="798">
          <cell r="G798" t="str">
            <v>Activity 7.12</v>
          </cell>
          <cell r="H798" t="str">
            <v>Implement the BPHS at CHC #01: Dahan Sabzak</v>
          </cell>
          <cell r="I798" t="str">
            <v>ADRA</v>
          </cell>
          <cell r="J798" t="str">
            <v>ADRA</v>
          </cell>
          <cell r="K798" t="str">
            <v>May 1, 2006 - April 30, 2008</v>
          </cell>
        </row>
        <row r="799">
          <cell r="H799" t="str">
            <v>Salaries and Wages</v>
          </cell>
          <cell r="L799">
            <v>45140</v>
          </cell>
          <cell r="M799">
            <v>47811</v>
          </cell>
          <cell r="R799">
            <v>11285</v>
          </cell>
          <cell r="T799">
            <v>11285</v>
          </cell>
          <cell r="U799">
            <v>11285</v>
          </cell>
          <cell r="V799">
            <v>11285</v>
          </cell>
          <cell r="W799">
            <v>11285</v>
          </cell>
          <cell r="X799">
            <v>11285</v>
          </cell>
          <cell r="Y799">
            <v>11952.75</v>
          </cell>
          <cell r="Z799">
            <v>11952.75</v>
          </cell>
          <cell r="AA799">
            <v>11952.75</v>
          </cell>
        </row>
        <row r="800">
          <cell r="H800" t="str">
            <v>Travel and Transportation</v>
          </cell>
          <cell r="L800">
            <v>1200</v>
          </cell>
          <cell r="M800">
            <v>1200</v>
          </cell>
          <cell r="R800">
            <v>300</v>
          </cell>
          <cell r="T800">
            <v>300</v>
          </cell>
          <cell r="U800">
            <v>300</v>
          </cell>
          <cell r="V800">
            <v>300</v>
          </cell>
          <cell r="W800">
            <v>300</v>
          </cell>
          <cell r="X800">
            <v>300</v>
          </cell>
          <cell r="Y800">
            <v>300</v>
          </cell>
          <cell r="Z800">
            <v>300</v>
          </cell>
          <cell r="AA800">
            <v>300</v>
          </cell>
        </row>
        <row r="801">
          <cell r="H801" t="str">
            <v>Other Running Costs</v>
          </cell>
          <cell r="L801">
            <v>8782</v>
          </cell>
          <cell r="M801">
            <v>8482</v>
          </cell>
          <cell r="R801">
            <v>1670</v>
          </cell>
          <cell r="T801">
            <v>1670</v>
          </cell>
          <cell r="U801">
            <v>1670</v>
          </cell>
          <cell r="V801">
            <v>2370.6666666666665</v>
          </cell>
          <cell r="W801">
            <v>2370.6666666666665</v>
          </cell>
          <cell r="X801">
            <v>2370.6666666666665</v>
          </cell>
          <cell r="Y801">
            <v>2120.5</v>
          </cell>
          <cell r="Z801">
            <v>2120.5</v>
          </cell>
          <cell r="AA801">
            <v>2120.5</v>
          </cell>
        </row>
        <row r="802">
          <cell r="H802" t="str">
            <v>Equipment, furniture and supplies for clinics</v>
          </cell>
          <cell r="L802">
            <v>4960</v>
          </cell>
          <cell r="M802">
            <v>3960</v>
          </cell>
          <cell r="R802">
            <v>990</v>
          </cell>
          <cell r="T802">
            <v>990</v>
          </cell>
          <cell r="U802">
            <v>990</v>
          </cell>
          <cell r="V802">
            <v>1323.3333333333333</v>
          </cell>
          <cell r="W802">
            <v>1323.3333333333333</v>
          </cell>
          <cell r="X802">
            <v>1323.3333333333333</v>
          </cell>
          <cell r="Y802">
            <v>990</v>
          </cell>
          <cell r="Z802">
            <v>990</v>
          </cell>
          <cell r="AA802">
            <v>990</v>
          </cell>
        </row>
        <row r="804">
          <cell r="H804" t="str">
            <v>Subtotal for Activity 7.12</v>
          </cell>
          <cell r="L804">
            <v>60082</v>
          </cell>
          <cell r="M804">
            <v>61453</v>
          </cell>
          <cell r="P804">
            <v>14245</v>
          </cell>
          <cell r="Q804">
            <v>0</v>
          </cell>
          <cell r="R804">
            <v>14245</v>
          </cell>
          <cell r="S804">
            <v>121535</v>
          </cell>
          <cell r="T804">
            <v>14245</v>
          </cell>
          <cell r="U804">
            <v>14245</v>
          </cell>
          <cell r="V804">
            <v>15279</v>
          </cell>
          <cell r="W804">
            <v>15279</v>
          </cell>
          <cell r="X804">
            <v>15279</v>
          </cell>
          <cell r="Y804">
            <v>15363.25</v>
          </cell>
          <cell r="Z804">
            <v>15363.25</v>
          </cell>
          <cell r="AA804">
            <v>15363.25</v>
          </cell>
        </row>
        <row r="806">
          <cell r="G806" t="str">
            <v>Activity 7.13</v>
          </cell>
          <cell r="H806" t="str">
            <v>Implement the BPHS at CHC #02:  Moore Terapas</v>
          </cell>
          <cell r="I806" t="str">
            <v>ADRA</v>
          </cell>
          <cell r="J806" t="str">
            <v>ADRA</v>
          </cell>
          <cell r="K806" t="str">
            <v>May 1, 2006 - April 30, 2008</v>
          </cell>
        </row>
        <row r="807">
          <cell r="H807" t="str">
            <v>Salaries and Wages</v>
          </cell>
          <cell r="L807">
            <v>31880</v>
          </cell>
          <cell r="M807">
            <v>32792</v>
          </cell>
          <cell r="R807">
            <v>7970</v>
          </cell>
          <cell r="T807">
            <v>7970</v>
          </cell>
          <cell r="U807">
            <v>7970</v>
          </cell>
          <cell r="V807">
            <v>7970</v>
          </cell>
          <cell r="W807">
            <v>7970</v>
          </cell>
          <cell r="X807">
            <v>7970</v>
          </cell>
          <cell r="Y807">
            <v>8198</v>
          </cell>
          <cell r="Z807">
            <v>8198</v>
          </cell>
          <cell r="AA807">
            <v>8198</v>
          </cell>
        </row>
        <row r="808">
          <cell r="H808" t="str">
            <v>Travel and Transportation</v>
          </cell>
          <cell r="L808">
            <v>1200</v>
          </cell>
          <cell r="M808">
            <v>1218</v>
          </cell>
          <cell r="R808">
            <v>300</v>
          </cell>
          <cell r="T808">
            <v>300</v>
          </cell>
          <cell r="U808">
            <v>300</v>
          </cell>
          <cell r="V808">
            <v>300</v>
          </cell>
          <cell r="W808">
            <v>300</v>
          </cell>
          <cell r="X808">
            <v>300</v>
          </cell>
          <cell r="Y808">
            <v>304.5</v>
          </cell>
          <cell r="Z808">
            <v>304.5</v>
          </cell>
          <cell r="AA808">
            <v>304.5</v>
          </cell>
        </row>
        <row r="809">
          <cell r="H809" t="str">
            <v>Other Running Costs</v>
          </cell>
          <cell r="L809">
            <v>10222</v>
          </cell>
          <cell r="M809">
            <v>8482</v>
          </cell>
          <cell r="R809">
            <v>2030</v>
          </cell>
          <cell r="T809">
            <v>2030</v>
          </cell>
          <cell r="U809">
            <v>2030</v>
          </cell>
          <cell r="V809">
            <v>2730.6666666666665</v>
          </cell>
          <cell r="W809">
            <v>2730.6666666666665</v>
          </cell>
          <cell r="X809">
            <v>2730.6666666666665</v>
          </cell>
          <cell r="Y809">
            <v>2120.5</v>
          </cell>
          <cell r="Z809">
            <v>2120.5</v>
          </cell>
          <cell r="AA809">
            <v>2120.5</v>
          </cell>
        </row>
        <row r="810">
          <cell r="H810" t="str">
            <v>Equipment, furniture and supplies for clinics</v>
          </cell>
          <cell r="L810">
            <v>5860</v>
          </cell>
          <cell r="M810">
            <v>5189</v>
          </cell>
          <cell r="R810">
            <v>1215</v>
          </cell>
          <cell r="T810">
            <v>1215</v>
          </cell>
          <cell r="U810">
            <v>1215</v>
          </cell>
          <cell r="V810">
            <v>1548.3333333333333</v>
          </cell>
          <cell r="W810">
            <v>1548.3333333333333</v>
          </cell>
          <cell r="X810">
            <v>1548.3333333333333</v>
          </cell>
          <cell r="Y810">
            <v>1297.25</v>
          </cell>
          <cell r="Z810">
            <v>1297.25</v>
          </cell>
          <cell r="AA810">
            <v>1297.25</v>
          </cell>
        </row>
        <row r="812">
          <cell r="H812" t="str">
            <v>Subtotal for Activity 7.13</v>
          </cell>
          <cell r="L812">
            <v>49162</v>
          </cell>
          <cell r="M812">
            <v>47681</v>
          </cell>
          <cell r="P812">
            <v>11515</v>
          </cell>
          <cell r="Q812">
            <v>0</v>
          </cell>
          <cell r="R812">
            <v>11515</v>
          </cell>
          <cell r="S812">
            <v>96843</v>
          </cell>
          <cell r="T812">
            <v>11515</v>
          </cell>
          <cell r="U812">
            <v>11515</v>
          </cell>
          <cell r="V812">
            <v>12549</v>
          </cell>
          <cell r="W812">
            <v>12549</v>
          </cell>
          <cell r="X812">
            <v>12549</v>
          </cell>
          <cell r="Y812">
            <v>11920.25</v>
          </cell>
          <cell r="Z812">
            <v>11920.25</v>
          </cell>
          <cell r="AA812">
            <v>11920.25</v>
          </cell>
        </row>
        <row r="814">
          <cell r="G814" t="str">
            <v>Activity 7.14</v>
          </cell>
          <cell r="H814" t="str">
            <v>Implement the BPHS at CHC #03:  Surk Joy(Jawqul)</v>
          </cell>
          <cell r="I814" t="str">
            <v>ADRA</v>
          </cell>
          <cell r="J814" t="str">
            <v>ADRA</v>
          </cell>
          <cell r="K814" t="str">
            <v>May 1, 2006 - April 30, 2008</v>
          </cell>
        </row>
        <row r="815">
          <cell r="H815" t="str">
            <v>Salaries and Wages</v>
          </cell>
          <cell r="L815">
            <v>14000</v>
          </cell>
          <cell r="M815">
            <v>14185</v>
          </cell>
          <cell r="R815">
            <v>3500</v>
          </cell>
          <cell r="T815">
            <v>3500</v>
          </cell>
          <cell r="U815">
            <v>3500</v>
          </cell>
          <cell r="V815">
            <v>3500</v>
          </cell>
          <cell r="W815">
            <v>3500</v>
          </cell>
          <cell r="X815">
            <v>3500</v>
          </cell>
          <cell r="Y815">
            <v>3546.25</v>
          </cell>
          <cell r="Z815">
            <v>3546.25</v>
          </cell>
          <cell r="AA815">
            <v>3546.25</v>
          </cell>
        </row>
        <row r="816">
          <cell r="H816" t="str">
            <v>Travel and Transportation</v>
          </cell>
          <cell r="L816">
            <v>600</v>
          </cell>
          <cell r="M816">
            <v>600</v>
          </cell>
          <cell r="R816">
            <v>150</v>
          </cell>
          <cell r="T816">
            <v>150</v>
          </cell>
          <cell r="U816">
            <v>150</v>
          </cell>
          <cell r="V816">
            <v>150</v>
          </cell>
          <cell r="W816">
            <v>150</v>
          </cell>
          <cell r="X816">
            <v>150</v>
          </cell>
          <cell r="Y816">
            <v>150</v>
          </cell>
          <cell r="Z816">
            <v>150</v>
          </cell>
          <cell r="AA816">
            <v>150</v>
          </cell>
        </row>
        <row r="817">
          <cell r="H817" t="str">
            <v>Other Running Costs</v>
          </cell>
          <cell r="L817">
            <v>3240</v>
          </cell>
          <cell r="M817">
            <v>3240</v>
          </cell>
          <cell r="R817">
            <v>510</v>
          </cell>
          <cell r="T817">
            <v>510</v>
          </cell>
          <cell r="U817">
            <v>510</v>
          </cell>
          <cell r="V817">
            <v>910</v>
          </cell>
          <cell r="W817">
            <v>910</v>
          </cell>
          <cell r="X817">
            <v>910</v>
          </cell>
          <cell r="Y817">
            <v>810</v>
          </cell>
          <cell r="Z817">
            <v>810</v>
          </cell>
          <cell r="AA817">
            <v>810</v>
          </cell>
        </row>
        <row r="818">
          <cell r="H818" t="str">
            <v>Equipment, furniture and supplies for clinics</v>
          </cell>
          <cell r="L818">
            <v>4260</v>
          </cell>
          <cell r="M818">
            <v>4260</v>
          </cell>
          <cell r="R818">
            <v>990</v>
          </cell>
          <cell r="T818">
            <v>990</v>
          </cell>
          <cell r="U818">
            <v>990</v>
          </cell>
          <cell r="V818">
            <v>1090</v>
          </cell>
          <cell r="W818">
            <v>1090</v>
          </cell>
          <cell r="X818">
            <v>1090</v>
          </cell>
          <cell r="Y818">
            <v>1065</v>
          </cell>
          <cell r="Z818">
            <v>1065</v>
          </cell>
          <cell r="AA818">
            <v>1065</v>
          </cell>
        </row>
        <row r="820">
          <cell r="H820" t="str">
            <v>Subtotal for Activity 7.14</v>
          </cell>
          <cell r="L820">
            <v>22100</v>
          </cell>
          <cell r="M820">
            <v>22285</v>
          </cell>
          <cell r="P820">
            <v>5150</v>
          </cell>
          <cell r="Q820">
            <v>0</v>
          </cell>
          <cell r="R820">
            <v>5150</v>
          </cell>
          <cell r="S820">
            <v>44385</v>
          </cell>
          <cell r="T820">
            <v>5150</v>
          </cell>
          <cell r="U820">
            <v>5150</v>
          </cell>
          <cell r="V820">
            <v>5650</v>
          </cell>
          <cell r="W820">
            <v>5650</v>
          </cell>
          <cell r="X820">
            <v>5650</v>
          </cell>
          <cell r="Y820">
            <v>5571.25</v>
          </cell>
          <cell r="Z820">
            <v>5571.25</v>
          </cell>
          <cell r="AA820">
            <v>5571.25</v>
          </cell>
        </row>
        <row r="822">
          <cell r="G822" t="str">
            <v>Activity 7.15</v>
          </cell>
          <cell r="H822" t="str">
            <v>Implement the BPHS at DH #01: Waras</v>
          </cell>
          <cell r="I822" t="str">
            <v>ADRA</v>
          </cell>
          <cell r="J822" t="str">
            <v>ADRA</v>
          </cell>
          <cell r="K822" t="str">
            <v>May 1, 2006 - April 30, 2008</v>
          </cell>
        </row>
        <row r="823">
          <cell r="H823" t="str">
            <v>Salaries and Wages</v>
          </cell>
          <cell r="L823">
            <v>64800</v>
          </cell>
          <cell r="M823">
            <v>65501</v>
          </cell>
          <cell r="R823">
            <v>16170</v>
          </cell>
          <cell r="T823">
            <v>16170</v>
          </cell>
          <cell r="U823">
            <v>16170</v>
          </cell>
          <cell r="V823">
            <v>16210</v>
          </cell>
          <cell r="W823">
            <v>16210</v>
          </cell>
          <cell r="X823">
            <v>16210</v>
          </cell>
          <cell r="Y823">
            <v>16375.25</v>
          </cell>
          <cell r="Z823">
            <v>16375.25</v>
          </cell>
          <cell r="AA823">
            <v>16375.25</v>
          </cell>
        </row>
        <row r="824">
          <cell r="H824" t="str">
            <v>Travel and Transportation</v>
          </cell>
          <cell r="L824">
            <v>5500</v>
          </cell>
          <cell r="M824">
            <v>5500</v>
          </cell>
          <cell r="R824">
            <v>1375</v>
          </cell>
          <cell r="T824">
            <v>1375</v>
          </cell>
          <cell r="U824">
            <v>1375</v>
          </cell>
          <cell r="V824">
            <v>1375</v>
          </cell>
          <cell r="W824">
            <v>1375</v>
          </cell>
          <cell r="X824">
            <v>1375</v>
          </cell>
          <cell r="Y824">
            <v>1375</v>
          </cell>
          <cell r="Z824">
            <v>1375</v>
          </cell>
          <cell r="AA824">
            <v>1375</v>
          </cell>
        </row>
        <row r="825">
          <cell r="H825" t="str">
            <v>Other Running Costs</v>
          </cell>
          <cell r="L825">
            <v>37215</v>
          </cell>
          <cell r="M825">
            <v>35840</v>
          </cell>
          <cell r="R825">
            <v>5935</v>
          </cell>
          <cell r="T825">
            <v>5935</v>
          </cell>
          <cell r="U825">
            <v>5935</v>
          </cell>
          <cell r="V825">
            <v>10426.666666666666</v>
          </cell>
          <cell r="W825">
            <v>10426.666666666666</v>
          </cell>
          <cell r="X825">
            <v>10426.666666666666</v>
          </cell>
          <cell r="Y825">
            <v>8960</v>
          </cell>
          <cell r="Z825">
            <v>8960</v>
          </cell>
          <cell r="AA825">
            <v>8960</v>
          </cell>
        </row>
        <row r="826">
          <cell r="H826" t="str">
            <v>Equipment, furniture and supplies for clinics</v>
          </cell>
          <cell r="L826">
            <v>13300</v>
          </cell>
          <cell r="M826">
            <v>10800</v>
          </cell>
          <cell r="R826">
            <v>2700</v>
          </cell>
          <cell r="T826">
            <v>2700</v>
          </cell>
          <cell r="U826">
            <v>2700</v>
          </cell>
          <cell r="V826">
            <v>3533.3333333333335</v>
          </cell>
          <cell r="W826">
            <v>3533.3333333333335</v>
          </cell>
          <cell r="X826">
            <v>3533.3333333333335</v>
          </cell>
          <cell r="Y826">
            <v>2700</v>
          </cell>
          <cell r="Z826">
            <v>2700</v>
          </cell>
          <cell r="AA826">
            <v>2700</v>
          </cell>
        </row>
        <row r="828">
          <cell r="H828" t="str">
            <v>Subtotal for Activity 7.15</v>
          </cell>
          <cell r="L828">
            <v>120815</v>
          </cell>
          <cell r="M828">
            <v>117641</v>
          </cell>
          <cell r="P828">
            <v>26180</v>
          </cell>
          <cell r="Q828">
            <v>0</v>
          </cell>
          <cell r="R828">
            <v>26180</v>
          </cell>
          <cell r="S828">
            <v>238456</v>
          </cell>
          <cell r="T828">
            <v>26180</v>
          </cell>
          <cell r="U828">
            <v>26180</v>
          </cell>
          <cell r="V828">
            <v>31544.999999999996</v>
          </cell>
          <cell r="W828">
            <v>31544.999999999996</v>
          </cell>
          <cell r="X828">
            <v>31544.999999999996</v>
          </cell>
          <cell r="Y828">
            <v>29410.25</v>
          </cell>
          <cell r="Z828">
            <v>29410.25</v>
          </cell>
          <cell r="AA828">
            <v>29410.25</v>
          </cell>
        </row>
        <row r="830">
          <cell r="G830" t="str">
            <v>Activity 7.16</v>
          </cell>
          <cell r="H830" t="str">
            <v>Implement the BPHS at DH #02: Panjab</v>
          </cell>
          <cell r="I830" t="str">
            <v>ADRA</v>
          </cell>
          <cell r="J830" t="str">
            <v>ADRA</v>
          </cell>
          <cell r="K830" t="str">
            <v>May 1, 2006 - April 30, 2008</v>
          </cell>
        </row>
        <row r="831">
          <cell r="H831" t="str">
            <v>Salaries and Wages</v>
          </cell>
          <cell r="L831">
            <v>126720</v>
          </cell>
          <cell r="M831">
            <v>131630</v>
          </cell>
          <cell r="R831">
            <v>32580</v>
          </cell>
          <cell r="T831">
            <v>32580</v>
          </cell>
          <cell r="U831">
            <v>32580</v>
          </cell>
          <cell r="V831">
            <v>31380</v>
          </cell>
          <cell r="W831">
            <v>31380</v>
          </cell>
          <cell r="X831">
            <v>31380</v>
          </cell>
          <cell r="Y831">
            <v>32907.5</v>
          </cell>
          <cell r="Z831">
            <v>32907.5</v>
          </cell>
          <cell r="AA831">
            <v>32907.5</v>
          </cell>
        </row>
        <row r="832">
          <cell r="H832" t="str">
            <v>Travel and Transportation</v>
          </cell>
          <cell r="L832">
            <v>8240</v>
          </cell>
          <cell r="M832">
            <v>8240</v>
          </cell>
          <cell r="R832">
            <v>2060</v>
          </cell>
          <cell r="T832">
            <v>2060</v>
          </cell>
          <cell r="U832">
            <v>2060</v>
          </cell>
          <cell r="V832">
            <v>2060</v>
          </cell>
          <cell r="W832">
            <v>2060</v>
          </cell>
          <cell r="X832">
            <v>2060</v>
          </cell>
          <cell r="Y832">
            <v>2060</v>
          </cell>
          <cell r="Z832">
            <v>2060</v>
          </cell>
          <cell r="AA832">
            <v>2060</v>
          </cell>
        </row>
        <row r="833">
          <cell r="H833" t="str">
            <v>Other Running Costs</v>
          </cell>
          <cell r="L833">
            <v>57290</v>
          </cell>
          <cell r="M833">
            <v>57290</v>
          </cell>
          <cell r="R833">
            <v>8385</v>
          </cell>
          <cell r="T833">
            <v>8385</v>
          </cell>
          <cell r="U833">
            <v>8385</v>
          </cell>
          <cell r="V833">
            <v>16301.666666666666</v>
          </cell>
          <cell r="W833">
            <v>16301.666666666666</v>
          </cell>
          <cell r="X833">
            <v>16301.666666666666</v>
          </cell>
          <cell r="Y833">
            <v>14322.5</v>
          </cell>
          <cell r="Z833">
            <v>14322.5</v>
          </cell>
          <cell r="AA833">
            <v>14322.5</v>
          </cell>
        </row>
        <row r="834">
          <cell r="H834" t="str">
            <v>Equipment, furniture and supplies for clinics</v>
          </cell>
          <cell r="L834">
            <v>16800</v>
          </cell>
          <cell r="M834">
            <v>15600</v>
          </cell>
          <cell r="R834">
            <v>3900</v>
          </cell>
          <cell r="T834">
            <v>3900</v>
          </cell>
          <cell r="U834">
            <v>3900</v>
          </cell>
          <cell r="V834">
            <v>4300</v>
          </cell>
          <cell r="W834">
            <v>4300</v>
          </cell>
          <cell r="X834">
            <v>4300</v>
          </cell>
          <cell r="Y834">
            <v>3900</v>
          </cell>
          <cell r="Z834">
            <v>3900</v>
          </cell>
          <cell r="AA834">
            <v>3900</v>
          </cell>
        </row>
        <row r="836">
          <cell r="H836" t="str">
            <v>Subtotal for Activity 7.16</v>
          </cell>
          <cell r="L836">
            <v>209050</v>
          </cell>
          <cell r="M836">
            <v>212760</v>
          </cell>
          <cell r="P836">
            <v>30725</v>
          </cell>
          <cell r="Q836">
            <v>-16200</v>
          </cell>
          <cell r="R836">
            <v>46925</v>
          </cell>
          <cell r="S836">
            <v>421810</v>
          </cell>
          <cell r="T836">
            <v>46925</v>
          </cell>
          <cell r="U836">
            <v>46925</v>
          </cell>
          <cell r="V836">
            <v>54041.666666666664</v>
          </cell>
          <cell r="W836">
            <v>54041.666666666664</v>
          </cell>
          <cell r="X836">
            <v>54041.666666666664</v>
          </cell>
          <cell r="Y836">
            <v>53190</v>
          </cell>
          <cell r="Z836">
            <v>53190</v>
          </cell>
          <cell r="AA836">
            <v>53190</v>
          </cell>
        </row>
        <row r="838">
          <cell r="L838">
            <v>1096619</v>
          </cell>
          <cell r="M838">
            <v>1078470</v>
          </cell>
          <cell r="P838">
            <v>249960</v>
          </cell>
          <cell r="Q838">
            <v>1511</v>
          </cell>
          <cell r="R838">
            <v>248449</v>
          </cell>
          <cell r="S838">
            <v>2175089</v>
          </cell>
          <cell r="T838">
            <v>248449</v>
          </cell>
          <cell r="U838">
            <v>248449</v>
          </cell>
          <cell r="V838">
            <v>282723.33333333337</v>
          </cell>
          <cell r="W838">
            <v>282723.33333333337</v>
          </cell>
          <cell r="X838">
            <v>282723.33333333337</v>
          </cell>
          <cell r="Y838">
            <v>269617.5</v>
          </cell>
          <cell r="Z838">
            <v>269617.5</v>
          </cell>
          <cell r="AA838">
            <v>269617.5</v>
          </cell>
        </row>
        <row r="839">
          <cell r="N839" t="str">
            <v>VARIANCE</v>
          </cell>
        </row>
        <row r="841">
          <cell r="I841" t="str">
            <v>AADA</v>
          </cell>
          <cell r="K841" t="str">
            <v>May 1, 2006 - April 30, 2008</v>
          </cell>
        </row>
        <row r="842">
          <cell r="G842" t="str">
            <v>Activity 8.1</v>
          </cell>
          <cell r="H842" t="str">
            <v>Management costs for implementing the BPHS in Faryab Cluster 1</v>
          </cell>
          <cell r="I842" t="str">
            <v>AADA</v>
          </cell>
          <cell r="K842" t="str">
            <v>May 1, 2006 - April 30, 2008</v>
          </cell>
        </row>
        <row r="843">
          <cell r="H843" t="str">
            <v>Salaries and Wages</v>
          </cell>
          <cell r="L843">
            <v>249140</v>
          </cell>
          <cell r="M843">
            <v>258048</v>
          </cell>
          <cell r="N843">
            <v>144795</v>
          </cell>
          <cell r="O843">
            <v>82725</v>
          </cell>
          <cell r="R843">
            <v>62070</v>
          </cell>
          <cell r="T843">
            <v>62070</v>
          </cell>
          <cell r="U843">
            <v>62070</v>
          </cell>
          <cell r="V843">
            <v>62356.666666666664</v>
          </cell>
          <cell r="W843">
            <v>62356.666666666664</v>
          </cell>
          <cell r="X843">
            <v>62356.666666666664</v>
          </cell>
          <cell r="Y843">
            <v>64512</v>
          </cell>
          <cell r="Z843">
            <v>64512</v>
          </cell>
          <cell r="AA843">
            <v>64512</v>
          </cell>
        </row>
        <row r="844">
          <cell r="H844" t="str">
            <v>Consultants</v>
          </cell>
          <cell r="L844">
            <v>0</v>
          </cell>
          <cell r="M844">
            <v>0</v>
          </cell>
          <cell r="R844">
            <v>0</v>
          </cell>
          <cell r="T844">
            <v>0</v>
          </cell>
          <cell r="U844">
            <v>0</v>
          </cell>
          <cell r="V844">
            <v>0</v>
          </cell>
          <cell r="W844">
            <v>0</v>
          </cell>
          <cell r="X844">
            <v>0</v>
          </cell>
          <cell r="Y844">
            <v>0</v>
          </cell>
          <cell r="Z844">
            <v>0</v>
          </cell>
          <cell r="AA844">
            <v>0</v>
          </cell>
        </row>
        <row r="845">
          <cell r="H845" t="str">
            <v>Travel and Transportation</v>
          </cell>
          <cell r="L845">
            <v>8940</v>
          </cell>
          <cell r="M845">
            <v>8335</v>
          </cell>
          <cell r="N845">
            <v>4107</v>
          </cell>
          <cell r="O845">
            <v>2027</v>
          </cell>
          <cell r="R845">
            <v>2080</v>
          </cell>
          <cell r="T845">
            <v>2080</v>
          </cell>
          <cell r="U845">
            <v>2080</v>
          </cell>
          <cell r="V845">
            <v>2286.6666666666665</v>
          </cell>
          <cell r="W845">
            <v>2286.6666666666665</v>
          </cell>
          <cell r="X845">
            <v>2286.6666666666665</v>
          </cell>
          <cell r="Y845">
            <v>2083.75</v>
          </cell>
          <cell r="Z845">
            <v>2083.75</v>
          </cell>
          <cell r="AA845">
            <v>2083.75</v>
          </cell>
        </row>
        <row r="846">
          <cell r="H846" t="str">
            <v>Training/Workshops</v>
          </cell>
          <cell r="L846">
            <v>40812</v>
          </cell>
          <cell r="M846">
            <v>14080</v>
          </cell>
          <cell r="R846">
            <v>0</v>
          </cell>
          <cell r="T846">
            <v>0</v>
          </cell>
          <cell r="U846">
            <v>0</v>
          </cell>
          <cell r="V846">
            <v>13604</v>
          </cell>
          <cell r="W846">
            <v>13604</v>
          </cell>
          <cell r="X846">
            <v>13604</v>
          </cell>
          <cell r="Y846">
            <v>3520</v>
          </cell>
          <cell r="Z846">
            <v>3520</v>
          </cell>
          <cell r="AA846">
            <v>3520</v>
          </cell>
        </row>
        <row r="847">
          <cell r="H847" t="str">
            <v>Other Running Costs</v>
          </cell>
          <cell r="L847">
            <v>227170</v>
          </cell>
          <cell r="M847">
            <v>177720</v>
          </cell>
          <cell r="N847">
            <v>128772</v>
          </cell>
          <cell r="O847">
            <v>38502</v>
          </cell>
          <cell r="R847">
            <v>90270</v>
          </cell>
          <cell r="T847">
            <v>90270</v>
          </cell>
          <cell r="U847">
            <v>90270</v>
          </cell>
          <cell r="V847">
            <v>45633.333333333336</v>
          </cell>
          <cell r="W847">
            <v>45633.333333333336</v>
          </cell>
          <cell r="X847">
            <v>45633.333333333336</v>
          </cell>
          <cell r="Y847">
            <v>44430</v>
          </cell>
          <cell r="Z847">
            <v>44430</v>
          </cell>
          <cell r="AA847">
            <v>44430</v>
          </cell>
        </row>
        <row r="848">
          <cell r="H848" t="str">
            <v>Equipment, furniture and supplies for clinics</v>
          </cell>
          <cell r="L848">
            <v>19968</v>
          </cell>
          <cell r="M848">
            <v>26880</v>
          </cell>
          <cell r="N848">
            <v>8160</v>
          </cell>
          <cell r="O848">
            <v>8160</v>
          </cell>
          <cell r="R848">
            <v>0</v>
          </cell>
          <cell r="T848">
            <v>0</v>
          </cell>
          <cell r="U848">
            <v>0</v>
          </cell>
          <cell r="V848">
            <v>6656</v>
          </cell>
          <cell r="W848">
            <v>6656</v>
          </cell>
          <cell r="X848">
            <v>6656</v>
          </cell>
          <cell r="Y848">
            <v>6720</v>
          </cell>
          <cell r="Z848">
            <v>6720</v>
          </cell>
          <cell r="AA848">
            <v>6720</v>
          </cell>
        </row>
        <row r="849">
          <cell r="H849" t="str">
            <v>Equipment over $5000</v>
          </cell>
          <cell r="R849">
            <v>0</v>
          </cell>
          <cell r="T849">
            <v>0</v>
          </cell>
          <cell r="U849">
            <v>0</v>
          </cell>
          <cell r="V849">
            <v>0</v>
          </cell>
          <cell r="W849">
            <v>0</v>
          </cell>
          <cell r="X849">
            <v>0</v>
          </cell>
          <cell r="Y849">
            <v>0</v>
          </cell>
          <cell r="Z849">
            <v>0</v>
          </cell>
          <cell r="AA849">
            <v>0</v>
          </cell>
        </row>
        <row r="850">
          <cell r="H850" t="str">
            <v>Overhead/Indirect Cost</v>
          </cell>
          <cell r="R850">
            <v>0</v>
          </cell>
          <cell r="T850">
            <v>0</v>
          </cell>
          <cell r="U850">
            <v>0</v>
          </cell>
          <cell r="V850">
            <v>0</v>
          </cell>
          <cell r="W850">
            <v>0</v>
          </cell>
          <cell r="X850">
            <v>0</v>
          </cell>
          <cell r="Y850">
            <v>0</v>
          </cell>
          <cell r="Z850">
            <v>0</v>
          </cell>
          <cell r="AA850">
            <v>0</v>
          </cell>
        </row>
        <row r="852">
          <cell r="H852" t="str">
            <v>Subtotal for Activity 8.1</v>
          </cell>
          <cell r="L852">
            <v>546030</v>
          </cell>
          <cell r="M852">
            <v>485063</v>
          </cell>
          <cell r="N852">
            <v>285834</v>
          </cell>
          <cell r="O852">
            <v>131414</v>
          </cell>
          <cell r="P852">
            <v>285833</v>
          </cell>
          <cell r="Q852">
            <v>131413</v>
          </cell>
          <cell r="R852">
            <v>154420</v>
          </cell>
          <cell r="S852">
            <v>1031093</v>
          </cell>
          <cell r="T852">
            <v>154420</v>
          </cell>
          <cell r="U852">
            <v>154420</v>
          </cell>
          <cell r="V852">
            <v>130536.66666666666</v>
          </cell>
          <cell r="W852">
            <v>130536.66666666666</v>
          </cell>
          <cell r="X852">
            <v>130536.66666666666</v>
          </cell>
          <cell r="Y852">
            <v>121265.75</v>
          </cell>
          <cell r="Z852">
            <v>121265.75</v>
          </cell>
          <cell r="AA852">
            <v>121265.75</v>
          </cell>
        </row>
        <row r="854">
          <cell r="G854" t="str">
            <v>Activity 8.2</v>
          </cell>
          <cell r="H854" t="str">
            <v>Subgrantee Management costs for implementing the BPHS in Faryab Cluster 1</v>
          </cell>
          <cell r="I854" t="str">
            <v>AADA</v>
          </cell>
          <cell r="J854" t="str">
            <v>SAF</v>
          </cell>
          <cell r="K854" t="str">
            <v>May 1, 2006 - April 30, 2008</v>
          </cell>
        </row>
        <row r="855">
          <cell r="H855" t="str">
            <v>Salaries and Wages</v>
          </cell>
          <cell r="L855">
            <v>189600</v>
          </cell>
          <cell r="M855">
            <v>189360</v>
          </cell>
          <cell r="N855">
            <v>111848</v>
          </cell>
          <cell r="O855">
            <v>61748</v>
          </cell>
          <cell r="R855">
            <v>50100</v>
          </cell>
          <cell r="T855">
            <v>50100</v>
          </cell>
          <cell r="U855">
            <v>50100</v>
          </cell>
          <cell r="V855">
            <v>46500</v>
          </cell>
          <cell r="W855">
            <v>46500</v>
          </cell>
          <cell r="X855">
            <v>46500</v>
          </cell>
          <cell r="Y855">
            <v>47340</v>
          </cell>
          <cell r="Z855">
            <v>47340</v>
          </cell>
          <cell r="AA855">
            <v>47340</v>
          </cell>
        </row>
        <row r="856">
          <cell r="H856" t="str">
            <v>Consultants</v>
          </cell>
          <cell r="R856">
            <v>0</v>
          </cell>
          <cell r="T856">
            <v>0</v>
          </cell>
          <cell r="U856">
            <v>0</v>
          </cell>
          <cell r="V856">
            <v>0</v>
          </cell>
          <cell r="W856">
            <v>0</v>
          </cell>
          <cell r="X856">
            <v>0</v>
          </cell>
          <cell r="Y856">
            <v>0</v>
          </cell>
          <cell r="Z856">
            <v>0</v>
          </cell>
          <cell r="AA856">
            <v>0</v>
          </cell>
        </row>
        <row r="857">
          <cell r="H857" t="str">
            <v>Travel and Transportation</v>
          </cell>
          <cell r="L857">
            <v>4475</v>
          </cell>
          <cell r="M857">
            <v>4720</v>
          </cell>
          <cell r="N857">
            <v>2150</v>
          </cell>
          <cell r="O857">
            <v>1040</v>
          </cell>
          <cell r="R857">
            <v>1110</v>
          </cell>
          <cell r="T857">
            <v>1110</v>
          </cell>
          <cell r="U857">
            <v>1110</v>
          </cell>
          <cell r="V857">
            <v>1121.6666666666667</v>
          </cell>
          <cell r="W857">
            <v>1121.6666666666667</v>
          </cell>
          <cell r="X857">
            <v>1121.6666666666667</v>
          </cell>
          <cell r="Y857">
            <v>1180</v>
          </cell>
          <cell r="Z857">
            <v>1180</v>
          </cell>
          <cell r="AA857">
            <v>1180</v>
          </cell>
        </row>
        <row r="858">
          <cell r="H858" t="str">
            <v>Training/Workshops</v>
          </cell>
          <cell r="L858">
            <v>26136</v>
          </cell>
          <cell r="M858">
            <v>12320</v>
          </cell>
          <cell r="R858">
            <v>0</v>
          </cell>
          <cell r="T858">
            <v>0</v>
          </cell>
          <cell r="U858">
            <v>0</v>
          </cell>
          <cell r="V858">
            <v>8712</v>
          </cell>
          <cell r="W858">
            <v>8712</v>
          </cell>
          <cell r="X858">
            <v>8712</v>
          </cell>
          <cell r="Y858">
            <v>3080</v>
          </cell>
          <cell r="Z858">
            <v>3080</v>
          </cell>
          <cell r="AA858">
            <v>3080</v>
          </cell>
        </row>
        <row r="859">
          <cell r="H859" t="str">
            <v>Other Running Costs</v>
          </cell>
          <cell r="L859">
            <v>142220</v>
          </cell>
          <cell r="M859">
            <v>118220</v>
          </cell>
          <cell r="N859">
            <v>91756</v>
          </cell>
          <cell r="O859">
            <v>38426</v>
          </cell>
          <cell r="R859">
            <v>53330</v>
          </cell>
          <cell r="T859">
            <v>53330</v>
          </cell>
          <cell r="U859">
            <v>53330</v>
          </cell>
          <cell r="V859">
            <v>29630</v>
          </cell>
          <cell r="W859">
            <v>29630</v>
          </cell>
          <cell r="X859">
            <v>29630</v>
          </cell>
          <cell r="Y859">
            <v>29555</v>
          </cell>
          <cell r="Z859">
            <v>29555</v>
          </cell>
          <cell r="AA859">
            <v>29555</v>
          </cell>
        </row>
        <row r="860">
          <cell r="H860" t="str">
            <v>Equipment, furniture and supplies for clinics</v>
          </cell>
          <cell r="L860">
            <v>20940</v>
          </cell>
          <cell r="M860">
            <v>16800</v>
          </cell>
          <cell r="N860">
            <v>35324</v>
          </cell>
          <cell r="O860">
            <v>35324</v>
          </cell>
          <cell r="R860">
            <v>0</v>
          </cell>
          <cell r="T860">
            <v>0</v>
          </cell>
          <cell r="U860">
            <v>0</v>
          </cell>
          <cell r="V860">
            <v>6980</v>
          </cell>
          <cell r="W860">
            <v>6980</v>
          </cell>
          <cell r="X860">
            <v>6980</v>
          </cell>
          <cell r="Y860">
            <v>4200</v>
          </cell>
          <cell r="Z860">
            <v>4200</v>
          </cell>
          <cell r="AA860">
            <v>4200</v>
          </cell>
        </row>
        <row r="861">
          <cell r="H861" t="str">
            <v>Equipment over $5000</v>
          </cell>
          <cell r="R861">
            <v>0</v>
          </cell>
          <cell r="T861">
            <v>0</v>
          </cell>
          <cell r="U861">
            <v>0</v>
          </cell>
          <cell r="V861">
            <v>0</v>
          </cell>
          <cell r="W861">
            <v>0</v>
          </cell>
          <cell r="X861">
            <v>0</v>
          </cell>
          <cell r="Y861">
            <v>0</v>
          </cell>
          <cell r="Z861">
            <v>0</v>
          </cell>
          <cell r="AA861">
            <v>0</v>
          </cell>
        </row>
        <row r="862">
          <cell r="H862" t="str">
            <v>Overhead/Indirect Cost</v>
          </cell>
          <cell r="R862">
            <v>0</v>
          </cell>
          <cell r="T862">
            <v>0</v>
          </cell>
          <cell r="U862">
            <v>0</v>
          </cell>
          <cell r="V862">
            <v>0</v>
          </cell>
          <cell r="W862">
            <v>0</v>
          </cell>
          <cell r="X862">
            <v>0</v>
          </cell>
          <cell r="Y862">
            <v>0</v>
          </cell>
          <cell r="Z862">
            <v>0</v>
          </cell>
          <cell r="AA862">
            <v>0</v>
          </cell>
        </row>
        <row r="864">
          <cell r="H864" t="str">
            <v>Subtotal for Activity 8.2</v>
          </cell>
          <cell r="L864">
            <v>383371</v>
          </cell>
          <cell r="M864">
            <v>341420</v>
          </cell>
          <cell r="N864">
            <v>241078</v>
          </cell>
          <cell r="O864">
            <v>136538</v>
          </cell>
          <cell r="P864">
            <v>241078</v>
          </cell>
          <cell r="Q864">
            <v>136538</v>
          </cell>
          <cell r="R864">
            <v>104540</v>
          </cell>
          <cell r="S864">
            <v>724791</v>
          </cell>
          <cell r="T864">
            <v>104540</v>
          </cell>
          <cell r="U864">
            <v>104540</v>
          </cell>
          <cell r="V864">
            <v>92943.666666666657</v>
          </cell>
          <cell r="W864">
            <v>92943.666666666657</v>
          </cell>
          <cell r="X864">
            <v>92943.666666666657</v>
          </cell>
          <cell r="Y864">
            <v>85355</v>
          </cell>
          <cell r="Z864">
            <v>85355</v>
          </cell>
          <cell r="AA864">
            <v>85355</v>
          </cell>
        </row>
        <row r="865">
          <cell r="G865" t="str">
            <v>Activity 8.3</v>
          </cell>
          <cell r="H865" t="str">
            <v>Implement the BPHS at BHC #01: Chaghatak</v>
          </cell>
          <cell r="I865" t="str">
            <v>AADA</v>
          </cell>
          <cell r="J865" t="str">
            <v>AADA</v>
          </cell>
          <cell r="K865" t="str">
            <v>May 1, 2006 - April 30, 2008</v>
          </cell>
        </row>
        <row r="866">
          <cell r="H866" t="str">
            <v>Salaries and Wages</v>
          </cell>
          <cell r="L866">
            <v>13020</v>
          </cell>
          <cell r="M866">
            <v>13485</v>
          </cell>
          <cell r="R866">
            <v>3255</v>
          </cell>
          <cell r="T866">
            <v>3255</v>
          </cell>
          <cell r="U866">
            <v>3255</v>
          </cell>
          <cell r="V866">
            <v>3255</v>
          </cell>
          <cell r="W866">
            <v>3255</v>
          </cell>
          <cell r="X866">
            <v>3255</v>
          </cell>
          <cell r="Y866">
            <v>3371.25</v>
          </cell>
          <cell r="Z866">
            <v>3371.25</v>
          </cell>
          <cell r="AA866">
            <v>3371.25</v>
          </cell>
        </row>
        <row r="867">
          <cell r="H867" t="str">
            <v>Travel and Transportation</v>
          </cell>
          <cell r="L867">
            <v>440</v>
          </cell>
          <cell r="M867">
            <v>440</v>
          </cell>
          <cell r="R867">
            <v>50</v>
          </cell>
          <cell r="T867">
            <v>50</v>
          </cell>
          <cell r="U867">
            <v>50</v>
          </cell>
          <cell r="V867">
            <v>130</v>
          </cell>
          <cell r="W867">
            <v>130</v>
          </cell>
          <cell r="X867">
            <v>130</v>
          </cell>
          <cell r="Y867">
            <v>110</v>
          </cell>
          <cell r="Z867">
            <v>110</v>
          </cell>
          <cell r="AA867">
            <v>110</v>
          </cell>
        </row>
        <row r="868">
          <cell r="H868" t="str">
            <v>Other Running Costs</v>
          </cell>
          <cell r="L868">
            <v>3852</v>
          </cell>
          <cell r="M868">
            <v>3852</v>
          </cell>
          <cell r="R868">
            <v>588</v>
          </cell>
          <cell r="T868">
            <v>588</v>
          </cell>
          <cell r="U868">
            <v>588</v>
          </cell>
          <cell r="V868">
            <v>1088</v>
          </cell>
          <cell r="W868">
            <v>1088</v>
          </cell>
          <cell r="X868">
            <v>1088</v>
          </cell>
          <cell r="Y868">
            <v>963</v>
          </cell>
          <cell r="Z868">
            <v>963</v>
          </cell>
          <cell r="AA868">
            <v>963</v>
          </cell>
        </row>
        <row r="869">
          <cell r="H869" t="str">
            <v>Equipment, furniture and supplies for clinics</v>
          </cell>
          <cell r="L869">
            <v>2000</v>
          </cell>
          <cell r="M869">
            <v>1660</v>
          </cell>
          <cell r="R869">
            <v>300</v>
          </cell>
          <cell r="T869">
            <v>300</v>
          </cell>
          <cell r="U869">
            <v>300</v>
          </cell>
          <cell r="V869">
            <v>566.66666666666663</v>
          </cell>
          <cell r="W869">
            <v>566.66666666666663</v>
          </cell>
          <cell r="X869">
            <v>566.66666666666663</v>
          </cell>
          <cell r="Y869">
            <v>415</v>
          </cell>
          <cell r="Z869">
            <v>415</v>
          </cell>
          <cell r="AA869">
            <v>415</v>
          </cell>
        </row>
        <row r="871">
          <cell r="H871" t="str">
            <v>Subtotal for Activity 8.3</v>
          </cell>
          <cell r="L871">
            <v>19312</v>
          </cell>
          <cell r="M871">
            <v>19437</v>
          </cell>
          <cell r="P871">
            <v>4193</v>
          </cell>
          <cell r="Q871">
            <v>0</v>
          </cell>
          <cell r="R871">
            <v>4193</v>
          </cell>
          <cell r="S871">
            <v>38749</v>
          </cell>
          <cell r="T871">
            <v>4193</v>
          </cell>
          <cell r="U871">
            <v>4193</v>
          </cell>
          <cell r="V871">
            <v>5039.666666666667</v>
          </cell>
          <cell r="W871">
            <v>5039.666666666667</v>
          </cell>
          <cell r="X871">
            <v>5039.666666666667</v>
          </cell>
          <cell r="Y871">
            <v>4859.25</v>
          </cell>
          <cell r="Z871">
            <v>4859.25</v>
          </cell>
          <cell r="AA871">
            <v>4859.25</v>
          </cell>
        </row>
        <row r="873">
          <cell r="G873" t="str">
            <v>Activity 8.4</v>
          </cell>
          <cell r="H873" t="str">
            <v>Implement the BPHS at BHC #02: Shaak</v>
          </cell>
          <cell r="I873" t="str">
            <v>AADA</v>
          </cell>
          <cell r="J873" t="str">
            <v>AADA</v>
          </cell>
          <cell r="K873" t="str">
            <v>May 1, 2006 - April 30, 2008</v>
          </cell>
        </row>
        <row r="874">
          <cell r="H874" t="str">
            <v>Salaries and Wages</v>
          </cell>
          <cell r="L874">
            <v>15540</v>
          </cell>
          <cell r="M874">
            <v>16005</v>
          </cell>
          <cell r="R874">
            <v>4785</v>
          </cell>
          <cell r="T874">
            <v>4785</v>
          </cell>
          <cell r="U874">
            <v>4785</v>
          </cell>
          <cell r="V874">
            <v>3585</v>
          </cell>
          <cell r="W874">
            <v>3585</v>
          </cell>
          <cell r="X874">
            <v>3585</v>
          </cell>
          <cell r="Y874">
            <v>4001.25</v>
          </cell>
          <cell r="Z874">
            <v>4001.25</v>
          </cell>
          <cell r="AA874">
            <v>4001.25</v>
          </cell>
        </row>
        <row r="875">
          <cell r="H875" t="str">
            <v>Travel and Transportation</v>
          </cell>
          <cell r="L875">
            <v>440</v>
          </cell>
          <cell r="M875">
            <v>440</v>
          </cell>
          <cell r="R875">
            <v>440</v>
          </cell>
          <cell r="T875">
            <v>440</v>
          </cell>
          <cell r="U875">
            <v>440</v>
          </cell>
          <cell r="V875">
            <v>0</v>
          </cell>
          <cell r="W875">
            <v>0</v>
          </cell>
          <cell r="X875">
            <v>0</v>
          </cell>
          <cell r="Y875">
            <v>110</v>
          </cell>
          <cell r="Z875">
            <v>110</v>
          </cell>
          <cell r="AA875">
            <v>110</v>
          </cell>
        </row>
        <row r="876">
          <cell r="H876" t="str">
            <v>Other Running Costs</v>
          </cell>
          <cell r="L876">
            <v>3852</v>
          </cell>
          <cell r="M876">
            <v>3852</v>
          </cell>
          <cell r="R876">
            <v>588</v>
          </cell>
          <cell r="T876">
            <v>588</v>
          </cell>
          <cell r="U876">
            <v>588</v>
          </cell>
          <cell r="V876">
            <v>1088</v>
          </cell>
          <cell r="W876">
            <v>1088</v>
          </cell>
          <cell r="X876">
            <v>1088</v>
          </cell>
          <cell r="Y876">
            <v>963</v>
          </cell>
          <cell r="Z876">
            <v>963</v>
          </cell>
          <cell r="AA876">
            <v>963</v>
          </cell>
        </row>
        <row r="877">
          <cell r="H877" t="str">
            <v>Equipment, furniture and supplies for clinics</v>
          </cell>
          <cell r="L877">
            <v>2000</v>
          </cell>
          <cell r="M877">
            <v>1660</v>
          </cell>
          <cell r="R877">
            <v>300</v>
          </cell>
          <cell r="T877">
            <v>300</v>
          </cell>
          <cell r="U877">
            <v>300</v>
          </cell>
          <cell r="V877">
            <v>566.66666666666663</v>
          </cell>
          <cell r="W877">
            <v>566.66666666666663</v>
          </cell>
          <cell r="X877">
            <v>566.66666666666663</v>
          </cell>
          <cell r="Y877">
            <v>415</v>
          </cell>
          <cell r="Z877">
            <v>415</v>
          </cell>
          <cell r="AA877">
            <v>415</v>
          </cell>
        </row>
        <row r="879">
          <cell r="H879" t="str">
            <v>Subtotal for Activity 8.4</v>
          </cell>
          <cell r="L879">
            <v>21832</v>
          </cell>
          <cell r="M879">
            <v>21957</v>
          </cell>
          <cell r="P879">
            <v>6113</v>
          </cell>
          <cell r="Q879">
            <v>0</v>
          </cell>
          <cell r="R879">
            <v>6113</v>
          </cell>
          <cell r="S879">
            <v>43789</v>
          </cell>
          <cell r="T879">
            <v>6113</v>
          </cell>
          <cell r="U879">
            <v>6113</v>
          </cell>
          <cell r="V879">
            <v>5239.666666666667</v>
          </cell>
          <cell r="W879">
            <v>5239.666666666667</v>
          </cell>
          <cell r="X879">
            <v>5239.666666666667</v>
          </cell>
          <cell r="Y879">
            <v>5489.25</v>
          </cell>
          <cell r="Z879">
            <v>5489.25</v>
          </cell>
          <cell r="AA879">
            <v>5489.25</v>
          </cell>
        </row>
        <row r="881">
          <cell r="G881" t="str">
            <v>Activity 8.5</v>
          </cell>
          <cell r="H881" t="str">
            <v>Implement the BPHS at BHC #03:  Qaraie</v>
          </cell>
          <cell r="I881" t="str">
            <v>AADA</v>
          </cell>
          <cell r="J881" t="str">
            <v>Facility Delayed</v>
          </cell>
          <cell r="K881" t="str">
            <v>Delayed to Year 3</v>
          </cell>
        </row>
        <row r="882">
          <cell r="H882" t="str">
            <v>Salaries and Wages</v>
          </cell>
          <cell r="R882">
            <v>0</v>
          </cell>
          <cell r="T882">
            <v>0</v>
          </cell>
          <cell r="U882">
            <v>0</v>
          </cell>
          <cell r="V882">
            <v>0</v>
          </cell>
          <cell r="W882">
            <v>0</v>
          </cell>
          <cell r="X882">
            <v>0</v>
          </cell>
          <cell r="Y882">
            <v>0</v>
          </cell>
          <cell r="Z882">
            <v>0</v>
          </cell>
          <cell r="AA882">
            <v>0</v>
          </cell>
        </row>
        <row r="883">
          <cell r="H883" t="str">
            <v>Travel and Transportation</v>
          </cell>
          <cell r="R883">
            <v>0</v>
          </cell>
          <cell r="T883">
            <v>0</v>
          </cell>
          <cell r="U883">
            <v>0</v>
          </cell>
          <cell r="V883">
            <v>0</v>
          </cell>
          <cell r="W883">
            <v>0</v>
          </cell>
          <cell r="X883">
            <v>0</v>
          </cell>
          <cell r="Y883">
            <v>0</v>
          </cell>
          <cell r="Z883">
            <v>0</v>
          </cell>
          <cell r="AA883">
            <v>0</v>
          </cell>
        </row>
        <row r="884">
          <cell r="H884" t="str">
            <v>Other Running Costs</v>
          </cell>
          <cell r="R884">
            <v>0</v>
          </cell>
          <cell r="T884">
            <v>0</v>
          </cell>
          <cell r="U884">
            <v>0</v>
          </cell>
          <cell r="V884">
            <v>0</v>
          </cell>
          <cell r="W884">
            <v>0</v>
          </cell>
          <cell r="X884">
            <v>0</v>
          </cell>
          <cell r="Y884">
            <v>0</v>
          </cell>
          <cell r="Z884">
            <v>0</v>
          </cell>
          <cell r="AA884">
            <v>0</v>
          </cell>
        </row>
        <row r="885">
          <cell r="H885" t="str">
            <v>Equipment, furniture and supplies for clinics</v>
          </cell>
          <cell r="R885">
            <v>0</v>
          </cell>
          <cell r="T885">
            <v>0</v>
          </cell>
          <cell r="U885">
            <v>0</v>
          </cell>
          <cell r="V885">
            <v>0</v>
          </cell>
          <cell r="W885">
            <v>0</v>
          </cell>
          <cell r="X885">
            <v>0</v>
          </cell>
          <cell r="Y885">
            <v>0</v>
          </cell>
          <cell r="Z885">
            <v>0</v>
          </cell>
          <cell r="AA885">
            <v>0</v>
          </cell>
        </row>
        <row r="887">
          <cell r="H887" t="str">
            <v>Subtotal for Activity 8.5</v>
          </cell>
          <cell r="L887">
            <v>0</v>
          </cell>
          <cell r="M887">
            <v>0</v>
          </cell>
          <cell r="Q887">
            <v>0</v>
          </cell>
          <cell r="R887">
            <v>0</v>
          </cell>
          <cell r="S887">
            <v>0</v>
          </cell>
          <cell r="T887">
            <v>0</v>
          </cell>
          <cell r="U887">
            <v>0</v>
          </cell>
          <cell r="V887">
            <v>0</v>
          </cell>
          <cell r="W887">
            <v>0</v>
          </cell>
          <cell r="X887">
            <v>0</v>
          </cell>
          <cell r="Y887">
            <v>0</v>
          </cell>
          <cell r="Z887">
            <v>0</v>
          </cell>
          <cell r="AA887">
            <v>0</v>
          </cell>
        </row>
        <row r="889">
          <cell r="G889" t="str">
            <v>Activity 8.6</v>
          </cell>
          <cell r="H889" t="str">
            <v>Implement the BPHS at BHC #04: Ghar Tepa</v>
          </cell>
          <cell r="I889" t="str">
            <v>AADA</v>
          </cell>
          <cell r="J889" t="str">
            <v>SAF</v>
          </cell>
          <cell r="K889" t="str">
            <v>May 1, 2006 - April 30, 2008</v>
          </cell>
        </row>
        <row r="890">
          <cell r="H890" t="str">
            <v>Salaries and Wages</v>
          </cell>
          <cell r="L890">
            <v>15540</v>
          </cell>
          <cell r="M890">
            <v>16005</v>
          </cell>
          <cell r="R890">
            <v>3885</v>
          </cell>
          <cell r="T890">
            <v>3885</v>
          </cell>
          <cell r="U890">
            <v>3885</v>
          </cell>
          <cell r="V890">
            <v>3885</v>
          </cell>
          <cell r="W890">
            <v>3885</v>
          </cell>
          <cell r="X890">
            <v>3885</v>
          </cell>
          <cell r="Y890">
            <v>4001.25</v>
          </cell>
          <cell r="Z890">
            <v>4001.25</v>
          </cell>
          <cell r="AA890">
            <v>4001.25</v>
          </cell>
        </row>
        <row r="891">
          <cell r="H891" t="str">
            <v>Travel and Transportation</v>
          </cell>
          <cell r="L891">
            <v>280</v>
          </cell>
          <cell r="M891">
            <v>280</v>
          </cell>
          <cell r="R891">
            <v>60</v>
          </cell>
          <cell r="T891">
            <v>60</v>
          </cell>
          <cell r="U891">
            <v>60</v>
          </cell>
          <cell r="V891">
            <v>73.333333333333329</v>
          </cell>
          <cell r="W891">
            <v>73.333333333333329</v>
          </cell>
          <cell r="X891">
            <v>73.333333333333329</v>
          </cell>
          <cell r="Y891">
            <v>70</v>
          </cell>
          <cell r="Z891">
            <v>70</v>
          </cell>
          <cell r="AA891">
            <v>70</v>
          </cell>
        </row>
        <row r="892">
          <cell r="H892" t="str">
            <v>Other Running Costs</v>
          </cell>
          <cell r="L892">
            <v>3852</v>
          </cell>
          <cell r="M892">
            <v>3852</v>
          </cell>
          <cell r="R892">
            <v>588</v>
          </cell>
          <cell r="T892">
            <v>588</v>
          </cell>
          <cell r="U892">
            <v>588</v>
          </cell>
          <cell r="V892">
            <v>1088</v>
          </cell>
          <cell r="W892">
            <v>1088</v>
          </cell>
          <cell r="X892">
            <v>1088</v>
          </cell>
          <cell r="Y892">
            <v>963</v>
          </cell>
          <cell r="Z892">
            <v>963</v>
          </cell>
          <cell r="AA892">
            <v>963</v>
          </cell>
        </row>
        <row r="893">
          <cell r="H893" t="str">
            <v>Equipment, furniture and supplies for clinics</v>
          </cell>
          <cell r="L893">
            <v>2000</v>
          </cell>
          <cell r="M893">
            <v>1660</v>
          </cell>
          <cell r="R893">
            <v>300</v>
          </cell>
          <cell r="T893">
            <v>300</v>
          </cell>
          <cell r="U893">
            <v>300</v>
          </cell>
          <cell r="V893">
            <v>566.66666666666663</v>
          </cell>
          <cell r="W893">
            <v>566.66666666666663</v>
          </cell>
          <cell r="X893">
            <v>566.66666666666663</v>
          </cell>
          <cell r="Y893">
            <v>415</v>
          </cell>
          <cell r="Z893">
            <v>415</v>
          </cell>
          <cell r="AA893">
            <v>415</v>
          </cell>
        </row>
        <row r="895">
          <cell r="H895" t="str">
            <v>Subtotal for Activity 8.6</v>
          </cell>
          <cell r="L895">
            <v>21672</v>
          </cell>
          <cell r="M895">
            <v>21797</v>
          </cell>
          <cell r="P895">
            <v>4833</v>
          </cell>
          <cell r="Q895">
            <v>0</v>
          </cell>
          <cell r="R895">
            <v>4833</v>
          </cell>
          <cell r="S895">
            <v>43469</v>
          </cell>
          <cell r="T895">
            <v>4833</v>
          </cell>
          <cell r="U895">
            <v>4833</v>
          </cell>
          <cell r="V895">
            <v>5613.0000000000009</v>
          </cell>
          <cell r="W895">
            <v>5613.0000000000009</v>
          </cell>
          <cell r="X895">
            <v>5613.0000000000009</v>
          </cell>
          <cell r="Y895">
            <v>5449.25</v>
          </cell>
          <cell r="Z895">
            <v>5449.25</v>
          </cell>
          <cell r="AA895">
            <v>5449.25</v>
          </cell>
        </row>
        <row r="897">
          <cell r="G897" t="str">
            <v>Activity 8.7</v>
          </cell>
          <cell r="H897" t="str">
            <v>Implement the BPHS at BHC #05: Arab Asqay</v>
          </cell>
          <cell r="I897" t="str">
            <v>AADA</v>
          </cell>
          <cell r="J897" t="str">
            <v>AADA</v>
          </cell>
          <cell r="K897" t="str">
            <v>May 1, 2006 - April 30, 2008</v>
          </cell>
        </row>
        <row r="898">
          <cell r="H898" t="str">
            <v>Salaries and Wages</v>
          </cell>
          <cell r="L898">
            <v>15540</v>
          </cell>
          <cell r="M898">
            <v>16005</v>
          </cell>
          <cell r="R898">
            <v>3255</v>
          </cell>
          <cell r="T898">
            <v>3255</v>
          </cell>
          <cell r="U898">
            <v>3255</v>
          </cell>
          <cell r="V898">
            <v>4095</v>
          </cell>
          <cell r="W898">
            <v>4095</v>
          </cell>
          <cell r="X898">
            <v>4095</v>
          </cell>
          <cell r="Y898">
            <v>4001.25</v>
          </cell>
          <cell r="Z898">
            <v>4001.25</v>
          </cell>
          <cell r="AA898">
            <v>4001.25</v>
          </cell>
        </row>
        <row r="899">
          <cell r="H899" t="str">
            <v>Travel and Transportation</v>
          </cell>
          <cell r="L899">
            <v>360</v>
          </cell>
          <cell r="M899">
            <v>360</v>
          </cell>
          <cell r="R899">
            <v>50</v>
          </cell>
          <cell r="T899">
            <v>50</v>
          </cell>
          <cell r="U899">
            <v>50</v>
          </cell>
          <cell r="V899">
            <v>103.33333333333333</v>
          </cell>
          <cell r="W899">
            <v>103.33333333333333</v>
          </cell>
          <cell r="X899">
            <v>103.33333333333333</v>
          </cell>
          <cell r="Y899">
            <v>90</v>
          </cell>
          <cell r="Z899">
            <v>90</v>
          </cell>
          <cell r="AA899">
            <v>90</v>
          </cell>
        </row>
        <row r="900">
          <cell r="H900" t="str">
            <v>Other Running Costs</v>
          </cell>
          <cell r="L900">
            <v>3852</v>
          </cell>
          <cell r="M900">
            <v>3852</v>
          </cell>
          <cell r="R900">
            <v>588</v>
          </cell>
          <cell r="T900">
            <v>588</v>
          </cell>
          <cell r="U900">
            <v>588</v>
          </cell>
          <cell r="V900">
            <v>1088</v>
          </cell>
          <cell r="W900">
            <v>1088</v>
          </cell>
          <cell r="X900">
            <v>1088</v>
          </cell>
          <cell r="Y900">
            <v>963</v>
          </cell>
          <cell r="Z900">
            <v>963</v>
          </cell>
          <cell r="AA900">
            <v>963</v>
          </cell>
        </row>
        <row r="901">
          <cell r="H901" t="str">
            <v>Equipment, furniture and supplies for clinics</v>
          </cell>
          <cell r="L901">
            <v>2000</v>
          </cell>
          <cell r="M901">
            <v>1660</v>
          </cell>
          <cell r="R901">
            <v>300</v>
          </cell>
          <cell r="T901">
            <v>300</v>
          </cell>
          <cell r="U901">
            <v>300</v>
          </cell>
          <cell r="V901">
            <v>566.66666666666663</v>
          </cell>
          <cell r="W901">
            <v>566.66666666666663</v>
          </cell>
          <cell r="X901">
            <v>566.66666666666663</v>
          </cell>
          <cell r="Y901">
            <v>415</v>
          </cell>
          <cell r="Z901">
            <v>415</v>
          </cell>
          <cell r="AA901">
            <v>415</v>
          </cell>
        </row>
        <row r="903">
          <cell r="H903" t="str">
            <v>Subtotal for Activity 8.7</v>
          </cell>
          <cell r="L903">
            <v>21752</v>
          </cell>
          <cell r="M903">
            <v>21877</v>
          </cell>
          <cell r="P903">
            <v>4193</v>
          </cell>
          <cell r="Q903">
            <v>0</v>
          </cell>
          <cell r="R903">
            <v>4193</v>
          </cell>
          <cell r="S903">
            <v>43629</v>
          </cell>
          <cell r="T903">
            <v>4193</v>
          </cell>
          <cell r="U903">
            <v>4193</v>
          </cell>
          <cell r="V903">
            <v>5853</v>
          </cell>
          <cell r="W903">
            <v>5853</v>
          </cell>
          <cell r="X903">
            <v>5853</v>
          </cell>
          <cell r="Y903">
            <v>5469.25</v>
          </cell>
          <cell r="Z903">
            <v>5469.25</v>
          </cell>
          <cell r="AA903">
            <v>5469.25</v>
          </cell>
        </row>
        <row r="905">
          <cell r="G905" t="str">
            <v>Activity 8.8</v>
          </cell>
          <cell r="H905" t="str">
            <v>Implement the BPHS at BHC #06: Taghabshan</v>
          </cell>
          <cell r="I905" t="str">
            <v>AADA</v>
          </cell>
          <cell r="J905" t="str">
            <v>SAF</v>
          </cell>
          <cell r="K905" t="str">
            <v>May 1, 2006 - April 30, 2008</v>
          </cell>
        </row>
        <row r="906">
          <cell r="H906" t="str">
            <v>Salaries and Wages</v>
          </cell>
          <cell r="L906">
            <v>14040</v>
          </cell>
          <cell r="M906">
            <v>16005</v>
          </cell>
          <cell r="R906">
            <v>3510</v>
          </cell>
          <cell r="T906">
            <v>3510</v>
          </cell>
          <cell r="U906">
            <v>3510</v>
          </cell>
          <cell r="V906">
            <v>3510</v>
          </cell>
          <cell r="W906">
            <v>3510</v>
          </cell>
          <cell r="X906">
            <v>3510</v>
          </cell>
          <cell r="Y906">
            <v>4001.25</v>
          </cell>
          <cell r="Z906">
            <v>4001.25</v>
          </cell>
          <cell r="AA906">
            <v>4001.25</v>
          </cell>
        </row>
        <row r="907">
          <cell r="H907" t="str">
            <v>Travel and Transportation</v>
          </cell>
          <cell r="L907">
            <v>440</v>
          </cell>
          <cell r="M907">
            <v>440</v>
          </cell>
          <cell r="R907">
            <v>60</v>
          </cell>
          <cell r="T907">
            <v>60</v>
          </cell>
          <cell r="U907">
            <v>60</v>
          </cell>
          <cell r="V907">
            <v>126.66666666666667</v>
          </cell>
          <cell r="W907">
            <v>126.66666666666667</v>
          </cell>
          <cell r="X907">
            <v>126.66666666666667</v>
          </cell>
          <cell r="Y907">
            <v>110</v>
          </cell>
          <cell r="Z907">
            <v>110</v>
          </cell>
          <cell r="AA907">
            <v>110</v>
          </cell>
        </row>
        <row r="908">
          <cell r="H908" t="str">
            <v>Other Running Costs</v>
          </cell>
          <cell r="L908">
            <v>3852</v>
          </cell>
          <cell r="M908">
            <v>3852</v>
          </cell>
          <cell r="R908">
            <v>588</v>
          </cell>
          <cell r="T908">
            <v>588</v>
          </cell>
          <cell r="U908">
            <v>588</v>
          </cell>
          <cell r="V908">
            <v>1088</v>
          </cell>
          <cell r="W908">
            <v>1088</v>
          </cell>
          <cell r="X908">
            <v>1088</v>
          </cell>
          <cell r="Y908">
            <v>963</v>
          </cell>
          <cell r="Z908">
            <v>963</v>
          </cell>
          <cell r="AA908">
            <v>963</v>
          </cell>
        </row>
        <row r="909">
          <cell r="H909" t="str">
            <v>Equipment, furniture and supplies for clinics</v>
          </cell>
          <cell r="L909">
            <v>2000</v>
          </cell>
          <cell r="M909">
            <v>1660</v>
          </cell>
          <cell r="R909">
            <v>300</v>
          </cell>
          <cell r="T909">
            <v>300</v>
          </cell>
          <cell r="U909">
            <v>300</v>
          </cell>
          <cell r="V909">
            <v>566.66666666666663</v>
          </cell>
          <cell r="W909">
            <v>566.66666666666663</v>
          </cell>
          <cell r="X909">
            <v>566.66666666666663</v>
          </cell>
          <cell r="Y909">
            <v>415</v>
          </cell>
          <cell r="Z909">
            <v>415</v>
          </cell>
          <cell r="AA909">
            <v>415</v>
          </cell>
        </row>
        <row r="911">
          <cell r="H911" t="str">
            <v>Subtotal for Activity 8.8</v>
          </cell>
          <cell r="L911">
            <v>20332</v>
          </cell>
          <cell r="M911">
            <v>21957</v>
          </cell>
          <cell r="P911">
            <v>4458</v>
          </cell>
          <cell r="Q911">
            <v>0</v>
          </cell>
          <cell r="R911">
            <v>4458</v>
          </cell>
          <cell r="S911">
            <v>42289</v>
          </cell>
          <cell r="T911">
            <v>4458</v>
          </cell>
          <cell r="U911">
            <v>4458</v>
          </cell>
          <cell r="V911">
            <v>5291.333333333333</v>
          </cell>
          <cell r="W911">
            <v>5291.333333333333</v>
          </cell>
          <cell r="X911">
            <v>5291.333333333333</v>
          </cell>
          <cell r="Y911">
            <v>5489.25</v>
          </cell>
          <cell r="Z911">
            <v>5489.25</v>
          </cell>
          <cell r="AA911">
            <v>5489.25</v>
          </cell>
        </row>
        <row r="913">
          <cell r="G913" t="str">
            <v>Activity 8.9</v>
          </cell>
          <cell r="H913" t="str">
            <v>Implement the BPHS at BHC #07: Dara Shakh</v>
          </cell>
          <cell r="I913" t="str">
            <v>AADA</v>
          </cell>
          <cell r="J913" t="str">
            <v>Facility Delayed</v>
          </cell>
          <cell r="K913" t="str">
            <v>August 1, 2006 - April 30, 2008</v>
          </cell>
        </row>
        <row r="914">
          <cell r="H914" t="str">
            <v>Salaries and Wages</v>
          </cell>
          <cell r="L914">
            <v>12038</v>
          </cell>
          <cell r="M914">
            <v>16515</v>
          </cell>
          <cell r="R914">
            <v>0</v>
          </cell>
          <cell r="T914">
            <v>0</v>
          </cell>
          <cell r="U914">
            <v>0</v>
          </cell>
          <cell r="V914">
            <v>4012.6666666666665</v>
          </cell>
          <cell r="W914">
            <v>4012.6666666666665</v>
          </cell>
          <cell r="X914">
            <v>4012.6666666666665</v>
          </cell>
          <cell r="Y914">
            <v>4128.75</v>
          </cell>
          <cell r="Z914">
            <v>4128.75</v>
          </cell>
          <cell r="AA914">
            <v>4128.75</v>
          </cell>
        </row>
        <row r="915">
          <cell r="H915" t="str">
            <v>Travel and Transportation</v>
          </cell>
          <cell r="L915">
            <v>440</v>
          </cell>
          <cell r="M915">
            <v>440</v>
          </cell>
          <cell r="R915">
            <v>0</v>
          </cell>
          <cell r="T915">
            <v>0</v>
          </cell>
          <cell r="U915">
            <v>0</v>
          </cell>
          <cell r="V915">
            <v>146.66666666666666</v>
          </cell>
          <cell r="W915">
            <v>146.66666666666666</v>
          </cell>
          <cell r="X915">
            <v>146.66666666666666</v>
          </cell>
          <cell r="Y915">
            <v>110</v>
          </cell>
          <cell r="Z915">
            <v>110</v>
          </cell>
          <cell r="AA915">
            <v>110</v>
          </cell>
        </row>
        <row r="916">
          <cell r="H916" t="str">
            <v>Other Running Costs</v>
          </cell>
          <cell r="L916">
            <v>3264</v>
          </cell>
          <cell r="M916">
            <v>3852</v>
          </cell>
          <cell r="R916">
            <v>0</v>
          </cell>
          <cell r="T916">
            <v>0</v>
          </cell>
          <cell r="U916">
            <v>0</v>
          </cell>
          <cell r="V916">
            <v>1088</v>
          </cell>
          <cell r="W916">
            <v>1088</v>
          </cell>
          <cell r="X916">
            <v>1088</v>
          </cell>
          <cell r="Y916">
            <v>963</v>
          </cell>
          <cell r="Z916">
            <v>963</v>
          </cell>
          <cell r="AA916">
            <v>963</v>
          </cell>
        </row>
        <row r="917">
          <cell r="H917" t="str">
            <v>Equipment, furniture and supplies for clinics</v>
          </cell>
          <cell r="L917">
            <v>900</v>
          </cell>
          <cell r="M917">
            <v>1660</v>
          </cell>
          <cell r="R917">
            <v>0</v>
          </cell>
          <cell r="T917">
            <v>0</v>
          </cell>
          <cell r="U917">
            <v>0</v>
          </cell>
          <cell r="V917">
            <v>300</v>
          </cell>
          <cell r="W917">
            <v>300</v>
          </cell>
          <cell r="X917">
            <v>300</v>
          </cell>
          <cell r="Y917">
            <v>415</v>
          </cell>
          <cell r="Z917">
            <v>415</v>
          </cell>
          <cell r="AA917">
            <v>415</v>
          </cell>
        </row>
        <row r="919">
          <cell r="H919" t="str">
            <v>Subtotal for Activity 8.9</v>
          </cell>
          <cell r="L919">
            <v>16642</v>
          </cell>
          <cell r="M919">
            <v>22467</v>
          </cell>
          <cell r="Q919">
            <v>0</v>
          </cell>
          <cell r="R919">
            <v>0</v>
          </cell>
          <cell r="S919">
            <v>39109</v>
          </cell>
          <cell r="T919">
            <v>0</v>
          </cell>
          <cell r="U919">
            <v>0</v>
          </cell>
          <cell r="V919">
            <v>5547.333333333333</v>
          </cell>
          <cell r="W919">
            <v>5547.333333333333</v>
          </cell>
          <cell r="X919">
            <v>5547.333333333333</v>
          </cell>
          <cell r="Y919">
            <v>5616.75</v>
          </cell>
          <cell r="Z919">
            <v>5616.75</v>
          </cell>
          <cell r="AA919">
            <v>5616.75</v>
          </cell>
        </row>
        <row r="921">
          <cell r="G921" t="str">
            <v>Activity 8.10</v>
          </cell>
          <cell r="H921" t="str">
            <v>Implement the BPHS at BHC #08: Bandar</v>
          </cell>
          <cell r="I921" t="str">
            <v>AADA</v>
          </cell>
          <cell r="J921" t="str">
            <v>SAF</v>
          </cell>
          <cell r="K921" t="str">
            <v>May 1, 2006 - April 30, 2008</v>
          </cell>
        </row>
        <row r="922">
          <cell r="H922" t="str">
            <v>Salaries and Wages</v>
          </cell>
          <cell r="L922">
            <v>16050</v>
          </cell>
          <cell r="M922">
            <v>16515</v>
          </cell>
          <cell r="R922">
            <v>4913</v>
          </cell>
          <cell r="T922">
            <v>4913</v>
          </cell>
          <cell r="U922">
            <v>4913</v>
          </cell>
          <cell r="V922">
            <v>3712.3333333333335</v>
          </cell>
          <cell r="W922">
            <v>3712.3333333333335</v>
          </cell>
          <cell r="X922">
            <v>3712.3333333333335</v>
          </cell>
          <cell r="Y922">
            <v>4128.75</v>
          </cell>
          <cell r="Z922">
            <v>4128.75</v>
          </cell>
          <cell r="AA922">
            <v>4128.75</v>
          </cell>
        </row>
        <row r="923">
          <cell r="H923" t="str">
            <v>Travel and Transportation</v>
          </cell>
          <cell r="L923">
            <v>440</v>
          </cell>
          <cell r="M923">
            <v>440</v>
          </cell>
          <cell r="R923">
            <v>60</v>
          </cell>
          <cell r="T923">
            <v>60</v>
          </cell>
          <cell r="U923">
            <v>60</v>
          </cell>
          <cell r="V923">
            <v>126.66666666666667</v>
          </cell>
          <cell r="W923">
            <v>126.66666666666667</v>
          </cell>
          <cell r="X923">
            <v>126.66666666666667</v>
          </cell>
          <cell r="Y923">
            <v>110</v>
          </cell>
          <cell r="Z923">
            <v>110</v>
          </cell>
          <cell r="AA923">
            <v>110</v>
          </cell>
        </row>
        <row r="924">
          <cell r="H924" t="str">
            <v>Other Running Costs</v>
          </cell>
          <cell r="L924">
            <v>3852</v>
          </cell>
          <cell r="M924">
            <v>3852</v>
          </cell>
          <cell r="R924">
            <v>588</v>
          </cell>
          <cell r="T924">
            <v>588</v>
          </cell>
          <cell r="U924">
            <v>588</v>
          </cell>
          <cell r="V924">
            <v>1088</v>
          </cell>
          <cell r="W924">
            <v>1088</v>
          </cell>
          <cell r="X924">
            <v>1088</v>
          </cell>
          <cell r="Y924">
            <v>963</v>
          </cell>
          <cell r="Z924">
            <v>963</v>
          </cell>
          <cell r="AA924">
            <v>963</v>
          </cell>
        </row>
        <row r="925">
          <cell r="H925" t="str">
            <v>Equipment, furniture and supplies for clinics</v>
          </cell>
          <cell r="L925">
            <v>2000</v>
          </cell>
          <cell r="M925">
            <v>1660</v>
          </cell>
          <cell r="R925">
            <v>300</v>
          </cell>
          <cell r="T925">
            <v>300</v>
          </cell>
          <cell r="U925">
            <v>300</v>
          </cell>
          <cell r="V925">
            <v>566.66666666666663</v>
          </cell>
          <cell r="W925">
            <v>566.66666666666663</v>
          </cell>
          <cell r="X925">
            <v>566.66666666666663</v>
          </cell>
          <cell r="Y925">
            <v>415</v>
          </cell>
          <cell r="Z925">
            <v>415</v>
          </cell>
          <cell r="AA925">
            <v>415</v>
          </cell>
        </row>
        <row r="927">
          <cell r="H927" t="str">
            <v>Subtotal for Activity 8.10</v>
          </cell>
          <cell r="L927">
            <v>22342</v>
          </cell>
          <cell r="M927">
            <v>22467</v>
          </cell>
          <cell r="P927">
            <v>5861</v>
          </cell>
          <cell r="Q927">
            <v>0</v>
          </cell>
          <cell r="R927">
            <v>5861</v>
          </cell>
          <cell r="S927">
            <v>44809</v>
          </cell>
          <cell r="T927">
            <v>5861</v>
          </cell>
          <cell r="U927">
            <v>5861</v>
          </cell>
          <cell r="V927">
            <v>5493.666666666667</v>
          </cell>
          <cell r="W927">
            <v>5493.666666666667</v>
          </cell>
          <cell r="X927">
            <v>5493.666666666667</v>
          </cell>
          <cell r="Y927">
            <v>5616.75</v>
          </cell>
          <cell r="Z927">
            <v>5616.75</v>
          </cell>
          <cell r="AA927">
            <v>5616.75</v>
          </cell>
        </row>
        <row r="929">
          <cell r="G929" t="str">
            <v>Activity 8.11</v>
          </cell>
          <cell r="H929" t="str">
            <v>Implement the BPHS at BHC #09: Sari Howz</v>
          </cell>
          <cell r="I929" t="str">
            <v>AADA</v>
          </cell>
          <cell r="J929" t="str">
            <v>SAF</v>
          </cell>
          <cell r="K929" t="str">
            <v>May 1, 2006 - April 30, 2008</v>
          </cell>
        </row>
        <row r="930">
          <cell r="H930" t="str">
            <v>Salaries and Wages</v>
          </cell>
          <cell r="L930">
            <v>14040</v>
          </cell>
          <cell r="M930">
            <v>16005</v>
          </cell>
          <cell r="R930">
            <v>4410</v>
          </cell>
          <cell r="T930">
            <v>4410</v>
          </cell>
          <cell r="U930">
            <v>4410</v>
          </cell>
          <cell r="V930">
            <v>3210</v>
          </cell>
          <cell r="W930">
            <v>3210</v>
          </cell>
          <cell r="X930">
            <v>3210</v>
          </cell>
          <cell r="Y930">
            <v>4001.25</v>
          </cell>
          <cell r="Z930">
            <v>4001.25</v>
          </cell>
          <cell r="AA930">
            <v>4001.25</v>
          </cell>
        </row>
        <row r="931">
          <cell r="H931" t="str">
            <v>Travel and Transportation</v>
          </cell>
          <cell r="L931">
            <v>360</v>
          </cell>
          <cell r="M931">
            <v>360</v>
          </cell>
          <cell r="R931">
            <v>360</v>
          </cell>
          <cell r="T931">
            <v>360</v>
          </cell>
          <cell r="U931">
            <v>360</v>
          </cell>
          <cell r="V931">
            <v>0</v>
          </cell>
          <cell r="W931">
            <v>0</v>
          </cell>
          <cell r="X931">
            <v>0</v>
          </cell>
          <cell r="Y931">
            <v>90</v>
          </cell>
          <cell r="Z931">
            <v>90</v>
          </cell>
          <cell r="AA931">
            <v>90</v>
          </cell>
        </row>
        <row r="932">
          <cell r="H932" t="str">
            <v>Other Running Costs</v>
          </cell>
          <cell r="L932">
            <v>3852</v>
          </cell>
          <cell r="M932">
            <v>3852</v>
          </cell>
          <cell r="R932">
            <v>588</v>
          </cell>
          <cell r="T932">
            <v>588</v>
          </cell>
          <cell r="U932">
            <v>588</v>
          </cell>
          <cell r="V932">
            <v>1088</v>
          </cell>
          <cell r="W932">
            <v>1088</v>
          </cell>
          <cell r="X932">
            <v>1088</v>
          </cell>
          <cell r="Y932">
            <v>963</v>
          </cell>
          <cell r="Z932">
            <v>963</v>
          </cell>
          <cell r="AA932">
            <v>963</v>
          </cell>
        </row>
        <row r="933">
          <cell r="H933" t="str">
            <v>Equipment, furniture and supplies for clinics</v>
          </cell>
          <cell r="L933">
            <v>2000</v>
          </cell>
          <cell r="M933">
            <v>1660</v>
          </cell>
          <cell r="R933">
            <v>300</v>
          </cell>
          <cell r="T933">
            <v>300</v>
          </cell>
          <cell r="U933">
            <v>300</v>
          </cell>
          <cell r="V933">
            <v>566.66666666666663</v>
          </cell>
          <cell r="W933">
            <v>566.66666666666663</v>
          </cell>
          <cell r="X933">
            <v>566.66666666666663</v>
          </cell>
          <cell r="Y933">
            <v>415</v>
          </cell>
          <cell r="Z933">
            <v>415</v>
          </cell>
          <cell r="AA933">
            <v>415</v>
          </cell>
        </row>
        <row r="935">
          <cell r="H935" t="str">
            <v>Subtotal for Activity 8.11</v>
          </cell>
          <cell r="L935">
            <v>20252</v>
          </cell>
          <cell r="M935">
            <v>21877</v>
          </cell>
          <cell r="P935">
            <v>5658</v>
          </cell>
          <cell r="Q935">
            <v>0</v>
          </cell>
          <cell r="R935">
            <v>5658</v>
          </cell>
          <cell r="S935">
            <v>42129</v>
          </cell>
          <cell r="T935">
            <v>5658</v>
          </cell>
          <cell r="U935">
            <v>5658</v>
          </cell>
          <cell r="V935">
            <v>4864.666666666667</v>
          </cell>
          <cell r="W935">
            <v>4864.666666666667</v>
          </cell>
          <cell r="X935">
            <v>4864.666666666667</v>
          </cell>
          <cell r="Y935">
            <v>5469.25</v>
          </cell>
          <cell r="Z935">
            <v>5469.25</v>
          </cell>
          <cell r="AA935">
            <v>5469.25</v>
          </cell>
        </row>
        <row r="937">
          <cell r="G937" t="str">
            <v>Activity 8.12</v>
          </cell>
          <cell r="H937" t="str">
            <v>Implement the BPHS at BHC #10: Qorchi</v>
          </cell>
          <cell r="I937" t="str">
            <v>AADA</v>
          </cell>
          <cell r="K937" t="str">
            <v>May 1, 2006 - April 30, 2008</v>
          </cell>
        </row>
        <row r="938">
          <cell r="H938" t="str">
            <v>Salaries and Wages</v>
          </cell>
          <cell r="L938">
            <v>14040</v>
          </cell>
          <cell r="M938">
            <v>16005</v>
          </cell>
          <cell r="R938">
            <v>3510</v>
          </cell>
          <cell r="T938">
            <v>3510</v>
          </cell>
          <cell r="U938">
            <v>3510</v>
          </cell>
          <cell r="V938">
            <v>3510</v>
          </cell>
          <cell r="W938">
            <v>3510</v>
          </cell>
          <cell r="X938">
            <v>3510</v>
          </cell>
          <cell r="Y938">
            <v>4001.25</v>
          </cell>
          <cell r="Z938">
            <v>4001.25</v>
          </cell>
          <cell r="AA938">
            <v>4001.25</v>
          </cell>
        </row>
        <row r="939">
          <cell r="H939" t="str">
            <v>Travel and Transportation</v>
          </cell>
          <cell r="L939">
            <v>360</v>
          </cell>
          <cell r="M939">
            <v>360</v>
          </cell>
          <cell r="R939">
            <v>50</v>
          </cell>
          <cell r="T939">
            <v>50</v>
          </cell>
          <cell r="U939">
            <v>50</v>
          </cell>
          <cell r="V939">
            <v>103.33333333333333</v>
          </cell>
          <cell r="W939">
            <v>103.33333333333333</v>
          </cell>
          <cell r="X939">
            <v>103.33333333333333</v>
          </cell>
          <cell r="Y939">
            <v>90</v>
          </cell>
          <cell r="Z939">
            <v>90</v>
          </cell>
          <cell r="AA939">
            <v>90</v>
          </cell>
        </row>
        <row r="940">
          <cell r="H940" t="str">
            <v>Other Running Costs</v>
          </cell>
          <cell r="L940">
            <v>3852</v>
          </cell>
          <cell r="M940">
            <v>3852</v>
          </cell>
          <cell r="R940">
            <v>588</v>
          </cell>
          <cell r="T940">
            <v>588</v>
          </cell>
          <cell r="U940">
            <v>588</v>
          </cell>
          <cell r="V940">
            <v>1088</v>
          </cell>
          <cell r="W940">
            <v>1088</v>
          </cell>
          <cell r="X940">
            <v>1088</v>
          </cell>
          <cell r="Y940">
            <v>963</v>
          </cell>
          <cell r="Z940">
            <v>963</v>
          </cell>
          <cell r="AA940">
            <v>963</v>
          </cell>
        </row>
        <row r="941">
          <cell r="H941" t="str">
            <v>Equipment, furniture and supplies for clinics</v>
          </cell>
          <cell r="L941">
            <v>2000</v>
          </cell>
          <cell r="M941">
            <v>1660</v>
          </cell>
          <cell r="R941">
            <v>300</v>
          </cell>
          <cell r="T941">
            <v>300</v>
          </cell>
          <cell r="U941">
            <v>300</v>
          </cell>
          <cell r="V941">
            <v>566.66666666666663</v>
          </cell>
          <cell r="W941">
            <v>566.66666666666663</v>
          </cell>
          <cell r="X941">
            <v>566.66666666666663</v>
          </cell>
          <cell r="Y941">
            <v>415</v>
          </cell>
          <cell r="Z941">
            <v>415</v>
          </cell>
          <cell r="AA941">
            <v>415</v>
          </cell>
        </row>
        <row r="943">
          <cell r="H943" t="str">
            <v>Subtotal for Activity 8.12</v>
          </cell>
          <cell r="L943">
            <v>20252</v>
          </cell>
          <cell r="M943">
            <v>21877</v>
          </cell>
          <cell r="Q943">
            <v>-4448</v>
          </cell>
          <cell r="R943">
            <v>4448</v>
          </cell>
          <cell r="S943">
            <v>42129</v>
          </cell>
          <cell r="T943">
            <v>4448</v>
          </cell>
          <cell r="U943">
            <v>4448</v>
          </cell>
          <cell r="V943">
            <v>5268.0000000000009</v>
          </cell>
          <cell r="W943">
            <v>5268.0000000000009</v>
          </cell>
          <cell r="X943">
            <v>5268.0000000000009</v>
          </cell>
          <cell r="Y943">
            <v>5469.25</v>
          </cell>
          <cell r="Z943">
            <v>5469.25</v>
          </cell>
          <cell r="AA943">
            <v>5469.25</v>
          </cell>
        </row>
        <row r="945">
          <cell r="G945" t="str">
            <v>Activity 8.13</v>
          </cell>
          <cell r="H945" t="str">
            <v>Implement the BPHS at BHC #11: Qara-e-Shekhi</v>
          </cell>
          <cell r="I945" t="str">
            <v>AADA</v>
          </cell>
          <cell r="J945" t="str">
            <v>AADA</v>
          </cell>
          <cell r="K945" t="str">
            <v>May 1, 2006 - April 30, 2008</v>
          </cell>
        </row>
        <row r="946">
          <cell r="H946" t="str">
            <v>Salaries and Wages</v>
          </cell>
          <cell r="L946">
            <v>14040</v>
          </cell>
          <cell r="M946">
            <v>14505</v>
          </cell>
          <cell r="R946">
            <v>3510</v>
          </cell>
          <cell r="T946">
            <v>3510</v>
          </cell>
          <cell r="U946">
            <v>3510</v>
          </cell>
          <cell r="V946">
            <v>3510</v>
          </cell>
          <cell r="W946">
            <v>3510</v>
          </cell>
          <cell r="X946">
            <v>3510</v>
          </cell>
          <cell r="Y946">
            <v>3626.25</v>
          </cell>
          <cell r="Z946">
            <v>3626.25</v>
          </cell>
          <cell r="AA946">
            <v>3626.25</v>
          </cell>
        </row>
        <row r="947">
          <cell r="H947" t="str">
            <v>Travel and Transportation</v>
          </cell>
          <cell r="L947">
            <v>360</v>
          </cell>
          <cell r="M947">
            <v>360</v>
          </cell>
          <cell r="R947">
            <v>50</v>
          </cell>
          <cell r="T947">
            <v>50</v>
          </cell>
          <cell r="U947">
            <v>50</v>
          </cell>
          <cell r="V947">
            <v>103.33333333333333</v>
          </cell>
          <cell r="W947">
            <v>103.33333333333333</v>
          </cell>
          <cell r="X947">
            <v>103.33333333333333</v>
          </cell>
          <cell r="Y947">
            <v>90</v>
          </cell>
          <cell r="Z947">
            <v>90</v>
          </cell>
          <cell r="AA947">
            <v>90</v>
          </cell>
        </row>
        <row r="948">
          <cell r="H948" t="str">
            <v>Other Running Costs</v>
          </cell>
          <cell r="L948">
            <v>4652</v>
          </cell>
          <cell r="M948">
            <v>3852</v>
          </cell>
          <cell r="R948">
            <v>588</v>
          </cell>
          <cell r="T948">
            <v>588</v>
          </cell>
          <cell r="U948">
            <v>588</v>
          </cell>
          <cell r="V948">
            <v>1354.6666666666667</v>
          </cell>
          <cell r="W948">
            <v>1354.6666666666667</v>
          </cell>
          <cell r="X948">
            <v>1354.6666666666667</v>
          </cell>
          <cell r="Y948">
            <v>963</v>
          </cell>
          <cell r="Z948">
            <v>963</v>
          </cell>
          <cell r="AA948">
            <v>963</v>
          </cell>
        </row>
        <row r="949">
          <cell r="H949" t="str">
            <v>Equipment, furniture and supplies for clinics</v>
          </cell>
          <cell r="L949">
            <v>2000</v>
          </cell>
          <cell r="M949">
            <v>1660</v>
          </cell>
          <cell r="R949">
            <v>300</v>
          </cell>
          <cell r="T949">
            <v>300</v>
          </cell>
          <cell r="U949">
            <v>300</v>
          </cell>
          <cell r="V949">
            <v>566.66666666666663</v>
          </cell>
          <cell r="W949">
            <v>566.66666666666663</v>
          </cell>
          <cell r="X949">
            <v>566.66666666666663</v>
          </cell>
          <cell r="Y949">
            <v>415</v>
          </cell>
          <cell r="Z949">
            <v>415</v>
          </cell>
          <cell r="AA949">
            <v>415</v>
          </cell>
        </row>
        <row r="951">
          <cell r="H951" t="str">
            <v>Subtotal for Activity 8.13</v>
          </cell>
          <cell r="L951">
            <v>21052</v>
          </cell>
          <cell r="M951">
            <v>20377</v>
          </cell>
          <cell r="P951">
            <v>4448</v>
          </cell>
          <cell r="Q951">
            <v>0</v>
          </cell>
          <cell r="R951">
            <v>4448</v>
          </cell>
          <cell r="S951">
            <v>41429</v>
          </cell>
          <cell r="T951">
            <v>4448</v>
          </cell>
          <cell r="U951">
            <v>4448</v>
          </cell>
          <cell r="V951">
            <v>5534.666666666667</v>
          </cell>
          <cell r="W951">
            <v>5534.666666666667</v>
          </cell>
          <cell r="X951">
            <v>5534.666666666667</v>
          </cell>
          <cell r="Y951">
            <v>5094.25</v>
          </cell>
          <cell r="Z951">
            <v>5094.25</v>
          </cell>
          <cell r="AA951">
            <v>5094.25</v>
          </cell>
        </row>
        <row r="953">
          <cell r="G953" t="str">
            <v>Activity 8.14</v>
          </cell>
          <cell r="H953" t="str">
            <v>Implement the BPHS at BHC #12: Imam Sahib</v>
          </cell>
          <cell r="I953" t="str">
            <v>AADA</v>
          </cell>
          <cell r="J953" t="str">
            <v>AADA</v>
          </cell>
          <cell r="K953" t="str">
            <v>May 1, 2006 - April 30, 2008</v>
          </cell>
        </row>
        <row r="954">
          <cell r="H954" t="str">
            <v>Salaries and Wages</v>
          </cell>
          <cell r="L954">
            <v>13020</v>
          </cell>
          <cell r="M954">
            <v>13485</v>
          </cell>
          <cell r="R954">
            <v>4785</v>
          </cell>
          <cell r="T954">
            <v>4785</v>
          </cell>
          <cell r="U954">
            <v>4785</v>
          </cell>
          <cell r="V954">
            <v>2745</v>
          </cell>
          <cell r="W954">
            <v>2745</v>
          </cell>
          <cell r="X954">
            <v>2745</v>
          </cell>
          <cell r="Y954">
            <v>3371.25</v>
          </cell>
          <cell r="Z954">
            <v>3371.25</v>
          </cell>
          <cell r="AA954">
            <v>3371.25</v>
          </cell>
        </row>
        <row r="955">
          <cell r="H955" t="str">
            <v>Travel and Transportation</v>
          </cell>
          <cell r="L955">
            <v>440</v>
          </cell>
          <cell r="M955">
            <v>440</v>
          </cell>
          <cell r="R955">
            <v>440</v>
          </cell>
          <cell r="T955">
            <v>440</v>
          </cell>
          <cell r="U955">
            <v>440</v>
          </cell>
          <cell r="V955">
            <v>0</v>
          </cell>
          <cell r="W955">
            <v>0</v>
          </cell>
          <cell r="X955">
            <v>0</v>
          </cell>
          <cell r="Y955">
            <v>110</v>
          </cell>
          <cell r="Z955">
            <v>110</v>
          </cell>
          <cell r="AA955">
            <v>110</v>
          </cell>
        </row>
        <row r="956">
          <cell r="H956" t="str">
            <v>Other Running Costs</v>
          </cell>
          <cell r="L956">
            <v>3852</v>
          </cell>
          <cell r="M956">
            <v>3852</v>
          </cell>
          <cell r="R956">
            <v>588</v>
          </cell>
          <cell r="T956">
            <v>588</v>
          </cell>
          <cell r="U956">
            <v>588</v>
          </cell>
          <cell r="V956">
            <v>1088</v>
          </cell>
          <cell r="W956">
            <v>1088</v>
          </cell>
          <cell r="X956">
            <v>1088</v>
          </cell>
          <cell r="Y956">
            <v>963</v>
          </cell>
          <cell r="Z956">
            <v>963</v>
          </cell>
          <cell r="AA956">
            <v>963</v>
          </cell>
        </row>
        <row r="957">
          <cell r="H957" t="str">
            <v>Equipment, furniture and supplies for clinics</v>
          </cell>
          <cell r="L957">
            <v>2000</v>
          </cell>
          <cell r="M957">
            <v>1660</v>
          </cell>
          <cell r="R957">
            <v>300</v>
          </cell>
          <cell r="T957">
            <v>300</v>
          </cell>
          <cell r="U957">
            <v>300</v>
          </cell>
          <cell r="V957">
            <v>566.66666666666663</v>
          </cell>
          <cell r="W957">
            <v>566.66666666666663</v>
          </cell>
          <cell r="X957">
            <v>566.66666666666663</v>
          </cell>
          <cell r="Y957">
            <v>415</v>
          </cell>
          <cell r="Z957">
            <v>415</v>
          </cell>
          <cell r="AA957">
            <v>415</v>
          </cell>
        </row>
        <row r="959">
          <cell r="H959" t="str">
            <v>Subtotal for Activity 8.14</v>
          </cell>
          <cell r="L959">
            <v>19312</v>
          </cell>
          <cell r="M959">
            <v>19437</v>
          </cell>
          <cell r="P959">
            <v>6113</v>
          </cell>
          <cell r="Q959">
            <v>0</v>
          </cell>
          <cell r="R959">
            <v>6113</v>
          </cell>
          <cell r="S959">
            <v>38749</v>
          </cell>
          <cell r="T959">
            <v>6113</v>
          </cell>
          <cell r="U959">
            <v>6113</v>
          </cell>
          <cell r="V959">
            <v>4399.666666666667</v>
          </cell>
          <cell r="W959">
            <v>4399.666666666667</v>
          </cell>
          <cell r="X959">
            <v>4399.666666666667</v>
          </cell>
          <cell r="Y959">
            <v>4859.25</v>
          </cell>
          <cell r="Z959">
            <v>4859.25</v>
          </cell>
          <cell r="AA959">
            <v>4859.25</v>
          </cell>
        </row>
        <row r="961">
          <cell r="G961" t="str">
            <v>Activity 8.15</v>
          </cell>
          <cell r="H961" t="str">
            <v>Implement the BPHS at BHC #13: Myan Dara</v>
          </cell>
          <cell r="I961" t="str">
            <v>AADA</v>
          </cell>
          <cell r="J961" t="str">
            <v>AADA</v>
          </cell>
          <cell r="K961" t="str">
            <v>May 1, 2006 - April 30, 2008</v>
          </cell>
        </row>
        <row r="962">
          <cell r="H962" t="str">
            <v>Salaries and Wages</v>
          </cell>
          <cell r="L962">
            <v>15540</v>
          </cell>
          <cell r="M962">
            <v>16005</v>
          </cell>
          <cell r="R962">
            <v>3885</v>
          </cell>
          <cell r="T962">
            <v>3885</v>
          </cell>
          <cell r="U962">
            <v>3885</v>
          </cell>
          <cell r="V962">
            <v>3885</v>
          </cell>
          <cell r="W962">
            <v>3885</v>
          </cell>
          <cell r="X962">
            <v>3885</v>
          </cell>
          <cell r="Y962">
            <v>4001.25</v>
          </cell>
          <cell r="Z962">
            <v>4001.25</v>
          </cell>
          <cell r="AA962">
            <v>4001.25</v>
          </cell>
        </row>
        <row r="963">
          <cell r="H963" t="str">
            <v>Travel and Transportation</v>
          </cell>
          <cell r="L963">
            <v>360</v>
          </cell>
          <cell r="M963">
            <v>360</v>
          </cell>
          <cell r="R963">
            <v>50</v>
          </cell>
          <cell r="T963">
            <v>50</v>
          </cell>
          <cell r="U963">
            <v>50</v>
          </cell>
          <cell r="V963">
            <v>103.33333333333333</v>
          </cell>
          <cell r="W963">
            <v>103.33333333333333</v>
          </cell>
          <cell r="X963">
            <v>103.33333333333333</v>
          </cell>
          <cell r="Y963">
            <v>90</v>
          </cell>
          <cell r="Z963">
            <v>90</v>
          </cell>
          <cell r="AA963">
            <v>90</v>
          </cell>
        </row>
        <row r="964">
          <cell r="H964" t="str">
            <v>Other Running Costs</v>
          </cell>
          <cell r="L964">
            <v>3852</v>
          </cell>
          <cell r="M964">
            <v>3852</v>
          </cell>
          <cell r="R964">
            <v>588</v>
          </cell>
          <cell r="T964">
            <v>588</v>
          </cell>
          <cell r="U964">
            <v>588</v>
          </cell>
          <cell r="V964">
            <v>1088</v>
          </cell>
          <cell r="W964">
            <v>1088</v>
          </cell>
          <cell r="X964">
            <v>1088</v>
          </cell>
          <cell r="Y964">
            <v>963</v>
          </cell>
          <cell r="Z964">
            <v>963</v>
          </cell>
          <cell r="AA964">
            <v>963</v>
          </cell>
        </row>
        <row r="965">
          <cell r="H965" t="str">
            <v>Equipment, furniture and supplies for clinics</v>
          </cell>
          <cell r="L965">
            <v>2000</v>
          </cell>
          <cell r="M965">
            <v>1660</v>
          </cell>
          <cell r="R965">
            <v>300</v>
          </cell>
          <cell r="T965">
            <v>300</v>
          </cell>
          <cell r="U965">
            <v>300</v>
          </cell>
          <cell r="V965">
            <v>566.66666666666663</v>
          </cell>
          <cell r="W965">
            <v>566.66666666666663</v>
          </cell>
          <cell r="X965">
            <v>566.66666666666663</v>
          </cell>
          <cell r="Y965">
            <v>415</v>
          </cell>
          <cell r="Z965">
            <v>415</v>
          </cell>
          <cell r="AA965">
            <v>415</v>
          </cell>
        </row>
        <row r="967">
          <cell r="H967" t="str">
            <v>Subtotal for Activity 8.15</v>
          </cell>
          <cell r="L967">
            <v>21752</v>
          </cell>
          <cell r="M967">
            <v>21877</v>
          </cell>
          <cell r="P967">
            <v>4823</v>
          </cell>
          <cell r="Q967">
            <v>0</v>
          </cell>
          <cell r="R967">
            <v>4823</v>
          </cell>
          <cell r="S967">
            <v>43629</v>
          </cell>
          <cell r="T967">
            <v>4823</v>
          </cell>
          <cell r="U967">
            <v>4823</v>
          </cell>
          <cell r="V967">
            <v>5643.0000000000009</v>
          </cell>
          <cell r="W967">
            <v>5643.0000000000009</v>
          </cell>
          <cell r="X967">
            <v>5643.0000000000009</v>
          </cell>
          <cell r="Y967">
            <v>5469.25</v>
          </cell>
          <cell r="Z967">
            <v>5469.25</v>
          </cell>
          <cell r="AA967">
            <v>5469.25</v>
          </cell>
        </row>
        <row r="969">
          <cell r="G969" t="str">
            <v>Activity 8.16</v>
          </cell>
          <cell r="H969" t="str">
            <v>Implement the BPHS at CHC #01: Maymana</v>
          </cell>
          <cell r="I969" t="str">
            <v>AADA</v>
          </cell>
          <cell r="J969" t="str">
            <v>AADA</v>
          </cell>
          <cell r="K969" t="str">
            <v>May 1, 2006 - April 30, 2008</v>
          </cell>
        </row>
        <row r="970">
          <cell r="H970" t="str">
            <v>Salaries and Wages</v>
          </cell>
          <cell r="L970">
            <v>24360</v>
          </cell>
          <cell r="M970">
            <v>25452</v>
          </cell>
          <cell r="R970">
            <v>6270</v>
          </cell>
          <cell r="T970">
            <v>6270</v>
          </cell>
          <cell r="U970">
            <v>6270</v>
          </cell>
          <cell r="V970">
            <v>6030</v>
          </cell>
          <cell r="W970">
            <v>6030</v>
          </cell>
          <cell r="X970">
            <v>6030</v>
          </cell>
          <cell r="Y970">
            <v>6363</v>
          </cell>
          <cell r="Z970">
            <v>6363</v>
          </cell>
          <cell r="AA970">
            <v>6363</v>
          </cell>
        </row>
        <row r="971">
          <cell r="H971" t="str">
            <v>Travel and Transportation</v>
          </cell>
          <cell r="L971">
            <v>1054</v>
          </cell>
          <cell r="M971">
            <v>1054</v>
          </cell>
          <cell r="R971">
            <v>278</v>
          </cell>
          <cell r="T971">
            <v>278</v>
          </cell>
          <cell r="U971">
            <v>278</v>
          </cell>
          <cell r="V971">
            <v>258.66666666666669</v>
          </cell>
          <cell r="W971">
            <v>258.66666666666669</v>
          </cell>
          <cell r="X971">
            <v>258.66666666666669</v>
          </cell>
          <cell r="Y971">
            <v>263.5</v>
          </cell>
          <cell r="Z971">
            <v>263.5</v>
          </cell>
          <cell r="AA971">
            <v>263.5</v>
          </cell>
        </row>
        <row r="972">
          <cell r="H972" t="str">
            <v>Other Running Costs</v>
          </cell>
          <cell r="L972">
            <v>19738</v>
          </cell>
          <cell r="M972">
            <v>18738</v>
          </cell>
          <cell r="R972">
            <v>4722</v>
          </cell>
          <cell r="T972">
            <v>4722</v>
          </cell>
          <cell r="U972">
            <v>4722</v>
          </cell>
          <cell r="V972">
            <v>5005.333333333333</v>
          </cell>
          <cell r="W972">
            <v>5005.333333333333</v>
          </cell>
          <cell r="X972">
            <v>5005.333333333333</v>
          </cell>
          <cell r="Y972">
            <v>4684.5</v>
          </cell>
          <cell r="Z972">
            <v>4684.5</v>
          </cell>
          <cell r="AA972">
            <v>4684.5</v>
          </cell>
        </row>
        <row r="973">
          <cell r="H973" t="str">
            <v>Equipment, furniture and supplies for clinics</v>
          </cell>
          <cell r="L973">
            <v>2400</v>
          </cell>
          <cell r="M973">
            <v>2490</v>
          </cell>
          <cell r="R973">
            <v>450</v>
          </cell>
          <cell r="T973">
            <v>450</v>
          </cell>
          <cell r="U973">
            <v>450</v>
          </cell>
          <cell r="V973">
            <v>650</v>
          </cell>
          <cell r="W973">
            <v>650</v>
          </cell>
          <cell r="X973">
            <v>650</v>
          </cell>
          <cell r="Y973">
            <v>622.5</v>
          </cell>
          <cell r="Z973">
            <v>622.5</v>
          </cell>
          <cell r="AA973">
            <v>622.5</v>
          </cell>
        </row>
        <row r="975">
          <cell r="H975" t="str">
            <v>Subtotal for Activity 8.16</v>
          </cell>
          <cell r="L975">
            <v>47552</v>
          </cell>
          <cell r="M975">
            <v>47734</v>
          </cell>
          <cell r="P975">
            <v>11720</v>
          </cell>
          <cell r="Q975">
            <v>0</v>
          </cell>
          <cell r="R975">
            <v>11720</v>
          </cell>
          <cell r="S975">
            <v>95286</v>
          </cell>
          <cell r="T975">
            <v>11720</v>
          </cell>
          <cell r="U975">
            <v>11720</v>
          </cell>
          <cell r="V975">
            <v>11944</v>
          </cell>
          <cell r="W975">
            <v>11944</v>
          </cell>
          <cell r="X975">
            <v>11944</v>
          </cell>
          <cell r="Y975">
            <v>11933.5</v>
          </cell>
          <cell r="Z975">
            <v>11933.5</v>
          </cell>
          <cell r="AA975">
            <v>11933.5</v>
          </cell>
        </row>
        <row r="977">
          <cell r="G977" t="str">
            <v>Activity 8.17</v>
          </cell>
          <cell r="H977" t="str">
            <v>Implement the BPHS at CHC #02: Onjalad</v>
          </cell>
          <cell r="I977" t="str">
            <v>AADA</v>
          </cell>
          <cell r="J977" t="str">
            <v>SAF</v>
          </cell>
          <cell r="K977" t="str">
            <v>May 1, 2006 - April 30, 2008</v>
          </cell>
        </row>
        <row r="978">
          <cell r="H978" t="str">
            <v>Salaries and Wages</v>
          </cell>
          <cell r="L978">
            <v>27810</v>
          </cell>
          <cell r="M978">
            <v>29202</v>
          </cell>
          <cell r="R978">
            <v>7133</v>
          </cell>
          <cell r="T978">
            <v>7133</v>
          </cell>
          <cell r="U978">
            <v>7133</v>
          </cell>
          <cell r="V978">
            <v>6892.333333333333</v>
          </cell>
          <cell r="W978">
            <v>6892.333333333333</v>
          </cell>
          <cell r="X978">
            <v>6892.333333333333</v>
          </cell>
          <cell r="Y978">
            <v>7300.5</v>
          </cell>
          <cell r="Z978">
            <v>7300.5</v>
          </cell>
          <cell r="AA978">
            <v>7300.5</v>
          </cell>
        </row>
        <row r="979">
          <cell r="H979" t="str">
            <v>Travel and Transportation</v>
          </cell>
          <cell r="L979">
            <v>1054</v>
          </cell>
          <cell r="M979">
            <v>1054</v>
          </cell>
          <cell r="R979">
            <v>248</v>
          </cell>
          <cell r="T979">
            <v>248</v>
          </cell>
          <cell r="U979">
            <v>248</v>
          </cell>
          <cell r="V979">
            <v>268.66666666666669</v>
          </cell>
          <cell r="W979">
            <v>268.66666666666669</v>
          </cell>
          <cell r="X979">
            <v>268.66666666666669</v>
          </cell>
          <cell r="Y979">
            <v>263.5</v>
          </cell>
          <cell r="Z979">
            <v>263.5</v>
          </cell>
          <cell r="AA979">
            <v>263.5</v>
          </cell>
        </row>
        <row r="980">
          <cell r="H980" t="str">
            <v>Other Running Costs</v>
          </cell>
          <cell r="L980">
            <v>19738</v>
          </cell>
          <cell r="M980">
            <v>18738</v>
          </cell>
          <cell r="R980">
            <v>4722</v>
          </cell>
          <cell r="T980">
            <v>4722</v>
          </cell>
          <cell r="U980">
            <v>4722</v>
          </cell>
          <cell r="V980">
            <v>5005.333333333333</v>
          </cell>
          <cell r="W980">
            <v>5005.333333333333</v>
          </cell>
          <cell r="X980">
            <v>5005.333333333333</v>
          </cell>
          <cell r="Y980">
            <v>4684.5</v>
          </cell>
          <cell r="Z980">
            <v>4684.5</v>
          </cell>
          <cell r="AA980">
            <v>4684.5</v>
          </cell>
        </row>
        <row r="981">
          <cell r="H981" t="str">
            <v>Equipment, furniture and supplies for clinics</v>
          </cell>
          <cell r="L981">
            <v>2400</v>
          </cell>
          <cell r="M981">
            <v>2490</v>
          </cell>
          <cell r="R981">
            <v>450</v>
          </cell>
          <cell r="T981">
            <v>450</v>
          </cell>
          <cell r="U981">
            <v>450</v>
          </cell>
          <cell r="V981">
            <v>650</v>
          </cell>
          <cell r="W981">
            <v>650</v>
          </cell>
          <cell r="X981">
            <v>650</v>
          </cell>
          <cell r="Y981">
            <v>622.5</v>
          </cell>
          <cell r="Z981">
            <v>622.5</v>
          </cell>
          <cell r="AA981">
            <v>622.5</v>
          </cell>
        </row>
        <row r="983">
          <cell r="H983" t="str">
            <v>Subtotal for Activity 8.17</v>
          </cell>
          <cell r="L983">
            <v>51002</v>
          </cell>
          <cell r="M983">
            <v>51484</v>
          </cell>
          <cell r="P983">
            <v>12553</v>
          </cell>
          <cell r="Q983">
            <v>0</v>
          </cell>
          <cell r="R983">
            <v>12553</v>
          </cell>
          <cell r="S983">
            <v>102486</v>
          </cell>
          <cell r="T983">
            <v>12553</v>
          </cell>
          <cell r="U983">
            <v>12553</v>
          </cell>
          <cell r="V983">
            <v>12816.333333333332</v>
          </cell>
          <cell r="W983">
            <v>12816.333333333332</v>
          </cell>
          <cell r="X983">
            <v>12816.333333333332</v>
          </cell>
          <cell r="Y983">
            <v>12871</v>
          </cell>
          <cell r="Z983">
            <v>12871</v>
          </cell>
          <cell r="AA983">
            <v>12871</v>
          </cell>
        </row>
        <row r="985">
          <cell r="G985" t="str">
            <v>Activity 8.18</v>
          </cell>
          <cell r="H985" t="str">
            <v>Implement the BPHS at CHC #03: Almar</v>
          </cell>
          <cell r="I985" t="str">
            <v>AADA</v>
          </cell>
          <cell r="J985" t="str">
            <v>AADA</v>
          </cell>
          <cell r="K985" t="str">
            <v>May 1, 2006 - April 30, 2008</v>
          </cell>
        </row>
        <row r="986">
          <cell r="H986" t="str">
            <v>Salaries and Wages</v>
          </cell>
          <cell r="L986">
            <v>27810</v>
          </cell>
          <cell r="M986">
            <v>29202</v>
          </cell>
          <cell r="R986">
            <v>9015</v>
          </cell>
          <cell r="T986">
            <v>9015</v>
          </cell>
          <cell r="U986">
            <v>9015</v>
          </cell>
          <cell r="V986">
            <v>6265</v>
          </cell>
          <cell r="W986">
            <v>6265</v>
          </cell>
          <cell r="X986">
            <v>6265</v>
          </cell>
          <cell r="Y986">
            <v>7300.5</v>
          </cell>
          <cell r="Z986">
            <v>7300.5</v>
          </cell>
          <cell r="AA986">
            <v>7300.5</v>
          </cell>
        </row>
        <row r="987">
          <cell r="H987" t="str">
            <v>Travel and Transportation</v>
          </cell>
          <cell r="L987">
            <v>540</v>
          </cell>
          <cell r="M987">
            <v>540</v>
          </cell>
          <cell r="R987">
            <v>60</v>
          </cell>
          <cell r="T987">
            <v>60</v>
          </cell>
          <cell r="U987">
            <v>60</v>
          </cell>
          <cell r="V987">
            <v>160</v>
          </cell>
          <cell r="W987">
            <v>160</v>
          </cell>
          <cell r="X987">
            <v>160</v>
          </cell>
          <cell r="Y987">
            <v>135</v>
          </cell>
          <cell r="Z987">
            <v>135</v>
          </cell>
          <cell r="AA987">
            <v>135</v>
          </cell>
        </row>
        <row r="988">
          <cell r="H988" t="str">
            <v>Other Running Costs</v>
          </cell>
          <cell r="L988">
            <v>23938</v>
          </cell>
          <cell r="M988">
            <v>22938</v>
          </cell>
          <cell r="R988">
            <v>4722</v>
          </cell>
          <cell r="T988">
            <v>4722</v>
          </cell>
          <cell r="U988">
            <v>4722</v>
          </cell>
          <cell r="V988">
            <v>6405.333333333333</v>
          </cell>
          <cell r="W988">
            <v>6405.333333333333</v>
          </cell>
          <cell r="X988">
            <v>6405.333333333333</v>
          </cell>
          <cell r="Y988">
            <v>5734.5</v>
          </cell>
          <cell r="Z988">
            <v>5734.5</v>
          </cell>
          <cell r="AA988">
            <v>5734.5</v>
          </cell>
        </row>
        <row r="989">
          <cell r="H989" t="str">
            <v>Equipment, furniture and supplies for clinics</v>
          </cell>
          <cell r="L989">
            <v>2400</v>
          </cell>
          <cell r="M989">
            <v>2490</v>
          </cell>
          <cell r="R989">
            <v>450</v>
          </cell>
          <cell r="T989">
            <v>450</v>
          </cell>
          <cell r="U989">
            <v>450</v>
          </cell>
          <cell r="V989">
            <v>650</v>
          </cell>
          <cell r="W989">
            <v>650</v>
          </cell>
          <cell r="X989">
            <v>650</v>
          </cell>
          <cell r="Y989">
            <v>622.5</v>
          </cell>
          <cell r="Z989">
            <v>622.5</v>
          </cell>
          <cell r="AA989">
            <v>622.5</v>
          </cell>
        </row>
        <row r="991">
          <cell r="H991" t="str">
            <v>Subtotal for Activity 8.18</v>
          </cell>
          <cell r="L991">
            <v>54688</v>
          </cell>
          <cell r="M991">
            <v>55170</v>
          </cell>
          <cell r="P991">
            <v>14247</v>
          </cell>
          <cell r="Q991">
            <v>0</v>
          </cell>
          <cell r="R991">
            <v>14247</v>
          </cell>
          <cell r="S991">
            <v>109858</v>
          </cell>
          <cell r="T991">
            <v>14247</v>
          </cell>
          <cell r="U991">
            <v>14247</v>
          </cell>
          <cell r="V991">
            <v>13480.333333333332</v>
          </cell>
          <cell r="W991">
            <v>13480.333333333332</v>
          </cell>
          <cell r="X991">
            <v>13480.333333333332</v>
          </cell>
          <cell r="Y991">
            <v>13792.5</v>
          </cell>
          <cell r="Z991">
            <v>13792.5</v>
          </cell>
          <cell r="AA991">
            <v>13792.5</v>
          </cell>
        </row>
        <row r="993">
          <cell r="G993" t="str">
            <v>Activity 8.19</v>
          </cell>
          <cell r="H993" t="str">
            <v>Implement the BPHS at CHC #04: Khwaja Sabzpush</v>
          </cell>
          <cell r="I993" t="str">
            <v>AADA</v>
          </cell>
          <cell r="J993" t="str">
            <v>AADA</v>
          </cell>
          <cell r="K993" t="str">
            <v>May 1, 2006 - April 30, 2008</v>
          </cell>
        </row>
        <row r="994">
          <cell r="H994" t="str">
            <v>Salaries and Wages</v>
          </cell>
          <cell r="L994">
            <v>32520</v>
          </cell>
          <cell r="M994">
            <v>33582</v>
          </cell>
          <cell r="R994">
            <v>9060</v>
          </cell>
          <cell r="T994">
            <v>9060</v>
          </cell>
          <cell r="U994">
            <v>9060</v>
          </cell>
          <cell r="V994">
            <v>7820</v>
          </cell>
          <cell r="W994">
            <v>7820</v>
          </cell>
          <cell r="X994">
            <v>7820</v>
          </cell>
          <cell r="Y994">
            <v>8395.5</v>
          </cell>
          <cell r="Z994">
            <v>8395.5</v>
          </cell>
          <cell r="AA994">
            <v>8395.5</v>
          </cell>
        </row>
        <row r="995">
          <cell r="H995" t="str">
            <v>Travel and Transportation</v>
          </cell>
          <cell r="L995">
            <v>540</v>
          </cell>
          <cell r="M995">
            <v>540</v>
          </cell>
          <cell r="R995">
            <v>120</v>
          </cell>
          <cell r="T995">
            <v>120</v>
          </cell>
          <cell r="U995">
            <v>120</v>
          </cell>
          <cell r="V995">
            <v>140</v>
          </cell>
          <cell r="W995">
            <v>140</v>
          </cell>
          <cell r="X995">
            <v>140</v>
          </cell>
          <cell r="Y995">
            <v>135</v>
          </cell>
          <cell r="Z995">
            <v>135</v>
          </cell>
          <cell r="AA995">
            <v>135</v>
          </cell>
        </row>
        <row r="996">
          <cell r="H996" t="str">
            <v>Other Running Costs</v>
          </cell>
          <cell r="L996">
            <v>23938</v>
          </cell>
          <cell r="M996">
            <v>22938</v>
          </cell>
          <cell r="R996">
            <v>4722</v>
          </cell>
          <cell r="T996">
            <v>4722</v>
          </cell>
          <cell r="U996">
            <v>4722</v>
          </cell>
          <cell r="V996">
            <v>6405.333333333333</v>
          </cell>
          <cell r="W996">
            <v>6405.333333333333</v>
          </cell>
          <cell r="X996">
            <v>6405.333333333333</v>
          </cell>
          <cell r="Y996">
            <v>5734.5</v>
          </cell>
          <cell r="Z996">
            <v>5734.5</v>
          </cell>
          <cell r="AA996">
            <v>5734.5</v>
          </cell>
        </row>
        <row r="997">
          <cell r="H997" t="str">
            <v>Equipment, furniture and supplies for clinics</v>
          </cell>
          <cell r="L997">
            <v>2400</v>
          </cell>
          <cell r="M997">
            <v>2490</v>
          </cell>
          <cell r="R997">
            <v>450</v>
          </cell>
          <cell r="T997">
            <v>450</v>
          </cell>
          <cell r="U997">
            <v>450</v>
          </cell>
          <cell r="V997">
            <v>650</v>
          </cell>
          <cell r="W997">
            <v>650</v>
          </cell>
          <cell r="X997">
            <v>650</v>
          </cell>
          <cell r="Y997">
            <v>622.5</v>
          </cell>
          <cell r="Z997">
            <v>622.5</v>
          </cell>
          <cell r="AA997">
            <v>622.5</v>
          </cell>
        </row>
        <row r="999">
          <cell r="H999" t="str">
            <v>Subtotal for Activity 8.19</v>
          </cell>
          <cell r="L999">
            <v>59398</v>
          </cell>
          <cell r="M999">
            <v>59550</v>
          </cell>
          <cell r="P999">
            <v>14352</v>
          </cell>
          <cell r="Q999">
            <v>0</v>
          </cell>
          <cell r="R999">
            <v>14352</v>
          </cell>
          <cell r="S999">
            <v>118948</v>
          </cell>
          <cell r="T999">
            <v>14352</v>
          </cell>
          <cell r="U999">
            <v>14352</v>
          </cell>
          <cell r="V999">
            <v>15015.333333333332</v>
          </cell>
          <cell r="W999">
            <v>15015.333333333332</v>
          </cell>
          <cell r="X999">
            <v>15015.333333333332</v>
          </cell>
          <cell r="Y999">
            <v>14887.5</v>
          </cell>
          <cell r="Z999">
            <v>14887.5</v>
          </cell>
          <cell r="AA999">
            <v>14887.5</v>
          </cell>
        </row>
        <row r="1001">
          <cell r="G1001" t="str">
            <v>Activity 8.20</v>
          </cell>
          <cell r="H1001" t="str">
            <v>Implement the BPHS at CHC #05: Khwaja Musa</v>
          </cell>
          <cell r="I1001" t="str">
            <v>AADA</v>
          </cell>
          <cell r="J1001" t="str">
            <v>AADA</v>
          </cell>
          <cell r="K1001" t="str">
            <v>May 1, 2006 - April 30, 2008</v>
          </cell>
        </row>
        <row r="1002">
          <cell r="H1002" t="str">
            <v>Salaries and Wages</v>
          </cell>
          <cell r="L1002">
            <v>29520</v>
          </cell>
          <cell r="M1002">
            <v>33582</v>
          </cell>
          <cell r="R1002">
            <v>9060</v>
          </cell>
          <cell r="T1002">
            <v>9060</v>
          </cell>
          <cell r="U1002">
            <v>9060</v>
          </cell>
          <cell r="V1002">
            <v>6820</v>
          </cell>
          <cell r="W1002">
            <v>6820</v>
          </cell>
          <cell r="X1002">
            <v>6820</v>
          </cell>
          <cell r="Y1002">
            <v>8395.5</v>
          </cell>
          <cell r="Z1002">
            <v>8395.5</v>
          </cell>
          <cell r="AA1002">
            <v>8395.5</v>
          </cell>
        </row>
        <row r="1003">
          <cell r="H1003" t="str">
            <v>Travel and Transportation</v>
          </cell>
          <cell r="L1003">
            <v>540</v>
          </cell>
          <cell r="M1003">
            <v>540</v>
          </cell>
          <cell r="R1003">
            <v>90</v>
          </cell>
          <cell r="T1003">
            <v>90</v>
          </cell>
          <cell r="U1003">
            <v>90</v>
          </cell>
          <cell r="V1003">
            <v>150</v>
          </cell>
          <cell r="W1003">
            <v>150</v>
          </cell>
          <cell r="X1003">
            <v>150</v>
          </cell>
          <cell r="Y1003">
            <v>135</v>
          </cell>
          <cell r="Z1003">
            <v>135</v>
          </cell>
          <cell r="AA1003">
            <v>135</v>
          </cell>
        </row>
        <row r="1004">
          <cell r="H1004" t="str">
            <v>Other Running Costs</v>
          </cell>
          <cell r="L1004">
            <v>23938</v>
          </cell>
          <cell r="M1004">
            <v>22938</v>
          </cell>
          <cell r="R1004">
            <v>4722</v>
          </cell>
          <cell r="T1004">
            <v>4722</v>
          </cell>
          <cell r="U1004">
            <v>4722</v>
          </cell>
          <cell r="V1004">
            <v>6405.333333333333</v>
          </cell>
          <cell r="W1004">
            <v>6405.333333333333</v>
          </cell>
          <cell r="X1004">
            <v>6405.333333333333</v>
          </cell>
          <cell r="Y1004">
            <v>5734.5</v>
          </cell>
          <cell r="Z1004">
            <v>5734.5</v>
          </cell>
          <cell r="AA1004">
            <v>5734.5</v>
          </cell>
        </row>
        <row r="1005">
          <cell r="H1005" t="str">
            <v>Equipment, furniture and supplies for clinics</v>
          </cell>
          <cell r="L1005">
            <v>2400</v>
          </cell>
          <cell r="M1005">
            <v>2490</v>
          </cell>
          <cell r="R1005">
            <v>450</v>
          </cell>
          <cell r="T1005">
            <v>450</v>
          </cell>
          <cell r="U1005">
            <v>450</v>
          </cell>
          <cell r="V1005">
            <v>650</v>
          </cell>
          <cell r="W1005">
            <v>650</v>
          </cell>
          <cell r="X1005">
            <v>650</v>
          </cell>
          <cell r="Y1005">
            <v>622.5</v>
          </cell>
          <cell r="Z1005">
            <v>622.5</v>
          </cell>
          <cell r="AA1005">
            <v>622.5</v>
          </cell>
        </row>
        <row r="1007">
          <cell r="H1007" t="str">
            <v>Subtotal for Activity 8.20</v>
          </cell>
          <cell r="L1007">
            <v>56398</v>
          </cell>
          <cell r="M1007">
            <v>59550</v>
          </cell>
          <cell r="P1007">
            <v>14322</v>
          </cell>
          <cell r="Q1007">
            <v>0</v>
          </cell>
          <cell r="R1007">
            <v>14322</v>
          </cell>
          <cell r="S1007">
            <v>115948</v>
          </cell>
          <cell r="T1007">
            <v>14322</v>
          </cell>
          <cell r="U1007">
            <v>14322</v>
          </cell>
          <cell r="V1007">
            <v>14025.333333333332</v>
          </cell>
          <cell r="W1007">
            <v>14025.333333333332</v>
          </cell>
          <cell r="X1007">
            <v>14025.333333333332</v>
          </cell>
          <cell r="Y1007">
            <v>14887.5</v>
          </cell>
          <cell r="Z1007">
            <v>14887.5</v>
          </cell>
          <cell r="AA1007">
            <v>14887.5</v>
          </cell>
        </row>
        <row r="1009">
          <cell r="G1009" t="str">
            <v>Activity 8.21</v>
          </cell>
          <cell r="H1009" t="str">
            <v>Implement the BPHS at CHC #06: Qaysar</v>
          </cell>
          <cell r="I1009" t="str">
            <v>AADA</v>
          </cell>
          <cell r="J1009" t="str">
            <v>AADA</v>
          </cell>
          <cell r="K1009" t="str">
            <v>May 1, 2006 - April 30, 2008</v>
          </cell>
        </row>
        <row r="1010">
          <cell r="H1010" t="str">
            <v>Salaries and Wages</v>
          </cell>
          <cell r="L1010">
            <v>27750</v>
          </cell>
          <cell r="M1010">
            <v>34047</v>
          </cell>
          <cell r="R1010">
            <v>10575</v>
          </cell>
          <cell r="T1010">
            <v>10575</v>
          </cell>
          <cell r="U1010">
            <v>10575</v>
          </cell>
          <cell r="V1010">
            <v>5725</v>
          </cell>
          <cell r="W1010">
            <v>5725</v>
          </cell>
          <cell r="X1010">
            <v>5725</v>
          </cell>
          <cell r="Y1010">
            <v>8511.75</v>
          </cell>
          <cell r="Z1010">
            <v>8511.75</v>
          </cell>
          <cell r="AA1010">
            <v>8511.75</v>
          </cell>
        </row>
        <row r="1011">
          <cell r="H1011" t="str">
            <v>Travel and Transportation</v>
          </cell>
          <cell r="L1011">
            <v>540</v>
          </cell>
          <cell r="M1011">
            <v>540</v>
          </cell>
          <cell r="R1011">
            <v>60</v>
          </cell>
          <cell r="T1011">
            <v>60</v>
          </cell>
          <cell r="U1011">
            <v>60</v>
          </cell>
          <cell r="V1011">
            <v>160</v>
          </cell>
          <cell r="W1011">
            <v>160</v>
          </cell>
          <cell r="X1011">
            <v>160</v>
          </cell>
          <cell r="Y1011">
            <v>135</v>
          </cell>
          <cell r="Z1011">
            <v>135</v>
          </cell>
          <cell r="AA1011">
            <v>135</v>
          </cell>
        </row>
        <row r="1012">
          <cell r="H1012" t="str">
            <v>Other Running Costs</v>
          </cell>
          <cell r="L1012">
            <v>23938</v>
          </cell>
          <cell r="M1012">
            <v>22938</v>
          </cell>
          <cell r="R1012">
            <v>4722</v>
          </cell>
          <cell r="T1012">
            <v>4722</v>
          </cell>
          <cell r="U1012">
            <v>4722</v>
          </cell>
          <cell r="V1012">
            <v>6405.333333333333</v>
          </cell>
          <cell r="W1012">
            <v>6405.333333333333</v>
          </cell>
          <cell r="X1012">
            <v>6405.333333333333</v>
          </cell>
          <cell r="Y1012">
            <v>5734.5</v>
          </cell>
          <cell r="Z1012">
            <v>5734.5</v>
          </cell>
          <cell r="AA1012">
            <v>5734.5</v>
          </cell>
        </row>
        <row r="1013">
          <cell r="H1013" t="str">
            <v>Equipment, furniture and supplies for clinics</v>
          </cell>
          <cell r="L1013">
            <v>3800</v>
          </cell>
          <cell r="M1013">
            <v>2490</v>
          </cell>
          <cell r="R1013">
            <v>450</v>
          </cell>
          <cell r="T1013">
            <v>450</v>
          </cell>
          <cell r="U1013">
            <v>450</v>
          </cell>
          <cell r="V1013">
            <v>1116.6666666666667</v>
          </cell>
          <cell r="W1013">
            <v>1116.6666666666667</v>
          </cell>
          <cell r="X1013">
            <v>1116.6666666666667</v>
          </cell>
          <cell r="Y1013">
            <v>622.5</v>
          </cell>
          <cell r="Z1013">
            <v>622.5</v>
          </cell>
          <cell r="AA1013">
            <v>622.5</v>
          </cell>
        </row>
        <row r="1015">
          <cell r="H1015" t="str">
            <v>Subtotal for Activity 8.21</v>
          </cell>
          <cell r="L1015">
            <v>56028</v>
          </cell>
          <cell r="M1015">
            <v>60015</v>
          </cell>
          <cell r="P1015">
            <v>15807</v>
          </cell>
          <cell r="Q1015">
            <v>0</v>
          </cell>
          <cell r="R1015">
            <v>15807</v>
          </cell>
          <cell r="S1015">
            <v>116043</v>
          </cell>
          <cell r="T1015">
            <v>15807</v>
          </cell>
          <cell r="U1015">
            <v>15807</v>
          </cell>
          <cell r="V1015">
            <v>13406.999999999998</v>
          </cell>
          <cell r="W1015">
            <v>13406.999999999998</v>
          </cell>
          <cell r="X1015">
            <v>13406.999999999998</v>
          </cell>
          <cell r="Y1015">
            <v>15003.75</v>
          </cell>
          <cell r="Z1015">
            <v>15003.75</v>
          </cell>
          <cell r="AA1015">
            <v>15003.75</v>
          </cell>
        </row>
        <row r="1017">
          <cell r="G1017" t="str">
            <v>Activity 8.22</v>
          </cell>
          <cell r="H1017" t="str">
            <v>Implement the BPHS at CHC #07: Bilchiragh</v>
          </cell>
          <cell r="I1017" t="str">
            <v>AADA</v>
          </cell>
          <cell r="J1017" t="str">
            <v>SAF</v>
          </cell>
          <cell r="K1017" t="str">
            <v>May 1, 2006 - April 30, 2008</v>
          </cell>
        </row>
        <row r="1018">
          <cell r="H1018" t="str">
            <v>Salaries and Wages</v>
          </cell>
          <cell r="L1018">
            <v>30640</v>
          </cell>
          <cell r="M1018">
            <v>31610</v>
          </cell>
          <cell r="R1018">
            <v>9060</v>
          </cell>
          <cell r="T1018">
            <v>9060</v>
          </cell>
          <cell r="U1018">
            <v>9060</v>
          </cell>
          <cell r="V1018">
            <v>7193.333333333333</v>
          </cell>
          <cell r="W1018">
            <v>7193.333333333333</v>
          </cell>
          <cell r="X1018">
            <v>7193.333333333333</v>
          </cell>
          <cell r="Y1018">
            <v>7902.5</v>
          </cell>
          <cell r="Z1018">
            <v>7902.5</v>
          </cell>
          <cell r="AA1018">
            <v>7902.5</v>
          </cell>
        </row>
        <row r="1019">
          <cell r="H1019" t="str">
            <v>Travel and Transportation</v>
          </cell>
          <cell r="L1019">
            <v>480</v>
          </cell>
          <cell r="M1019">
            <v>480</v>
          </cell>
          <cell r="R1019">
            <v>100</v>
          </cell>
          <cell r="T1019">
            <v>100</v>
          </cell>
          <cell r="U1019">
            <v>100</v>
          </cell>
          <cell r="V1019">
            <v>126.66666666666667</v>
          </cell>
          <cell r="W1019">
            <v>126.66666666666667</v>
          </cell>
          <cell r="X1019">
            <v>126.66666666666667</v>
          </cell>
          <cell r="Y1019">
            <v>120</v>
          </cell>
          <cell r="Z1019">
            <v>120</v>
          </cell>
          <cell r="AA1019">
            <v>120</v>
          </cell>
        </row>
        <row r="1020">
          <cell r="H1020" t="str">
            <v>Other Running Costs</v>
          </cell>
          <cell r="L1020">
            <v>22138</v>
          </cell>
          <cell r="M1020">
            <v>21138</v>
          </cell>
          <cell r="R1020">
            <v>4722</v>
          </cell>
          <cell r="T1020">
            <v>4722</v>
          </cell>
          <cell r="U1020">
            <v>4722</v>
          </cell>
          <cell r="V1020">
            <v>5805.333333333333</v>
          </cell>
          <cell r="W1020">
            <v>5805.333333333333</v>
          </cell>
          <cell r="X1020">
            <v>5805.333333333333</v>
          </cell>
          <cell r="Y1020">
            <v>5284.5</v>
          </cell>
          <cell r="Z1020">
            <v>5284.5</v>
          </cell>
          <cell r="AA1020">
            <v>5284.5</v>
          </cell>
        </row>
        <row r="1021">
          <cell r="H1021" t="str">
            <v>Equipment, furniture and supplies for clinics</v>
          </cell>
          <cell r="L1021">
            <v>2400</v>
          </cell>
          <cell r="M1021">
            <v>2490</v>
          </cell>
          <cell r="R1021">
            <v>450</v>
          </cell>
          <cell r="T1021">
            <v>450</v>
          </cell>
          <cell r="U1021">
            <v>450</v>
          </cell>
          <cell r="V1021">
            <v>650</v>
          </cell>
          <cell r="W1021">
            <v>650</v>
          </cell>
          <cell r="X1021">
            <v>650</v>
          </cell>
          <cell r="Y1021">
            <v>622.5</v>
          </cell>
          <cell r="Z1021">
            <v>622.5</v>
          </cell>
          <cell r="AA1021">
            <v>622.5</v>
          </cell>
        </row>
        <row r="1023">
          <cell r="H1023" t="str">
            <v>Subtotal for Activity 8.22</v>
          </cell>
          <cell r="L1023">
            <v>55658</v>
          </cell>
          <cell r="M1023">
            <v>55718</v>
          </cell>
          <cell r="P1023">
            <v>14332</v>
          </cell>
          <cell r="Q1023">
            <v>0</v>
          </cell>
          <cell r="R1023">
            <v>14332</v>
          </cell>
          <cell r="S1023">
            <v>111376</v>
          </cell>
          <cell r="T1023">
            <v>14332</v>
          </cell>
          <cell r="U1023">
            <v>14332</v>
          </cell>
          <cell r="V1023">
            <v>13775.333333333332</v>
          </cell>
          <cell r="W1023">
            <v>13775.333333333332</v>
          </cell>
          <cell r="X1023">
            <v>13775.333333333332</v>
          </cell>
          <cell r="Y1023">
            <v>13929.5</v>
          </cell>
          <cell r="Z1023">
            <v>13929.5</v>
          </cell>
          <cell r="AA1023">
            <v>13929.5</v>
          </cell>
        </row>
        <row r="1025">
          <cell r="G1025" t="str">
            <v>Activity 8.23</v>
          </cell>
          <cell r="H1025" t="str">
            <v>Implement the BPHS at CHC #08: Dahan Dara</v>
          </cell>
          <cell r="I1025" t="str">
            <v>AADA</v>
          </cell>
          <cell r="J1025" t="str">
            <v>AADA</v>
          </cell>
          <cell r="K1025" t="str">
            <v>May 1, 2006 - April 30, 2008</v>
          </cell>
        </row>
        <row r="1026">
          <cell r="H1026" t="str">
            <v>Salaries and Wages</v>
          </cell>
          <cell r="L1026">
            <v>31320</v>
          </cell>
          <cell r="M1026">
            <v>35382</v>
          </cell>
          <cell r="R1026">
            <v>9060</v>
          </cell>
          <cell r="T1026">
            <v>9060</v>
          </cell>
          <cell r="U1026">
            <v>9060</v>
          </cell>
          <cell r="V1026">
            <v>7420</v>
          </cell>
          <cell r="W1026">
            <v>7420</v>
          </cell>
          <cell r="X1026">
            <v>7420</v>
          </cell>
          <cell r="Y1026">
            <v>8845.5</v>
          </cell>
          <cell r="Z1026">
            <v>8845.5</v>
          </cell>
          <cell r="AA1026">
            <v>8845.5</v>
          </cell>
        </row>
        <row r="1027">
          <cell r="H1027" t="str">
            <v>Travel and Transportation</v>
          </cell>
          <cell r="L1027">
            <v>480</v>
          </cell>
          <cell r="M1027">
            <v>480</v>
          </cell>
          <cell r="R1027">
            <v>60</v>
          </cell>
          <cell r="T1027">
            <v>60</v>
          </cell>
          <cell r="U1027">
            <v>60</v>
          </cell>
          <cell r="V1027">
            <v>140</v>
          </cell>
          <cell r="W1027">
            <v>140</v>
          </cell>
          <cell r="X1027">
            <v>140</v>
          </cell>
          <cell r="Y1027">
            <v>120</v>
          </cell>
          <cell r="Z1027">
            <v>120</v>
          </cell>
          <cell r="AA1027">
            <v>120</v>
          </cell>
        </row>
        <row r="1028">
          <cell r="H1028" t="str">
            <v>Other Running Costs</v>
          </cell>
          <cell r="L1028">
            <v>22138</v>
          </cell>
          <cell r="M1028">
            <v>21138</v>
          </cell>
          <cell r="R1028">
            <v>4722</v>
          </cell>
          <cell r="T1028">
            <v>4722</v>
          </cell>
          <cell r="U1028">
            <v>4722</v>
          </cell>
          <cell r="V1028">
            <v>5805.333333333333</v>
          </cell>
          <cell r="W1028">
            <v>5805.333333333333</v>
          </cell>
          <cell r="X1028">
            <v>5805.333333333333</v>
          </cell>
          <cell r="Y1028">
            <v>5284.5</v>
          </cell>
          <cell r="Z1028">
            <v>5284.5</v>
          </cell>
          <cell r="AA1028">
            <v>5284.5</v>
          </cell>
        </row>
        <row r="1029">
          <cell r="H1029" t="str">
            <v>Equipment, furniture and supplies for clinics</v>
          </cell>
          <cell r="L1029">
            <v>2400</v>
          </cell>
          <cell r="M1029">
            <v>2490</v>
          </cell>
          <cell r="R1029">
            <v>450</v>
          </cell>
          <cell r="T1029">
            <v>450</v>
          </cell>
          <cell r="U1029">
            <v>450</v>
          </cell>
          <cell r="V1029">
            <v>650</v>
          </cell>
          <cell r="W1029">
            <v>650</v>
          </cell>
          <cell r="X1029">
            <v>650</v>
          </cell>
          <cell r="Y1029">
            <v>622.5</v>
          </cell>
          <cell r="Z1029">
            <v>622.5</v>
          </cell>
          <cell r="AA1029">
            <v>622.5</v>
          </cell>
        </row>
        <row r="1031">
          <cell r="H1031" t="str">
            <v>Subtotal for Activity 8.23</v>
          </cell>
          <cell r="L1031">
            <v>56338</v>
          </cell>
          <cell r="M1031">
            <v>59490</v>
          </cell>
          <cell r="P1031">
            <v>14292</v>
          </cell>
          <cell r="Q1031">
            <v>0</v>
          </cell>
          <cell r="R1031">
            <v>14292</v>
          </cell>
          <cell r="S1031">
            <v>115828</v>
          </cell>
          <cell r="T1031">
            <v>14292</v>
          </cell>
          <cell r="U1031">
            <v>14292</v>
          </cell>
          <cell r="V1031">
            <v>14015.333333333332</v>
          </cell>
          <cell r="W1031">
            <v>14015.333333333332</v>
          </cell>
          <cell r="X1031">
            <v>14015.333333333332</v>
          </cell>
          <cell r="Y1031">
            <v>14872.5</v>
          </cell>
          <cell r="Z1031">
            <v>14872.5</v>
          </cell>
          <cell r="AA1031">
            <v>14872.5</v>
          </cell>
        </row>
        <row r="1033">
          <cell r="G1033" t="str">
            <v>Activity 8.24</v>
          </cell>
          <cell r="H1033" t="str">
            <v>Implement the BPHS at CHC #09: Lawlash</v>
          </cell>
          <cell r="I1033" t="str">
            <v>AADA</v>
          </cell>
          <cell r="J1033" t="str">
            <v>SAF</v>
          </cell>
          <cell r="K1033" t="str">
            <v>May 1, 2006 - April 30, 2008</v>
          </cell>
        </row>
        <row r="1034">
          <cell r="H1034" t="str">
            <v>Salaries and Wages</v>
          </cell>
          <cell r="L1034">
            <v>33990</v>
          </cell>
          <cell r="M1034">
            <v>39567</v>
          </cell>
          <cell r="R1034">
            <v>11310</v>
          </cell>
          <cell r="T1034">
            <v>11310</v>
          </cell>
          <cell r="U1034">
            <v>11310</v>
          </cell>
          <cell r="V1034">
            <v>7560</v>
          </cell>
          <cell r="W1034">
            <v>7560</v>
          </cell>
          <cell r="X1034">
            <v>7560</v>
          </cell>
          <cell r="Y1034">
            <v>9891.75</v>
          </cell>
          <cell r="Z1034">
            <v>9891.75</v>
          </cell>
          <cell r="AA1034">
            <v>9891.75</v>
          </cell>
        </row>
        <row r="1035">
          <cell r="H1035" t="str">
            <v>Travel and Transportation</v>
          </cell>
          <cell r="L1035">
            <v>480</v>
          </cell>
          <cell r="M1035">
            <v>480</v>
          </cell>
          <cell r="R1035">
            <v>100</v>
          </cell>
          <cell r="T1035">
            <v>100</v>
          </cell>
          <cell r="U1035">
            <v>100</v>
          </cell>
          <cell r="V1035">
            <v>126.66666666666667</v>
          </cell>
          <cell r="W1035">
            <v>126.66666666666667</v>
          </cell>
          <cell r="X1035">
            <v>126.66666666666667</v>
          </cell>
          <cell r="Y1035">
            <v>120</v>
          </cell>
          <cell r="Z1035">
            <v>120</v>
          </cell>
          <cell r="AA1035">
            <v>120</v>
          </cell>
        </row>
        <row r="1036">
          <cell r="H1036" t="str">
            <v>Other Running Costs</v>
          </cell>
          <cell r="L1036">
            <v>22138</v>
          </cell>
          <cell r="M1036">
            <v>21138</v>
          </cell>
          <cell r="R1036">
            <v>4722</v>
          </cell>
          <cell r="T1036">
            <v>4722</v>
          </cell>
          <cell r="U1036">
            <v>4722</v>
          </cell>
          <cell r="V1036">
            <v>5805.333333333333</v>
          </cell>
          <cell r="W1036">
            <v>5805.333333333333</v>
          </cell>
          <cell r="X1036">
            <v>5805.333333333333</v>
          </cell>
          <cell r="Y1036">
            <v>5284.5</v>
          </cell>
          <cell r="Z1036">
            <v>5284.5</v>
          </cell>
          <cell r="AA1036">
            <v>5284.5</v>
          </cell>
        </row>
        <row r="1037">
          <cell r="H1037" t="str">
            <v>Equipment, furniture and supplies for clinics</v>
          </cell>
          <cell r="L1037">
            <v>2400</v>
          </cell>
          <cell r="M1037">
            <v>2490</v>
          </cell>
          <cell r="R1037">
            <v>450</v>
          </cell>
          <cell r="T1037">
            <v>450</v>
          </cell>
          <cell r="U1037">
            <v>450</v>
          </cell>
          <cell r="V1037">
            <v>650</v>
          </cell>
          <cell r="W1037">
            <v>650</v>
          </cell>
          <cell r="X1037">
            <v>650</v>
          </cell>
          <cell r="Y1037">
            <v>622.5</v>
          </cell>
          <cell r="Z1037">
            <v>622.5</v>
          </cell>
          <cell r="AA1037">
            <v>622.5</v>
          </cell>
        </row>
        <row r="1039">
          <cell r="H1039" t="str">
            <v>Subtotal for Activity 8.24</v>
          </cell>
          <cell r="L1039">
            <v>59008</v>
          </cell>
          <cell r="M1039">
            <v>63675</v>
          </cell>
          <cell r="P1039">
            <v>16582</v>
          </cell>
          <cell r="Q1039">
            <v>0</v>
          </cell>
          <cell r="R1039">
            <v>16582</v>
          </cell>
          <cell r="S1039">
            <v>122683</v>
          </cell>
          <cell r="T1039">
            <v>16582</v>
          </cell>
          <cell r="U1039">
            <v>16582</v>
          </cell>
          <cell r="V1039">
            <v>14142</v>
          </cell>
          <cell r="W1039">
            <v>14142</v>
          </cell>
          <cell r="X1039">
            <v>14142</v>
          </cell>
          <cell r="Y1039">
            <v>15918.75</v>
          </cell>
          <cell r="Z1039">
            <v>15918.75</v>
          </cell>
          <cell r="AA1039">
            <v>15918.75</v>
          </cell>
        </row>
        <row r="1041">
          <cell r="G1041" t="str">
            <v>Activity 8.25</v>
          </cell>
          <cell r="H1041" t="str">
            <v>Implement the BPHS at CHC #10: Kata Qala</v>
          </cell>
          <cell r="I1041" t="str">
            <v>AADA</v>
          </cell>
          <cell r="J1041" t="str">
            <v>SAF</v>
          </cell>
          <cell r="K1041" t="str">
            <v>May 1, 2006 - April 30, 2008</v>
          </cell>
        </row>
        <row r="1042">
          <cell r="H1042" t="str">
            <v>Salaries and Wages</v>
          </cell>
          <cell r="L1042">
            <v>30640</v>
          </cell>
          <cell r="M1042">
            <v>32307</v>
          </cell>
          <cell r="R1042">
            <v>9060</v>
          </cell>
          <cell r="T1042">
            <v>9060</v>
          </cell>
          <cell r="U1042">
            <v>9060</v>
          </cell>
          <cell r="V1042">
            <v>7193.333333333333</v>
          </cell>
          <cell r="W1042">
            <v>7193.333333333333</v>
          </cell>
          <cell r="X1042">
            <v>7193.333333333333</v>
          </cell>
          <cell r="Y1042">
            <v>8076.75</v>
          </cell>
          <cell r="Z1042">
            <v>8076.75</v>
          </cell>
          <cell r="AA1042">
            <v>8076.75</v>
          </cell>
        </row>
        <row r="1043">
          <cell r="H1043" t="str">
            <v>Travel and Transportation</v>
          </cell>
          <cell r="L1043">
            <v>480</v>
          </cell>
          <cell r="M1043">
            <v>480</v>
          </cell>
          <cell r="R1043">
            <v>100</v>
          </cell>
          <cell r="T1043">
            <v>100</v>
          </cell>
          <cell r="U1043">
            <v>100</v>
          </cell>
          <cell r="V1043">
            <v>126.66666666666667</v>
          </cell>
          <cell r="W1043">
            <v>126.66666666666667</v>
          </cell>
          <cell r="X1043">
            <v>126.66666666666667</v>
          </cell>
          <cell r="Y1043">
            <v>120</v>
          </cell>
          <cell r="Z1043">
            <v>120</v>
          </cell>
          <cell r="AA1043">
            <v>120</v>
          </cell>
        </row>
        <row r="1044">
          <cell r="H1044" t="str">
            <v>Other Running Costs</v>
          </cell>
          <cell r="L1044">
            <v>22138</v>
          </cell>
          <cell r="M1044">
            <v>21138</v>
          </cell>
          <cell r="R1044">
            <v>4722</v>
          </cell>
          <cell r="T1044">
            <v>4722</v>
          </cell>
          <cell r="U1044">
            <v>4722</v>
          </cell>
          <cell r="V1044">
            <v>5805.333333333333</v>
          </cell>
          <cell r="W1044">
            <v>5805.333333333333</v>
          </cell>
          <cell r="X1044">
            <v>5805.333333333333</v>
          </cell>
          <cell r="Y1044">
            <v>5284.5</v>
          </cell>
          <cell r="Z1044">
            <v>5284.5</v>
          </cell>
          <cell r="AA1044">
            <v>5284.5</v>
          </cell>
        </row>
        <row r="1045">
          <cell r="H1045" t="str">
            <v>Equipment, furniture and supplies for clinics</v>
          </cell>
          <cell r="L1045">
            <v>2400</v>
          </cell>
          <cell r="M1045">
            <v>2490</v>
          </cell>
          <cell r="R1045">
            <v>450</v>
          </cell>
          <cell r="T1045">
            <v>450</v>
          </cell>
          <cell r="U1045">
            <v>450</v>
          </cell>
          <cell r="V1045">
            <v>650</v>
          </cell>
          <cell r="W1045">
            <v>650</v>
          </cell>
          <cell r="X1045">
            <v>650</v>
          </cell>
          <cell r="Y1045">
            <v>622.5</v>
          </cell>
          <cell r="Z1045">
            <v>622.5</v>
          </cell>
          <cell r="AA1045">
            <v>622.5</v>
          </cell>
        </row>
        <row r="1047">
          <cell r="H1047" t="str">
            <v>Subtotal for Activity 8.25</v>
          </cell>
          <cell r="L1047">
            <v>55658</v>
          </cell>
          <cell r="M1047">
            <v>56415</v>
          </cell>
          <cell r="P1047">
            <v>14332</v>
          </cell>
          <cell r="Q1047">
            <v>0</v>
          </cell>
          <cell r="R1047">
            <v>14332</v>
          </cell>
          <cell r="S1047">
            <v>112073</v>
          </cell>
          <cell r="T1047">
            <v>14332</v>
          </cell>
          <cell r="U1047">
            <v>14332</v>
          </cell>
          <cell r="V1047">
            <v>13775.333333333332</v>
          </cell>
          <cell r="W1047">
            <v>13775.333333333332</v>
          </cell>
          <cell r="X1047">
            <v>13775.333333333332</v>
          </cell>
          <cell r="Y1047">
            <v>14103.75</v>
          </cell>
          <cell r="Z1047">
            <v>14103.75</v>
          </cell>
          <cell r="AA1047">
            <v>14103.75</v>
          </cell>
        </row>
        <row r="1049">
          <cell r="G1049" t="str">
            <v>Activity 8.26</v>
          </cell>
          <cell r="H1049" t="str">
            <v>Implement the BPHS at DH #01: Sarchakan</v>
          </cell>
          <cell r="I1049" t="str">
            <v>AADA</v>
          </cell>
          <cell r="J1049" t="str">
            <v>SAF</v>
          </cell>
          <cell r="K1049" t="str">
            <v>May 1, 2006 - April 30, 2008</v>
          </cell>
        </row>
        <row r="1050">
          <cell r="H1050" t="str">
            <v>Salaries and Wages</v>
          </cell>
          <cell r="L1050">
            <v>32700</v>
          </cell>
          <cell r="M1050">
            <v>37152</v>
          </cell>
          <cell r="R1050">
            <v>8835</v>
          </cell>
          <cell r="T1050">
            <v>8835</v>
          </cell>
          <cell r="U1050">
            <v>8835</v>
          </cell>
          <cell r="V1050">
            <v>7955</v>
          </cell>
          <cell r="W1050">
            <v>7955</v>
          </cell>
          <cell r="X1050">
            <v>7955</v>
          </cell>
          <cell r="Y1050">
            <v>9288</v>
          </cell>
          <cell r="Z1050">
            <v>9288</v>
          </cell>
          <cell r="AA1050">
            <v>9288</v>
          </cell>
        </row>
        <row r="1051">
          <cell r="H1051" t="str">
            <v>Travel and Transportation</v>
          </cell>
          <cell r="L1051">
            <v>480</v>
          </cell>
          <cell r="M1051">
            <v>480</v>
          </cell>
          <cell r="R1051">
            <v>100</v>
          </cell>
          <cell r="T1051">
            <v>100</v>
          </cell>
          <cell r="U1051">
            <v>100</v>
          </cell>
          <cell r="V1051">
            <v>126.66666666666667</v>
          </cell>
          <cell r="W1051">
            <v>126.66666666666667</v>
          </cell>
          <cell r="X1051">
            <v>126.66666666666667</v>
          </cell>
          <cell r="Y1051">
            <v>120</v>
          </cell>
          <cell r="Z1051">
            <v>120</v>
          </cell>
          <cell r="AA1051">
            <v>120</v>
          </cell>
        </row>
        <row r="1052">
          <cell r="H1052" t="str">
            <v>Other Running Costs</v>
          </cell>
          <cell r="L1052">
            <v>21200</v>
          </cell>
          <cell r="M1052">
            <v>24440</v>
          </cell>
          <cell r="R1052">
            <v>7610</v>
          </cell>
          <cell r="T1052">
            <v>7610</v>
          </cell>
          <cell r="U1052">
            <v>7610</v>
          </cell>
          <cell r="V1052">
            <v>4530</v>
          </cell>
          <cell r="W1052">
            <v>4530</v>
          </cell>
          <cell r="X1052">
            <v>4530</v>
          </cell>
          <cell r="Y1052">
            <v>6110</v>
          </cell>
          <cell r="Z1052">
            <v>6110</v>
          </cell>
          <cell r="AA1052">
            <v>6110</v>
          </cell>
        </row>
        <row r="1053">
          <cell r="H1053" t="str">
            <v>Equipment, furniture and supplies for clinics</v>
          </cell>
          <cell r="L1053">
            <v>1000</v>
          </cell>
          <cell r="M1053">
            <v>1000</v>
          </cell>
          <cell r="T1053">
            <v>0</v>
          </cell>
          <cell r="U1053">
            <v>0</v>
          </cell>
          <cell r="V1053">
            <v>333.33333333333331</v>
          </cell>
          <cell r="W1053">
            <v>333.33333333333331</v>
          </cell>
          <cell r="X1053">
            <v>333.33333333333331</v>
          </cell>
          <cell r="Y1053">
            <v>250</v>
          </cell>
          <cell r="Z1053">
            <v>250</v>
          </cell>
          <cell r="AA1053">
            <v>250</v>
          </cell>
        </row>
        <row r="1055">
          <cell r="H1055" t="str">
            <v>Subtotal for Activity 8.26</v>
          </cell>
          <cell r="L1055">
            <v>55380</v>
          </cell>
          <cell r="M1055">
            <v>63072</v>
          </cell>
          <cell r="P1055">
            <v>16545</v>
          </cell>
          <cell r="Q1055">
            <v>0</v>
          </cell>
          <cell r="R1055">
            <v>16545</v>
          </cell>
          <cell r="S1055">
            <v>118452</v>
          </cell>
          <cell r="T1055">
            <v>16545</v>
          </cell>
          <cell r="U1055">
            <v>16545</v>
          </cell>
          <cell r="V1055">
            <v>12945.000000000002</v>
          </cell>
          <cell r="W1055">
            <v>12945.000000000002</v>
          </cell>
          <cell r="X1055">
            <v>12945.000000000002</v>
          </cell>
          <cell r="Y1055">
            <v>15768</v>
          </cell>
          <cell r="Z1055">
            <v>15768</v>
          </cell>
          <cell r="AA1055">
            <v>15768</v>
          </cell>
        </row>
        <row r="1057">
          <cell r="G1057" t="str">
            <v>Activity 8.27</v>
          </cell>
          <cell r="H1057" t="str">
            <v>Implement the BPHS at DH #02: Qaysar</v>
          </cell>
          <cell r="I1057" t="str">
            <v>AADA</v>
          </cell>
          <cell r="J1057" t="str">
            <v>AADA</v>
          </cell>
          <cell r="K1057" t="str">
            <v>May 1, 2006 - April 30, 2008</v>
          </cell>
        </row>
        <row r="1058">
          <cell r="H1058" t="str">
            <v>Salaries and Wages</v>
          </cell>
          <cell r="L1058">
            <v>36060</v>
          </cell>
          <cell r="M1058">
            <v>37152</v>
          </cell>
          <cell r="R1058">
            <v>9465</v>
          </cell>
          <cell r="T1058">
            <v>9465</v>
          </cell>
          <cell r="U1058">
            <v>9465</v>
          </cell>
          <cell r="V1058">
            <v>8865</v>
          </cell>
          <cell r="W1058">
            <v>8865</v>
          </cell>
          <cell r="X1058">
            <v>8865</v>
          </cell>
          <cell r="Y1058">
            <v>9288</v>
          </cell>
          <cell r="Z1058">
            <v>9288</v>
          </cell>
          <cell r="AA1058">
            <v>9288</v>
          </cell>
        </row>
        <row r="1059">
          <cell r="H1059" t="str">
            <v>Travel and Transportation</v>
          </cell>
          <cell r="L1059">
            <v>600</v>
          </cell>
          <cell r="M1059">
            <v>600</v>
          </cell>
          <cell r="R1059">
            <v>140</v>
          </cell>
          <cell r="T1059">
            <v>140</v>
          </cell>
          <cell r="U1059">
            <v>140</v>
          </cell>
          <cell r="V1059">
            <v>153.33333333333334</v>
          </cell>
          <cell r="W1059">
            <v>153.33333333333334</v>
          </cell>
          <cell r="X1059">
            <v>153.33333333333334</v>
          </cell>
          <cell r="Y1059">
            <v>150</v>
          </cell>
          <cell r="Z1059">
            <v>150</v>
          </cell>
          <cell r="AA1059">
            <v>150</v>
          </cell>
        </row>
        <row r="1060">
          <cell r="H1060" t="str">
            <v>Other Running Costs</v>
          </cell>
          <cell r="L1060">
            <v>22140</v>
          </cell>
          <cell r="M1060">
            <v>26290</v>
          </cell>
          <cell r="R1060">
            <v>5910</v>
          </cell>
          <cell r="T1060">
            <v>5910</v>
          </cell>
          <cell r="U1060">
            <v>5910</v>
          </cell>
          <cell r="V1060">
            <v>5410</v>
          </cell>
          <cell r="W1060">
            <v>5410</v>
          </cell>
          <cell r="X1060">
            <v>5410</v>
          </cell>
          <cell r="Y1060">
            <v>6572.5</v>
          </cell>
          <cell r="Z1060">
            <v>6572.5</v>
          </cell>
          <cell r="AA1060">
            <v>6572.5</v>
          </cell>
        </row>
        <row r="1061">
          <cell r="H1061" t="str">
            <v>Equipment, furniture and supplies for clinics</v>
          </cell>
          <cell r="L1061">
            <v>1000</v>
          </cell>
          <cell r="M1061">
            <v>1400</v>
          </cell>
          <cell r="T1061">
            <v>0</v>
          </cell>
          <cell r="U1061">
            <v>0</v>
          </cell>
          <cell r="V1061">
            <v>333.33333333333331</v>
          </cell>
          <cell r="W1061">
            <v>333.33333333333331</v>
          </cell>
          <cell r="X1061">
            <v>333.33333333333331</v>
          </cell>
          <cell r="Y1061">
            <v>350</v>
          </cell>
          <cell r="Z1061">
            <v>350</v>
          </cell>
          <cell r="AA1061">
            <v>350</v>
          </cell>
        </row>
        <row r="1063">
          <cell r="H1063" t="str">
            <v>Subtotal for Activity 8.27</v>
          </cell>
          <cell r="L1063">
            <v>59800</v>
          </cell>
          <cell r="M1063">
            <v>65442</v>
          </cell>
          <cell r="P1063">
            <v>15515</v>
          </cell>
          <cell r="Q1063">
            <v>0</v>
          </cell>
          <cell r="R1063">
            <v>15515</v>
          </cell>
          <cell r="S1063">
            <v>125242</v>
          </cell>
          <cell r="T1063">
            <v>15515</v>
          </cell>
          <cell r="U1063">
            <v>15515</v>
          </cell>
          <cell r="V1063">
            <v>14761.666666666668</v>
          </cell>
          <cell r="W1063">
            <v>14761.666666666668</v>
          </cell>
          <cell r="X1063">
            <v>14761.666666666668</v>
          </cell>
          <cell r="Y1063">
            <v>16360.5</v>
          </cell>
          <cell r="Z1063">
            <v>16360.5</v>
          </cell>
          <cell r="AA1063">
            <v>16360.5</v>
          </cell>
        </row>
        <row r="1065">
          <cell r="L1065">
            <v>1842813</v>
          </cell>
          <cell r="M1065">
            <v>1781202</v>
          </cell>
          <cell r="P1065">
            <v>526911</v>
          </cell>
          <cell r="Q1065">
            <v>38211</v>
          </cell>
          <cell r="R1065">
            <v>488700</v>
          </cell>
          <cell r="S1065">
            <v>3624015</v>
          </cell>
          <cell r="T1065">
            <v>488700</v>
          </cell>
          <cell r="U1065">
            <v>488700</v>
          </cell>
          <cell r="V1065">
            <v>451370.99999999988</v>
          </cell>
          <cell r="W1065">
            <v>451370.99999999988</v>
          </cell>
          <cell r="X1065">
            <v>451370.99999999988</v>
          </cell>
          <cell r="Y1065">
            <v>445300.5</v>
          </cell>
          <cell r="Z1065">
            <v>445300.5</v>
          </cell>
          <cell r="AA1065">
            <v>445300.5</v>
          </cell>
        </row>
        <row r="1068">
          <cell r="G1068" t="str">
            <v>Activity 9.1</v>
          </cell>
          <cell r="H1068" t="str">
            <v>Management costs for implementing the BPHS in Faryab Cluster 2</v>
          </cell>
          <cell r="I1068" t="str">
            <v>SCUS</v>
          </cell>
          <cell r="K1068" t="str">
            <v>May 1, 2006 - April 30, 2008</v>
          </cell>
        </row>
        <row r="1069">
          <cell r="H1069" t="str">
            <v>Salaries and Wages</v>
          </cell>
          <cell r="L1069">
            <v>177033</v>
          </cell>
          <cell r="M1069">
            <v>177033</v>
          </cell>
          <cell r="N1069">
            <v>76095</v>
          </cell>
          <cell r="O1069">
            <v>32007</v>
          </cell>
          <cell r="R1069">
            <v>44088</v>
          </cell>
          <cell r="T1069">
            <v>44088</v>
          </cell>
          <cell r="U1069">
            <v>44088</v>
          </cell>
          <cell r="V1069">
            <v>44315</v>
          </cell>
          <cell r="W1069">
            <v>44315</v>
          </cell>
          <cell r="X1069">
            <v>44315</v>
          </cell>
          <cell r="Y1069">
            <v>44258.25</v>
          </cell>
          <cell r="Z1069">
            <v>44258.25</v>
          </cell>
          <cell r="AA1069">
            <v>44258.25</v>
          </cell>
        </row>
        <row r="1070">
          <cell r="H1070" t="str">
            <v>Consultants</v>
          </cell>
          <cell r="R1070">
            <v>0</v>
          </cell>
          <cell r="T1070">
            <v>0</v>
          </cell>
          <cell r="U1070">
            <v>0</v>
          </cell>
          <cell r="V1070">
            <v>0</v>
          </cell>
          <cell r="W1070">
            <v>0</v>
          </cell>
          <cell r="X1070">
            <v>0</v>
          </cell>
          <cell r="Y1070">
            <v>0</v>
          </cell>
          <cell r="Z1070">
            <v>0</v>
          </cell>
          <cell r="AA1070">
            <v>0</v>
          </cell>
        </row>
        <row r="1071">
          <cell r="H1071" t="str">
            <v>Travel and Transportation</v>
          </cell>
          <cell r="L1071">
            <v>4010</v>
          </cell>
          <cell r="M1071">
            <v>4010</v>
          </cell>
          <cell r="N1071">
            <v>3770</v>
          </cell>
          <cell r="O1071">
            <v>1500</v>
          </cell>
          <cell r="R1071">
            <v>2270</v>
          </cell>
          <cell r="T1071">
            <v>2270</v>
          </cell>
          <cell r="U1071">
            <v>2270</v>
          </cell>
          <cell r="V1071">
            <v>580</v>
          </cell>
          <cell r="W1071">
            <v>580</v>
          </cell>
          <cell r="X1071">
            <v>580</v>
          </cell>
          <cell r="Y1071">
            <v>1002.5</v>
          </cell>
          <cell r="Z1071">
            <v>1002.5</v>
          </cell>
          <cell r="AA1071">
            <v>1002.5</v>
          </cell>
        </row>
        <row r="1072">
          <cell r="H1072" t="str">
            <v>Training/Workshops</v>
          </cell>
          <cell r="L1072">
            <v>18000</v>
          </cell>
          <cell r="M1072">
            <v>16428</v>
          </cell>
          <cell r="R1072">
            <v>0</v>
          </cell>
          <cell r="T1072">
            <v>0</v>
          </cell>
          <cell r="U1072">
            <v>0</v>
          </cell>
          <cell r="V1072">
            <v>6000</v>
          </cell>
          <cell r="W1072">
            <v>6000</v>
          </cell>
          <cell r="X1072">
            <v>6000</v>
          </cell>
          <cell r="Y1072">
            <v>4107</v>
          </cell>
          <cell r="Z1072">
            <v>4107</v>
          </cell>
          <cell r="AA1072">
            <v>4107</v>
          </cell>
        </row>
        <row r="1073">
          <cell r="H1073" t="str">
            <v>Other Running Costs</v>
          </cell>
          <cell r="L1073">
            <v>61900</v>
          </cell>
          <cell r="M1073">
            <v>59900</v>
          </cell>
          <cell r="N1073">
            <v>21760</v>
          </cell>
          <cell r="O1073">
            <v>11922</v>
          </cell>
          <cell r="R1073">
            <v>9838</v>
          </cell>
          <cell r="T1073">
            <v>9838</v>
          </cell>
          <cell r="U1073">
            <v>9838</v>
          </cell>
          <cell r="V1073">
            <v>17354</v>
          </cell>
          <cell r="W1073">
            <v>17354</v>
          </cell>
          <cell r="X1073">
            <v>17354</v>
          </cell>
          <cell r="Y1073">
            <v>14975</v>
          </cell>
          <cell r="Z1073">
            <v>14975</v>
          </cell>
          <cell r="AA1073">
            <v>14975</v>
          </cell>
        </row>
        <row r="1074">
          <cell r="H1074" t="str">
            <v>Equipment, furniture and supplies for clinics</v>
          </cell>
          <cell r="N1074">
            <v>4125</v>
          </cell>
          <cell r="O1074">
            <v>4125</v>
          </cell>
          <cell r="R1074">
            <v>0</v>
          </cell>
          <cell r="T1074">
            <v>0</v>
          </cell>
          <cell r="U1074">
            <v>0</v>
          </cell>
          <cell r="V1074">
            <v>0</v>
          </cell>
          <cell r="W1074">
            <v>0</v>
          </cell>
          <cell r="X1074">
            <v>0</v>
          </cell>
          <cell r="Y1074">
            <v>0</v>
          </cell>
          <cell r="Z1074">
            <v>0</v>
          </cell>
          <cell r="AA1074">
            <v>0</v>
          </cell>
        </row>
        <row r="1075">
          <cell r="H1075" t="str">
            <v>Equipment over $5000</v>
          </cell>
          <cell r="R1075">
            <v>0</v>
          </cell>
          <cell r="T1075">
            <v>0</v>
          </cell>
          <cell r="U1075">
            <v>0</v>
          </cell>
          <cell r="V1075">
            <v>0</v>
          </cell>
          <cell r="W1075">
            <v>0</v>
          </cell>
          <cell r="X1075">
            <v>0</v>
          </cell>
          <cell r="Y1075">
            <v>0</v>
          </cell>
          <cell r="Z1075">
            <v>0</v>
          </cell>
          <cell r="AA1075">
            <v>0</v>
          </cell>
        </row>
        <row r="1076">
          <cell r="H1076" t="str">
            <v>Overhead/Indirect Cost</v>
          </cell>
          <cell r="L1076">
            <v>50287</v>
          </cell>
          <cell r="M1076">
            <v>50483</v>
          </cell>
          <cell r="N1076">
            <v>10575</v>
          </cell>
          <cell r="R1076">
            <v>10575</v>
          </cell>
          <cell r="T1076">
            <v>10575</v>
          </cell>
          <cell r="U1076">
            <v>10575</v>
          </cell>
          <cell r="V1076">
            <v>13237.333333333334</v>
          </cell>
          <cell r="W1076">
            <v>13237.333333333334</v>
          </cell>
          <cell r="X1076">
            <v>13237.333333333334</v>
          </cell>
          <cell r="Y1076">
            <v>12620.75</v>
          </cell>
          <cell r="Z1076">
            <v>12620.75</v>
          </cell>
          <cell r="AA1076">
            <v>12620.75</v>
          </cell>
        </row>
        <row r="1078">
          <cell r="H1078" t="str">
            <v>Subtotal for Activity 9.1</v>
          </cell>
          <cell r="L1078">
            <v>311230</v>
          </cell>
          <cell r="M1078">
            <v>307854</v>
          </cell>
          <cell r="N1078">
            <v>116325</v>
          </cell>
          <cell r="O1078">
            <v>49554</v>
          </cell>
          <cell r="P1078">
            <v>116324</v>
          </cell>
          <cell r="Q1078">
            <v>49553</v>
          </cell>
          <cell r="R1078">
            <v>66771</v>
          </cell>
          <cell r="S1078">
            <v>619084</v>
          </cell>
          <cell r="T1078">
            <v>66771</v>
          </cell>
          <cell r="U1078">
            <v>66771</v>
          </cell>
          <cell r="V1078">
            <v>81486.333333333328</v>
          </cell>
          <cell r="W1078">
            <v>81486.333333333328</v>
          </cell>
          <cell r="X1078">
            <v>81486.333333333328</v>
          </cell>
          <cell r="Y1078">
            <v>76963.5</v>
          </cell>
          <cell r="Z1078">
            <v>76963.5</v>
          </cell>
          <cell r="AA1078">
            <v>76963.5</v>
          </cell>
        </row>
        <row r="1080">
          <cell r="G1080" t="str">
            <v>Activity 9.2</v>
          </cell>
          <cell r="H1080" t="str">
            <v>Subgrantee Management costs for implementing the BPHS in Faryab Cluster 2</v>
          </cell>
          <cell r="I1080" t="str">
            <v>SCUS</v>
          </cell>
          <cell r="J1080" t="str">
            <v>CHA</v>
          </cell>
          <cell r="K1080" t="str">
            <v>May 1, 2006 - April 30, 2008</v>
          </cell>
        </row>
        <row r="1081">
          <cell r="H1081" t="str">
            <v>Salaries and Wages</v>
          </cell>
          <cell r="L1081">
            <v>45060</v>
          </cell>
          <cell r="M1081">
            <v>48660</v>
          </cell>
          <cell r="N1081">
            <v>59610</v>
          </cell>
          <cell r="O1081">
            <v>42030</v>
          </cell>
          <cell r="R1081">
            <v>17580</v>
          </cell>
          <cell r="T1081">
            <v>17580</v>
          </cell>
          <cell r="U1081">
            <v>17580</v>
          </cell>
          <cell r="V1081">
            <v>9160</v>
          </cell>
          <cell r="W1081">
            <v>9160</v>
          </cell>
          <cell r="X1081">
            <v>9160</v>
          </cell>
          <cell r="Y1081">
            <v>12165</v>
          </cell>
          <cell r="Z1081">
            <v>12165</v>
          </cell>
          <cell r="AA1081">
            <v>12165</v>
          </cell>
        </row>
        <row r="1082">
          <cell r="H1082" t="str">
            <v>Consultants</v>
          </cell>
          <cell r="R1082">
            <v>0</v>
          </cell>
          <cell r="T1082">
            <v>0</v>
          </cell>
          <cell r="U1082">
            <v>0</v>
          </cell>
          <cell r="V1082">
            <v>0</v>
          </cell>
          <cell r="W1082">
            <v>0</v>
          </cell>
          <cell r="X1082">
            <v>0</v>
          </cell>
          <cell r="Y1082">
            <v>0</v>
          </cell>
          <cell r="Z1082">
            <v>0</v>
          </cell>
          <cell r="AA1082">
            <v>0</v>
          </cell>
        </row>
        <row r="1083">
          <cell r="H1083" t="str">
            <v>Travel and Transportation</v>
          </cell>
          <cell r="L1083">
            <v>3280</v>
          </cell>
          <cell r="M1083">
            <v>3280</v>
          </cell>
          <cell r="N1083">
            <v>1960</v>
          </cell>
          <cell r="O1083">
            <v>1140</v>
          </cell>
          <cell r="R1083">
            <v>820</v>
          </cell>
          <cell r="T1083">
            <v>820</v>
          </cell>
          <cell r="U1083">
            <v>820</v>
          </cell>
          <cell r="V1083">
            <v>820</v>
          </cell>
          <cell r="W1083">
            <v>820</v>
          </cell>
          <cell r="X1083">
            <v>820</v>
          </cell>
          <cell r="Y1083">
            <v>820</v>
          </cell>
          <cell r="Z1083">
            <v>820</v>
          </cell>
          <cell r="AA1083">
            <v>820</v>
          </cell>
        </row>
        <row r="1084">
          <cell r="H1084" t="str">
            <v>Training/Workshops</v>
          </cell>
          <cell r="R1084">
            <v>0</v>
          </cell>
          <cell r="T1084">
            <v>0</v>
          </cell>
          <cell r="U1084">
            <v>0</v>
          </cell>
          <cell r="V1084">
            <v>0</v>
          </cell>
          <cell r="W1084">
            <v>0</v>
          </cell>
          <cell r="X1084">
            <v>0</v>
          </cell>
          <cell r="Y1084">
            <v>0</v>
          </cell>
          <cell r="Z1084">
            <v>0</v>
          </cell>
          <cell r="AA1084">
            <v>0</v>
          </cell>
        </row>
        <row r="1085">
          <cell r="H1085" t="str">
            <v>Other Running Costs</v>
          </cell>
          <cell r="L1085">
            <v>29782</v>
          </cell>
          <cell r="M1085">
            <v>29492</v>
          </cell>
          <cell r="N1085">
            <v>26804</v>
          </cell>
          <cell r="O1085">
            <v>19690</v>
          </cell>
          <cell r="R1085">
            <v>7114</v>
          </cell>
          <cell r="T1085">
            <v>7114</v>
          </cell>
          <cell r="U1085">
            <v>7114</v>
          </cell>
          <cell r="V1085">
            <v>7556</v>
          </cell>
          <cell r="W1085">
            <v>7556</v>
          </cell>
          <cell r="X1085">
            <v>7556</v>
          </cell>
          <cell r="Y1085">
            <v>7373</v>
          </cell>
          <cell r="Z1085">
            <v>7373</v>
          </cell>
          <cell r="AA1085">
            <v>7373</v>
          </cell>
        </row>
        <row r="1086">
          <cell r="H1086" t="str">
            <v>Equipment, furniture and supplies for clinics</v>
          </cell>
          <cell r="R1086">
            <v>0</v>
          </cell>
          <cell r="T1086">
            <v>0</v>
          </cell>
          <cell r="U1086">
            <v>0</v>
          </cell>
          <cell r="V1086">
            <v>0</v>
          </cell>
          <cell r="W1086">
            <v>0</v>
          </cell>
          <cell r="X1086">
            <v>0</v>
          </cell>
          <cell r="Y1086">
            <v>0</v>
          </cell>
          <cell r="Z1086">
            <v>0</v>
          </cell>
          <cell r="AA1086">
            <v>0</v>
          </cell>
        </row>
        <row r="1087">
          <cell r="H1087" t="str">
            <v>Equipment over $5000</v>
          </cell>
          <cell r="R1087">
            <v>0</v>
          </cell>
          <cell r="T1087">
            <v>0</v>
          </cell>
          <cell r="U1087">
            <v>0</v>
          </cell>
          <cell r="V1087">
            <v>0</v>
          </cell>
          <cell r="W1087">
            <v>0</v>
          </cell>
          <cell r="X1087">
            <v>0</v>
          </cell>
          <cell r="Y1087">
            <v>0</v>
          </cell>
          <cell r="Z1087">
            <v>0</v>
          </cell>
          <cell r="AA1087">
            <v>0</v>
          </cell>
        </row>
        <row r="1088">
          <cell r="H1088" t="str">
            <v>Overhead/Indirect Cost</v>
          </cell>
          <cell r="L1088">
            <v>42196</v>
          </cell>
          <cell r="M1088">
            <v>34123</v>
          </cell>
          <cell r="N1088">
            <v>8837</v>
          </cell>
          <cell r="R1088">
            <v>8837</v>
          </cell>
          <cell r="T1088">
            <v>8837</v>
          </cell>
          <cell r="U1088">
            <v>8837</v>
          </cell>
          <cell r="V1088">
            <v>11119.666666666666</v>
          </cell>
          <cell r="W1088">
            <v>11119.666666666666</v>
          </cell>
          <cell r="X1088">
            <v>11119.666666666666</v>
          </cell>
          <cell r="Y1088">
            <v>8530.75</v>
          </cell>
          <cell r="Z1088">
            <v>8530.75</v>
          </cell>
          <cell r="AA1088">
            <v>8530.75</v>
          </cell>
        </row>
        <row r="1090">
          <cell r="H1090" t="str">
            <v>Subtotal for Activity 9.2</v>
          </cell>
          <cell r="L1090">
            <v>120318</v>
          </cell>
          <cell r="M1090">
            <v>115555</v>
          </cell>
          <cell r="N1090">
            <v>97211</v>
          </cell>
          <cell r="O1090">
            <v>62860</v>
          </cell>
          <cell r="P1090">
            <v>97211</v>
          </cell>
          <cell r="Q1090">
            <v>62860</v>
          </cell>
          <cell r="R1090">
            <v>34351</v>
          </cell>
          <cell r="S1090">
            <v>235873</v>
          </cell>
          <cell r="T1090">
            <v>34351</v>
          </cell>
          <cell r="U1090">
            <v>34351</v>
          </cell>
          <cell r="V1090">
            <v>28655.666666666664</v>
          </cell>
          <cell r="W1090">
            <v>28655.666666666664</v>
          </cell>
          <cell r="X1090">
            <v>28655.666666666664</v>
          </cell>
          <cell r="Y1090">
            <v>28888.75</v>
          </cell>
          <cell r="Z1090">
            <v>28888.75</v>
          </cell>
          <cell r="AA1090">
            <v>28888.75</v>
          </cell>
        </row>
        <row r="1092">
          <cell r="G1092" t="str">
            <v>Activity 9.3</v>
          </cell>
          <cell r="H1092" t="str">
            <v>Subgrantee Management costs for implementing the BPHS in Faryab Cluster 2</v>
          </cell>
          <cell r="I1092" t="str">
            <v>SCUS</v>
          </cell>
          <cell r="J1092" t="str">
            <v>CAF</v>
          </cell>
          <cell r="K1092" t="str">
            <v>May 1, 2006 - April 30, 2008</v>
          </cell>
        </row>
        <row r="1093">
          <cell r="H1093" t="str">
            <v>Salaries and Wages</v>
          </cell>
          <cell r="L1093">
            <v>14679</v>
          </cell>
          <cell r="M1093">
            <v>7913</v>
          </cell>
          <cell r="R1093">
            <v>14679</v>
          </cell>
          <cell r="T1093">
            <v>14679</v>
          </cell>
          <cell r="U1093">
            <v>14679</v>
          </cell>
          <cell r="V1093">
            <v>0</v>
          </cell>
          <cell r="W1093">
            <v>0</v>
          </cell>
          <cell r="X1093">
            <v>0</v>
          </cell>
          <cell r="Y1093">
            <v>1978.25</v>
          </cell>
          <cell r="Z1093">
            <v>1978.25</v>
          </cell>
          <cell r="AA1093">
            <v>1978.25</v>
          </cell>
        </row>
        <row r="1094">
          <cell r="H1094" t="str">
            <v>Consultants</v>
          </cell>
          <cell r="R1094">
            <v>0</v>
          </cell>
          <cell r="T1094">
            <v>0</v>
          </cell>
          <cell r="U1094">
            <v>0</v>
          </cell>
          <cell r="V1094">
            <v>0</v>
          </cell>
          <cell r="W1094">
            <v>0</v>
          </cell>
          <cell r="X1094">
            <v>0</v>
          </cell>
          <cell r="Y1094">
            <v>0</v>
          </cell>
          <cell r="Z1094">
            <v>0</v>
          </cell>
          <cell r="AA1094">
            <v>0</v>
          </cell>
        </row>
        <row r="1095">
          <cell r="H1095" t="str">
            <v>Travel and Transportation</v>
          </cell>
          <cell r="L1095">
            <v>540</v>
          </cell>
          <cell r="M1095">
            <v>600</v>
          </cell>
          <cell r="R1095">
            <v>540</v>
          </cell>
          <cell r="T1095">
            <v>540</v>
          </cell>
          <cell r="U1095">
            <v>540</v>
          </cell>
          <cell r="V1095">
            <v>0</v>
          </cell>
          <cell r="W1095">
            <v>0</v>
          </cell>
          <cell r="X1095">
            <v>0</v>
          </cell>
          <cell r="Y1095">
            <v>150</v>
          </cell>
          <cell r="Z1095">
            <v>150</v>
          </cell>
          <cell r="AA1095">
            <v>150</v>
          </cell>
        </row>
        <row r="1096">
          <cell r="H1096" t="str">
            <v>Training/Workshops</v>
          </cell>
          <cell r="R1096">
            <v>0</v>
          </cell>
          <cell r="T1096">
            <v>0</v>
          </cell>
          <cell r="U1096">
            <v>0</v>
          </cell>
          <cell r="V1096">
            <v>0</v>
          </cell>
          <cell r="W1096">
            <v>0</v>
          </cell>
          <cell r="X1096">
            <v>0</v>
          </cell>
          <cell r="Y1096">
            <v>0</v>
          </cell>
          <cell r="Z1096">
            <v>0</v>
          </cell>
          <cell r="AA1096">
            <v>0</v>
          </cell>
        </row>
        <row r="1097">
          <cell r="H1097" t="str">
            <v>Other Running Costs</v>
          </cell>
          <cell r="L1097">
            <v>27244</v>
          </cell>
          <cell r="M1097">
            <v>8906</v>
          </cell>
          <cell r="R1097">
            <v>27244</v>
          </cell>
          <cell r="T1097">
            <v>27244</v>
          </cell>
          <cell r="U1097">
            <v>27244</v>
          </cell>
          <cell r="V1097">
            <v>0</v>
          </cell>
          <cell r="W1097">
            <v>0</v>
          </cell>
          <cell r="X1097">
            <v>0</v>
          </cell>
          <cell r="Y1097">
            <v>2226.5</v>
          </cell>
          <cell r="Z1097">
            <v>2226.5</v>
          </cell>
          <cell r="AA1097">
            <v>2226.5</v>
          </cell>
        </row>
        <row r="1098">
          <cell r="H1098" t="str">
            <v>Equipment, furniture and supplies for clinics</v>
          </cell>
          <cell r="R1098">
            <v>0</v>
          </cell>
          <cell r="T1098">
            <v>0</v>
          </cell>
          <cell r="U1098">
            <v>0</v>
          </cell>
          <cell r="V1098">
            <v>0</v>
          </cell>
          <cell r="W1098">
            <v>0</v>
          </cell>
          <cell r="X1098">
            <v>0</v>
          </cell>
          <cell r="Y1098">
            <v>0</v>
          </cell>
          <cell r="Z1098">
            <v>0</v>
          </cell>
          <cell r="AA1098">
            <v>0</v>
          </cell>
        </row>
        <row r="1099">
          <cell r="H1099" t="str">
            <v>Equipment over $5000</v>
          </cell>
          <cell r="R1099">
            <v>0</v>
          </cell>
          <cell r="T1099">
            <v>0</v>
          </cell>
          <cell r="U1099">
            <v>0</v>
          </cell>
          <cell r="V1099">
            <v>0</v>
          </cell>
          <cell r="W1099">
            <v>0</v>
          </cell>
          <cell r="X1099">
            <v>0</v>
          </cell>
          <cell r="Y1099">
            <v>0</v>
          </cell>
          <cell r="Z1099">
            <v>0</v>
          </cell>
          <cell r="AA1099">
            <v>0</v>
          </cell>
        </row>
        <row r="1100">
          <cell r="H1100" t="str">
            <v>Overhead/Indirect Cost</v>
          </cell>
          <cell r="L1100">
            <v>3970</v>
          </cell>
          <cell r="M1100">
            <v>1629</v>
          </cell>
          <cell r="R1100">
            <v>3970</v>
          </cell>
          <cell r="T1100">
            <v>3970</v>
          </cell>
          <cell r="U1100">
            <v>3970</v>
          </cell>
          <cell r="V1100">
            <v>0</v>
          </cell>
          <cell r="W1100">
            <v>0</v>
          </cell>
          <cell r="X1100">
            <v>0</v>
          </cell>
          <cell r="Y1100">
            <v>407.25</v>
          </cell>
          <cell r="Z1100">
            <v>407.25</v>
          </cell>
          <cell r="AA1100">
            <v>407.25</v>
          </cell>
        </row>
        <row r="1102">
          <cell r="H1102" t="str">
            <v>Subtotal for Activity 9.3</v>
          </cell>
          <cell r="L1102">
            <v>46433</v>
          </cell>
          <cell r="M1102">
            <v>19048</v>
          </cell>
          <cell r="P1102">
            <v>46433</v>
          </cell>
          <cell r="Q1102">
            <v>0</v>
          </cell>
          <cell r="R1102">
            <v>46433</v>
          </cell>
          <cell r="S1102">
            <v>65481</v>
          </cell>
          <cell r="T1102">
            <v>46433</v>
          </cell>
          <cell r="U1102">
            <v>46433</v>
          </cell>
          <cell r="V1102">
            <v>0</v>
          </cell>
          <cell r="W1102">
            <v>0</v>
          </cell>
          <cell r="X1102">
            <v>0</v>
          </cell>
          <cell r="Y1102">
            <v>4762</v>
          </cell>
          <cell r="Z1102">
            <v>4762</v>
          </cell>
          <cell r="AA1102">
            <v>4762</v>
          </cell>
        </row>
        <row r="1103">
          <cell r="G1103" t="str">
            <v>Activity 9.4</v>
          </cell>
          <cell r="H1103" t="str">
            <v>Implement the BPHS at BHC #01: Qaramqul</v>
          </cell>
          <cell r="I1103" t="str">
            <v>SCUS</v>
          </cell>
          <cell r="J1103" t="str">
            <v>SCUS</v>
          </cell>
          <cell r="K1103" t="str">
            <v>May 1, 2006 - April 30, 2008</v>
          </cell>
        </row>
        <row r="1104">
          <cell r="H1104" t="str">
            <v>Salaries and Wages</v>
          </cell>
          <cell r="L1104">
            <v>14331</v>
          </cell>
          <cell r="M1104">
            <v>14952</v>
          </cell>
          <cell r="R1104">
            <v>5149</v>
          </cell>
          <cell r="T1104">
            <v>5149</v>
          </cell>
          <cell r="U1104">
            <v>5149</v>
          </cell>
          <cell r="V1104">
            <v>3060.6666666666665</v>
          </cell>
          <cell r="W1104">
            <v>3060.6666666666665</v>
          </cell>
          <cell r="X1104">
            <v>3060.6666666666665</v>
          </cell>
          <cell r="Y1104">
            <v>3738</v>
          </cell>
          <cell r="Z1104">
            <v>3738</v>
          </cell>
          <cell r="AA1104">
            <v>3738</v>
          </cell>
        </row>
        <row r="1105">
          <cell r="H1105" t="str">
            <v>Travel and Transportation</v>
          </cell>
          <cell r="R1105">
            <v>0</v>
          </cell>
          <cell r="T1105">
            <v>0</v>
          </cell>
          <cell r="U1105">
            <v>0</v>
          </cell>
          <cell r="V1105">
            <v>0</v>
          </cell>
          <cell r="W1105">
            <v>0</v>
          </cell>
          <cell r="X1105">
            <v>0</v>
          </cell>
          <cell r="Y1105">
            <v>0</v>
          </cell>
          <cell r="Z1105">
            <v>0</v>
          </cell>
          <cell r="AA1105">
            <v>0</v>
          </cell>
        </row>
        <row r="1106">
          <cell r="H1106" t="str">
            <v>Other Running Costs</v>
          </cell>
          <cell r="L1106">
            <v>5304</v>
          </cell>
          <cell r="M1106">
            <v>5569</v>
          </cell>
          <cell r="R1106">
            <v>1326</v>
          </cell>
          <cell r="T1106">
            <v>1326</v>
          </cell>
          <cell r="U1106">
            <v>1326</v>
          </cell>
          <cell r="V1106">
            <v>1326</v>
          </cell>
          <cell r="W1106">
            <v>1326</v>
          </cell>
          <cell r="X1106">
            <v>1326</v>
          </cell>
          <cell r="Y1106">
            <v>1392.25</v>
          </cell>
          <cell r="Z1106">
            <v>1392.25</v>
          </cell>
          <cell r="AA1106">
            <v>1392.25</v>
          </cell>
        </row>
        <row r="1107">
          <cell r="H1107" t="str">
            <v>Equipment, furniture and supplies for clinics</v>
          </cell>
          <cell r="L1107">
            <v>2400</v>
          </cell>
          <cell r="M1107">
            <v>2205</v>
          </cell>
          <cell r="R1107">
            <v>525</v>
          </cell>
          <cell r="T1107">
            <v>525</v>
          </cell>
          <cell r="U1107">
            <v>525</v>
          </cell>
          <cell r="V1107">
            <v>625</v>
          </cell>
          <cell r="W1107">
            <v>625</v>
          </cell>
          <cell r="X1107">
            <v>625</v>
          </cell>
          <cell r="Y1107">
            <v>551.25</v>
          </cell>
          <cell r="Z1107">
            <v>551.25</v>
          </cell>
          <cell r="AA1107">
            <v>551.25</v>
          </cell>
        </row>
        <row r="1109">
          <cell r="H1109" t="str">
            <v>Subtotal for Activity 9.4</v>
          </cell>
          <cell r="L1109">
            <v>22035</v>
          </cell>
          <cell r="M1109">
            <v>22726</v>
          </cell>
          <cell r="P1109">
            <v>6999</v>
          </cell>
          <cell r="Q1109">
            <v>-1</v>
          </cell>
          <cell r="R1109">
            <v>7000</v>
          </cell>
          <cell r="S1109">
            <v>44761</v>
          </cell>
          <cell r="T1109">
            <v>7000</v>
          </cell>
          <cell r="U1109">
            <v>7000</v>
          </cell>
          <cell r="V1109">
            <v>5011.6666666666661</v>
          </cell>
          <cell r="W1109">
            <v>5011.6666666666661</v>
          </cell>
          <cell r="X1109">
            <v>5011.6666666666661</v>
          </cell>
          <cell r="Y1109">
            <v>5681.5</v>
          </cell>
          <cell r="Z1109">
            <v>5681.5</v>
          </cell>
          <cell r="AA1109">
            <v>5681.5</v>
          </cell>
        </row>
        <row r="1111">
          <cell r="G1111" t="str">
            <v>Activity 9.5</v>
          </cell>
          <cell r="H1111" t="str">
            <v>Implement the BPHS at BHC #02: Khancharbagh</v>
          </cell>
          <cell r="I1111" t="str">
            <v>SCUS</v>
          </cell>
          <cell r="J1111" t="str">
            <v>SCUS</v>
          </cell>
          <cell r="K1111" t="str">
            <v>May 1, 2006 - April 30, 2008</v>
          </cell>
        </row>
        <row r="1112">
          <cell r="H1112" t="str">
            <v>Salaries and Wages</v>
          </cell>
          <cell r="L1112">
            <v>14331</v>
          </cell>
          <cell r="M1112">
            <v>14952</v>
          </cell>
          <cell r="R1112">
            <v>5149</v>
          </cell>
          <cell r="T1112">
            <v>5149</v>
          </cell>
          <cell r="U1112">
            <v>5149</v>
          </cell>
          <cell r="V1112">
            <v>3060.6666666666665</v>
          </cell>
          <cell r="W1112">
            <v>3060.6666666666665</v>
          </cell>
          <cell r="X1112">
            <v>3060.6666666666665</v>
          </cell>
          <cell r="Y1112">
            <v>3738</v>
          </cell>
          <cell r="Z1112">
            <v>3738</v>
          </cell>
          <cell r="AA1112">
            <v>3738</v>
          </cell>
        </row>
        <row r="1113">
          <cell r="H1113" t="str">
            <v>Travel and Transportation</v>
          </cell>
          <cell r="R1113">
            <v>0</v>
          </cell>
          <cell r="T1113">
            <v>0</v>
          </cell>
          <cell r="U1113">
            <v>0</v>
          </cell>
          <cell r="V1113">
            <v>0</v>
          </cell>
          <cell r="W1113">
            <v>0</v>
          </cell>
          <cell r="X1113">
            <v>0</v>
          </cell>
          <cell r="Y1113">
            <v>0</v>
          </cell>
          <cell r="Z1113">
            <v>0</v>
          </cell>
          <cell r="AA1113">
            <v>0</v>
          </cell>
        </row>
        <row r="1114">
          <cell r="H1114" t="str">
            <v>Other Running Costs</v>
          </cell>
          <cell r="L1114">
            <v>5184</v>
          </cell>
          <cell r="M1114">
            <v>2722</v>
          </cell>
          <cell r="R1114">
            <v>1296</v>
          </cell>
          <cell r="T1114">
            <v>1296</v>
          </cell>
          <cell r="U1114">
            <v>1296</v>
          </cell>
          <cell r="V1114">
            <v>1296</v>
          </cell>
          <cell r="W1114">
            <v>1296</v>
          </cell>
          <cell r="X1114">
            <v>1296</v>
          </cell>
          <cell r="Y1114">
            <v>680.5</v>
          </cell>
          <cell r="Z1114">
            <v>680.5</v>
          </cell>
          <cell r="AA1114">
            <v>680.5</v>
          </cell>
        </row>
        <row r="1115">
          <cell r="H1115" t="str">
            <v>Equipment, furniture and supplies for clinics</v>
          </cell>
          <cell r="L1115">
            <v>2400</v>
          </cell>
          <cell r="M1115">
            <v>2205</v>
          </cell>
          <cell r="R1115">
            <v>525</v>
          </cell>
          <cell r="T1115">
            <v>525</v>
          </cell>
          <cell r="U1115">
            <v>525</v>
          </cell>
          <cell r="V1115">
            <v>625</v>
          </cell>
          <cell r="W1115">
            <v>625</v>
          </cell>
          <cell r="X1115">
            <v>625</v>
          </cell>
          <cell r="Y1115">
            <v>551.25</v>
          </cell>
          <cell r="Z1115">
            <v>551.25</v>
          </cell>
          <cell r="AA1115">
            <v>551.25</v>
          </cell>
        </row>
        <row r="1117">
          <cell r="H1117" t="str">
            <v>Subtotal for Activity 9.5</v>
          </cell>
          <cell r="L1117">
            <v>21915</v>
          </cell>
          <cell r="M1117">
            <v>19879</v>
          </cell>
          <cell r="P1117">
            <v>6970</v>
          </cell>
          <cell r="Q1117">
            <v>0</v>
          </cell>
          <cell r="R1117">
            <v>6970</v>
          </cell>
          <cell r="S1117">
            <v>41794</v>
          </cell>
          <cell r="T1117">
            <v>6970</v>
          </cell>
          <cell r="U1117">
            <v>6970</v>
          </cell>
          <cell r="V1117">
            <v>4981.6666666666661</v>
          </cell>
          <cell r="W1117">
            <v>4981.6666666666661</v>
          </cell>
          <cell r="X1117">
            <v>4981.6666666666661</v>
          </cell>
          <cell r="Y1117">
            <v>4969.75</v>
          </cell>
          <cell r="Z1117">
            <v>4969.75</v>
          </cell>
          <cell r="AA1117">
            <v>4969.75</v>
          </cell>
        </row>
        <row r="1119">
          <cell r="G1119" t="str">
            <v>Activity 9.6</v>
          </cell>
          <cell r="H1119" t="str">
            <v>Implement the BPHS at BHC #03: Bagh-bustan</v>
          </cell>
          <cell r="I1119" t="str">
            <v>SCUS</v>
          </cell>
          <cell r="J1119" t="str">
            <v>SCUS</v>
          </cell>
          <cell r="K1119" t="str">
            <v>May 1, 2006 - April 30, 2008</v>
          </cell>
        </row>
        <row r="1120">
          <cell r="H1120" t="str">
            <v>Salaries and Wages</v>
          </cell>
          <cell r="L1120">
            <v>13691</v>
          </cell>
          <cell r="M1120">
            <v>14932</v>
          </cell>
          <cell r="R1120">
            <v>4509</v>
          </cell>
          <cell r="T1120">
            <v>4509</v>
          </cell>
          <cell r="U1120">
            <v>4509</v>
          </cell>
          <cell r="V1120">
            <v>3060.6666666666665</v>
          </cell>
          <cell r="W1120">
            <v>3060.6666666666665</v>
          </cell>
          <cell r="X1120">
            <v>3060.6666666666665</v>
          </cell>
          <cell r="Y1120">
            <v>3733</v>
          </cell>
          <cell r="Z1120">
            <v>3733</v>
          </cell>
          <cell r="AA1120">
            <v>3733</v>
          </cell>
        </row>
        <row r="1121">
          <cell r="H1121" t="str">
            <v>Travel and Transportation</v>
          </cell>
          <cell r="R1121">
            <v>0</v>
          </cell>
          <cell r="T1121">
            <v>0</v>
          </cell>
          <cell r="U1121">
            <v>0</v>
          </cell>
          <cell r="V1121">
            <v>0</v>
          </cell>
          <cell r="W1121">
            <v>0</v>
          </cell>
          <cell r="X1121">
            <v>0</v>
          </cell>
          <cell r="Y1121">
            <v>0</v>
          </cell>
          <cell r="Z1121">
            <v>0</v>
          </cell>
          <cell r="AA1121">
            <v>0</v>
          </cell>
        </row>
        <row r="1122">
          <cell r="H1122" t="str">
            <v>Other Running Costs</v>
          </cell>
          <cell r="L1122">
            <v>5184</v>
          </cell>
          <cell r="M1122">
            <v>5443</v>
          </cell>
          <cell r="R1122">
            <v>1296</v>
          </cell>
          <cell r="T1122">
            <v>1296</v>
          </cell>
          <cell r="U1122">
            <v>1296</v>
          </cell>
          <cell r="V1122">
            <v>1296</v>
          </cell>
          <cell r="W1122">
            <v>1296</v>
          </cell>
          <cell r="X1122">
            <v>1296</v>
          </cell>
          <cell r="Y1122">
            <v>1360.75</v>
          </cell>
          <cell r="Z1122">
            <v>1360.75</v>
          </cell>
          <cell r="AA1122">
            <v>1360.75</v>
          </cell>
        </row>
        <row r="1123">
          <cell r="H1123" t="str">
            <v>Equipment, furniture and supplies for clinics</v>
          </cell>
          <cell r="L1123">
            <v>2400</v>
          </cell>
          <cell r="M1123">
            <v>2205</v>
          </cell>
          <cell r="R1123">
            <v>525</v>
          </cell>
          <cell r="T1123">
            <v>525</v>
          </cell>
          <cell r="U1123">
            <v>525</v>
          </cell>
          <cell r="V1123">
            <v>625</v>
          </cell>
          <cell r="W1123">
            <v>625</v>
          </cell>
          <cell r="X1123">
            <v>625</v>
          </cell>
          <cell r="Y1123">
            <v>551.25</v>
          </cell>
          <cell r="Z1123">
            <v>551.25</v>
          </cell>
          <cell r="AA1123">
            <v>551.25</v>
          </cell>
        </row>
        <row r="1125">
          <cell r="H1125" t="str">
            <v>Subtotal for Activity 9.6</v>
          </cell>
          <cell r="L1125">
            <v>21275</v>
          </cell>
          <cell r="M1125">
            <v>22580</v>
          </cell>
          <cell r="P1125">
            <v>6329</v>
          </cell>
          <cell r="Q1125">
            <v>-1</v>
          </cell>
          <cell r="R1125">
            <v>6330</v>
          </cell>
          <cell r="S1125">
            <v>43855</v>
          </cell>
          <cell r="T1125">
            <v>6330</v>
          </cell>
          <cell r="U1125">
            <v>6330</v>
          </cell>
          <cell r="V1125">
            <v>4981.6666666666661</v>
          </cell>
          <cell r="W1125">
            <v>4981.6666666666661</v>
          </cell>
          <cell r="X1125">
            <v>4981.6666666666661</v>
          </cell>
          <cell r="Y1125">
            <v>5645</v>
          </cell>
          <cell r="Z1125">
            <v>5645</v>
          </cell>
          <cell r="AA1125">
            <v>5645</v>
          </cell>
        </row>
        <row r="1127">
          <cell r="G1127" t="str">
            <v>Activity 9.7</v>
          </cell>
          <cell r="H1127" t="str">
            <v>Implement the BPHS at BHC #04: Achak</v>
          </cell>
          <cell r="I1127" t="str">
            <v>SCUS</v>
          </cell>
          <cell r="J1127" t="str">
            <v>CHA</v>
          </cell>
          <cell r="K1127" t="str">
            <v>May 1, 2006 - April 30, 2008</v>
          </cell>
        </row>
        <row r="1128">
          <cell r="H1128" t="str">
            <v>Salaries and Wages</v>
          </cell>
          <cell r="L1128">
            <v>10874</v>
          </cell>
          <cell r="M1128">
            <v>11355</v>
          </cell>
          <cell r="R1128">
            <v>2719</v>
          </cell>
          <cell r="T1128">
            <v>2719</v>
          </cell>
          <cell r="U1128">
            <v>2719</v>
          </cell>
          <cell r="V1128">
            <v>2718.3333333333335</v>
          </cell>
          <cell r="W1128">
            <v>2718.3333333333335</v>
          </cell>
          <cell r="X1128">
            <v>2718.3333333333335</v>
          </cell>
          <cell r="Y1128">
            <v>2838.75</v>
          </cell>
          <cell r="Z1128">
            <v>2838.75</v>
          </cell>
          <cell r="AA1128">
            <v>2838.75</v>
          </cell>
        </row>
        <row r="1129">
          <cell r="H1129" t="str">
            <v>Travel and Transportation</v>
          </cell>
          <cell r="L1129">
            <v>480</v>
          </cell>
          <cell r="M1129">
            <v>480</v>
          </cell>
          <cell r="R1129">
            <v>120</v>
          </cell>
          <cell r="T1129">
            <v>120</v>
          </cell>
          <cell r="U1129">
            <v>120</v>
          </cell>
          <cell r="V1129">
            <v>120</v>
          </cell>
          <cell r="W1129">
            <v>120</v>
          </cell>
          <cell r="X1129">
            <v>120</v>
          </cell>
          <cell r="Y1129">
            <v>120</v>
          </cell>
          <cell r="Z1129">
            <v>120</v>
          </cell>
          <cell r="AA1129">
            <v>120</v>
          </cell>
        </row>
        <row r="1130">
          <cell r="H1130" t="str">
            <v>Other Running Costs</v>
          </cell>
          <cell r="L1130">
            <v>6300</v>
          </cell>
          <cell r="M1130">
            <v>6200</v>
          </cell>
          <cell r="R1130">
            <v>1550</v>
          </cell>
          <cell r="T1130">
            <v>1550</v>
          </cell>
          <cell r="U1130">
            <v>1550</v>
          </cell>
          <cell r="V1130">
            <v>1583.3333333333333</v>
          </cell>
          <cell r="W1130">
            <v>1583.3333333333333</v>
          </cell>
          <cell r="X1130">
            <v>1583.3333333333333</v>
          </cell>
          <cell r="Y1130">
            <v>1550</v>
          </cell>
          <cell r="Z1130">
            <v>1550</v>
          </cell>
          <cell r="AA1130">
            <v>1550</v>
          </cell>
        </row>
        <row r="1131">
          <cell r="H1131" t="str">
            <v>Equipment, furniture and supplies for clinics</v>
          </cell>
          <cell r="R1131">
            <v>0</v>
          </cell>
          <cell r="T1131">
            <v>0</v>
          </cell>
          <cell r="U1131">
            <v>0</v>
          </cell>
          <cell r="V1131">
            <v>0</v>
          </cell>
          <cell r="W1131">
            <v>0</v>
          </cell>
          <cell r="X1131">
            <v>0</v>
          </cell>
          <cell r="Y1131">
            <v>0</v>
          </cell>
          <cell r="Z1131">
            <v>0</v>
          </cell>
          <cell r="AA1131">
            <v>0</v>
          </cell>
        </row>
        <row r="1133">
          <cell r="H1133" t="str">
            <v>Subtotal for Activity 9.7</v>
          </cell>
          <cell r="L1133">
            <v>17654</v>
          </cell>
          <cell r="M1133">
            <v>18035</v>
          </cell>
          <cell r="P1133">
            <v>4388</v>
          </cell>
          <cell r="Q1133">
            <v>-1</v>
          </cell>
          <cell r="R1133">
            <v>4389</v>
          </cell>
          <cell r="S1133">
            <v>35689</v>
          </cell>
          <cell r="T1133">
            <v>4389</v>
          </cell>
          <cell r="U1133">
            <v>4389</v>
          </cell>
          <cell r="V1133">
            <v>4421.666666666667</v>
          </cell>
          <cell r="W1133">
            <v>4421.666666666667</v>
          </cell>
          <cell r="X1133">
            <v>4421.666666666667</v>
          </cell>
          <cell r="Y1133">
            <v>4508.75</v>
          </cell>
          <cell r="Z1133">
            <v>4508.75</v>
          </cell>
          <cell r="AA1133">
            <v>4508.75</v>
          </cell>
        </row>
        <row r="1135">
          <cell r="G1135" t="str">
            <v>Activity 9.8</v>
          </cell>
          <cell r="H1135" t="str">
            <v>Implement the BPHS at BHC #05: Astana</v>
          </cell>
          <cell r="I1135" t="str">
            <v>SCUS</v>
          </cell>
          <cell r="J1135" t="str">
            <v>CHA</v>
          </cell>
          <cell r="K1135" t="str">
            <v>May 1, 2006 - April 30, 2008</v>
          </cell>
        </row>
        <row r="1136">
          <cell r="H1136" t="str">
            <v>Salaries and Wages</v>
          </cell>
          <cell r="L1136">
            <v>10874</v>
          </cell>
          <cell r="M1136">
            <v>11355</v>
          </cell>
          <cell r="R1136">
            <v>2719</v>
          </cell>
          <cell r="T1136">
            <v>2719</v>
          </cell>
          <cell r="U1136">
            <v>2719</v>
          </cell>
          <cell r="V1136">
            <v>2718.3333333333335</v>
          </cell>
          <cell r="W1136">
            <v>2718.3333333333335</v>
          </cell>
          <cell r="X1136">
            <v>2718.3333333333335</v>
          </cell>
          <cell r="Y1136">
            <v>2838.75</v>
          </cell>
          <cell r="Z1136">
            <v>2838.75</v>
          </cell>
          <cell r="AA1136">
            <v>2838.75</v>
          </cell>
        </row>
        <row r="1137">
          <cell r="H1137" t="str">
            <v>Travel and Transportation</v>
          </cell>
          <cell r="L1137">
            <v>480</v>
          </cell>
          <cell r="M1137">
            <v>480</v>
          </cell>
          <cell r="R1137">
            <v>120</v>
          </cell>
          <cell r="T1137">
            <v>120</v>
          </cell>
          <cell r="U1137">
            <v>120</v>
          </cell>
          <cell r="V1137">
            <v>120</v>
          </cell>
          <cell r="W1137">
            <v>120</v>
          </cell>
          <cell r="X1137">
            <v>120</v>
          </cell>
          <cell r="Y1137">
            <v>120</v>
          </cell>
          <cell r="Z1137">
            <v>120</v>
          </cell>
          <cell r="AA1137">
            <v>120</v>
          </cell>
        </row>
        <row r="1138">
          <cell r="H1138" t="str">
            <v>Other Running Costs</v>
          </cell>
          <cell r="L1138">
            <v>7500</v>
          </cell>
          <cell r="M1138">
            <v>7400</v>
          </cell>
          <cell r="R1138">
            <v>1850</v>
          </cell>
          <cell r="T1138">
            <v>1850</v>
          </cell>
          <cell r="U1138">
            <v>1850</v>
          </cell>
          <cell r="V1138">
            <v>1883.3333333333333</v>
          </cell>
          <cell r="W1138">
            <v>1883.3333333333333</v>
          </cell>
          <cell r="X1138">
            <v>1883.3333333333333</v>
          </cell>
          <cell r="Y1138">
            <v>1850</v>
          </cell>
          <cell r="Z1138">
            <v>1850</v>
          </cell>
          <cell r="AA1138">
            <v>1850</v>
          </cell>
        </row>
        <row r="1139">
          <cell r="H1139" t="str">
            <v>Equipment, furniture and supplies for clinics</v>
          </cell>
          <cell r="R1139">
            <v>0</v>
          </cell>
          <cell r="T1139">
            <v>0</v>
          </cell>
          <cell r="U1139">
            <v>0</v>
          </cell>
          <cell r="V1139">
            <v>0</v>
          </cell>
          <cell r="W1139">
            <v>0</v>
          </cell>
          <cell r="X1139">
            <v>0</v>
          </cell>
          <cell r="Y1139">
            <v>0</v>
          </cell>
          <cell r="Z1139">
            <v>0</v>
          </cell>
          <cell r="AA1139">
            <v>0</v>
          </cell>
        </row>
        <row r="1141">
          <cell r="H1141" t="str">
            <v>Subtotal for Activity 9.8</v>
          </cell>
          <cell r="L1141">
            <v>18854</v>
          </cell>
          <cell r="M1141">
            <v>19235</v>
          </cell>
          <cell r="P1141">
            <v>4688</v>
          </cell>
          <cell r="Q1141">
            <v>-1</v>
          </cell>
          <cell r="R1141">
            <v>4689</v>
          </cell>
          <cell r="S1141">
            <v>38089</v>
          </cell>
          <cell r="T1141">
            <v>4689</v>
          </cell>
          <cell r="U1141">
            <v>4689</v>
          </cell>
          <cell r="V1141">
            <v>4721.666666666667</v>
          </cell>
          <cell r="W1141">
            <v>4721.666666666667</v>
          </cell>
          <cell r="X1141">
            <v>4721.666666666667</v>
          </cell>
          <cell r="Y1141">
            <v>4808.75</v>
          </cell>
          <cell r="Z1141">
            <v>4808.75</v>
          </cell>
          <cell r="AA1141">
            <v>4808.75</v>
          </cell>
        </row>
        <row r="1143">
          <cell r="G1143" t="str">
            <v>Activity 9.9</v>
          </cell>
          <cell r="H1143" t="str">
            <v>Implement the BPHS at BHC #06: Shordarya</v>
          </cell>
          <cell r="I1143" t="str">
            <v>SCUS</v>
          </cell>
          <cell r="J1143" t="str">
            <v>Facility Delayed</v>
          </cell>
          <cell r="K1143" t="str">
            <v>Delayed to Year 3</v>
          </cell>
        </row>
        <row r="1144">
          <cell r="H1144" t="str">
            <v>Salaries and Wages</v>
          </cell>
          <cell r="R1144">
            <v>0</v>
          </cell>
          <cell r="T1144">
            <v>0</v>
          </cell>
          <cell r="U1144">
            <v>0</v>
          </cell>
          <cell r="V1144">
            <v>0</v>
          </cell>
          <cell r="W1144">
            <v>0</v>
          </cell>
          <cell r="X1144">
            <v>0</v>
          </cell>
          <cell r="Y1144">
            <v>0</v>
          </cell>
          <cell r="Z1144">
            <v>0</v>
          </cell>
          <cell r="AA1144">
            <v>0</v>
          </cell>
        </row>
        <row r="1145">
          <cell r="H1145" t="str">
            <v>Travel and Transportation</v>
          </cell>
          <cell r="R1145">
            <v>0</v>
          </cell>
          <cell r="T1145">
            <v>0</v>
          </cell>
          <cell r="U1145">
            <v>0</v>
          </cell>
          <cell r="V1145">
            <v>0</v>
          </cell>
          <cell r="W1145">
            <v>0</v>
          </cell>
          <cell r="X1145">
            <v>0</v>
          </cell>
          <cell r="Y1145">
            <v>0</v>
          </cell>
          <cell r="Z1145">
            <v>0</v>
          </cell>
          <cell r="AA1145">
            <v>0</v>
          </cell>
        </row>
        <row r="1146">
          <cell r="H1146" t="str">
            <v>Other Running Costs</v>
          </cell>
          <cell r="R1146">
            <v>0</v>
          </cell>
          <cell r="T1146">
            <v>0</v>
          </cell>
          <cell r="U1146">
            <v>0</v>
          </cell>
          <cell r="V1146">
            <v>0</v>
          </cell>
          <cell r="W1146">
            <v>0</v>
          </cell>
          <cell r="X1146">
            <v>0</v>
          </cell>
          <cell r="Y1146">
            <v>0</v>
          </cell>
          <cell r="Z1146">
            <v>0</v>
          </cell>
          <cell r="AA1146">
            <v>0</v>
          </cell>
        </row>
        <row r="1147">
          <cell r="H1147" t="str">
            <v>Equipment, furniture and supplies for clinics</v>
          </cell>
          <cell r="R1147">
            <v>0</v>
          </cell>
          <cell r="T1147">
            <v>0</v>
          </cell>
          <cell r="U1147">
            <v>0</v>
          </cell>
          <cell r="V1147">
            <v>0</v>
          </cell>
          <cell r="W1147">
            <v>0</v>
          </cell>
          <cell r="X1147">
            <v>0</v>
          </cell>
          <cell r="Y1147">
            <v>0</v>
          </cell>
          <cell r="Z1147">
            <v>0</v>
          </cell>
          <cell r="AA1147">
            <v>0</v>
          </cell>
        </row>
        <row r="1149">
          <cell r="H1149" t="str">
            <v>Subtotal for Activity 9.9</v>
          </cell>
          <cell r="L1149">
            <v>0</v>
          </cell>
          <cell r="M1149">
            <v>0</v>
          </cell>
          <cell r="Q1149">
            <v>0</v>
          </cell>
          <cell r="R1149">
            <v>0</v>
          </cell>
          <cell r="S1149">
            <v>0</v>
          </cell>
          <cell r="T1149">
            <v>0</v>
          </cell>
          <cell r="U1149">
            <v>0</v>
          </cell>
          <cell r="V1149">
            <v>0</v>
          </cell>
          <cell r="W1149">
            <v>0</v>
          </cell>
          <cell r="X1149">
            <v>0</v>
          </cell>
          <cell r="Y1149">
            <v>0</v>
          </cell>
          <cell r="Z1149">
            <v>0</v>
          </cell>
          <cell r="AA1149">
            <v>0</v>
          </cell>
        </row>
        <row r="1151">
          <cell r="G1151" t="str">
            <v>Activity 9.10</v>
          </cell>
          <cell r="H1151" t="str">
            <v>Implement the BPHS at CHC #01: Qhurghan</v>
          </cell>
          <cell r="I1151" t="str">
            <v>SCUS</v>
          </cell>
          <cell r="J1151" t="str">
            <v>SCUS</v>
          </cell>
          <cell r="K1151" t="str">
            <v>May 1, 2006 - April 30, 2008</v>
          </cell>
        </row>
        <row r="1152">
          <cell r="H1152" t="str">
            <v>Salaries and Wages</v>
          </cell>
          <cell r="L1152">
            <v>38154</v>
          </cell>
          <cell r="M1152">
            <v>39952</v>
          </cell>
          <cell r="R1152">
            <v>5098</v>
          </cell>
          <cell r="T1152">
            <v>5098</v>
          </cell>
          <cell r="U1152">
            <v>5098</v>
          </cell>
          <cell r="V1152">
            <v>11018.666666666666</v>
          </cell>
          <cell r="W1152">
            <v>11018.666666666666</v>
          </cell>
          <cell r="X1152">
            <v>11018.666666666666</v>
          </cell>
          <cell r="Y1152">
            <v>9988</v>
          </cell>
          <cell r="Z1152">
            <v>9988</v>
          </cell>
          <cell r="AA1152">
            <v>9988</v>
          </cell>
        </row>
        <row r="1153">
          <cell r="H1153" t="str">
            <v>Travel and Transportation</v>
          </cell>
          <cell r="R1153">
            <v>0</v>
          </cell>
          <cell r="T1153">
            <v>0</v>
          </cell>
          <cell r="U1153">
            <v>0</v>
          </cell>
          <cell r="V1153">
            <v>0</v>
          </cell>
          <cell r="W1153">
            <v>0</v>
          </cell>
          <cell r="X1153">
            <v>0</v>
          </cell>
          <cell r="Y1153">
            <v>0</v>
          </cell>
          <cell r="Z1153">
            <v>0</v>
          </cell>
          <cell r="AA1153">
            <v>0</v>
          </cell>
        </row>
        <row r="1154">
          <cell r="H1154" t="str">
            <v>Other Running Costs</v>
          </cell>
          <cell r="L1154">
            <v>8136</v>
          </cell>
          <cell r="M1154">
            <v>8543</v>
          </cell>
          <cell r="R1154">
            <v>2034</v>
          </cell>
          <cell r="T1154">
            <v>2034</v>
          </cell>
          <cell r="U1154">
            <v>2034</v>
          </cell>
          <cell r="V1154">
            <v>2034</v>
          </cell>
          <cell r="W1154">
            <v>2034</v>
          </cell>
          <cell r="X1154">
            <v>2034</v>
          </cell>
          <cell r="Y1154">
            <v>2135.75</v>
          </cell>
          <cell r="Z1154">
            <v>2135.75</v>
          </cell>
          <cell r="AA1154">
            <v>2135.75</v>
          </cell>
        </row>
        <row r="1155">
          <cell r="H1155" t="str">
            <v>Equipment, furniture and supplies for clinics</v>
          </cell>
          <cell r="L1155">
            <v>4100</v>
          </cell>
          <cell r="M1155">
            <v>3780</v>
          </cell>
          <cell r="R1155">
            <v>900</v>
          </cell>
          <cell r="T1155">
            <v>900</v>
          </cell>
          <cell r="U1155">
            <v>900</v>
          </cell>
          <cell r="V1155">
            <v>1066.6666666666667</v>
          </cell>
          <cell r="W1155">
            <v>1066.6666666666667</v>
          </cell>
          <cell r="X1155">
            <v>1066.6666666666667</v>
          </cell>
          <cell r="Y1155">
            <v>945</v>
          </cell>
          <cell r="Z1155">
            <v>945</v>
          </cell>
          <cell r="AA1155">
            <v>945</v>
          </cell>
        </row>
        <row r="1157">
          <cell r="H1157" t="str">
            <v>Subtotal for Activity 9.10</v>
          </cell>
          <cell r="L1157">
            <v>50390</v>
          </cell>
          <cell r="M1157">
            <v>52275</v>
          </cell>
          <cell r="P1157">
            <v>8032</v>
          </cell>
          <cell r="Q1157">
            <v>0</v>
          </cell>
          <cell r="R1157">
            <v>8032</v>
          </cell>
          <cell r="S1157">
            <v>102665</v>
          </cell>
          <cell r="T1157">
            <v>8032</v>
          </cell>
          <cell r="U1157">
            <v>8032</v>
          </cell>
          <cell r="V1157">
            <v>14119.333333333332</v>
          </cell>
          <cell r="W1157">
            <v>14119.333333333332</v>
          </cell>
          <cell r="X1157">
            <v>14119.333333333332</v>
          </cell>
          <cell r="Y1157">
            <v>13068.75</v>
          </cell>
          <cell r="Z1157">
            <v>13068.75</v>
          </cell>
          <cell r="AA1157">
            <v>13068.75</v>
          </cell>
        </row>
        <row r="1159">
          <cell r="G1159" t="str">
            <v>Activity 9.11</v>
          </cell>
          <cell r="H1159" t="str">
            <v>Implement the BPHS at CHC #02: Dawlat Abad</v>
          </cell>
          <cell r="I1159" t="str">
            <v>SCUS</v>
          </cell>
          <cell r="J1159" t="str">
            <v>CHA</v>
          </cell>
          <cell r="K1159" t="str">
            <v>May 1, 2006 - April 30, 2008</v>
          </cell>
        </row>
        <row r="1160">
          <cell r="H1160" t="str">
            <v>Salaries and Wages</v>
          </cell>
          <cell r="L1160">
            <v>34838</v>
          </cell>
          <cell r="M1160">
            <v>35918</v>
          </cell>
          <cell r="R1160">
            <v>8598</v>
          </cell>
          <cell r="T1160">
            <v>8598</v>
          </cell>
          <cell r="U1160">
            <v>8598</v>
          </cell>
          <cell r="V1160">
            <v>8746.6666666666661</v>
          </cell>
          <cell r="W1160">
            <v>8746.6666666666661</v>
          </cell>
          <cell r="X1160">
            <v>8746.6666666666661</v>
          </cell>
          <cell r="Y1160">
            <v>8979.5</v>
          </cell>
          <cell r="Z1160">
            <v>8979.5</v>
          </cell>
          <cell r="AA1160">
            <v>8979.5</v>
          </cell>
        </row>
        <row r="1161">
          <cell r="H1161" t="str">
            <v>Travel and Transportation</v>
          </cell>
          <cell r="L1161">
            <v>1200</v>
          </cell>
          <cell r="M1161">
            <v>1200</v>
          </cell>
          <cell r="R1161">
            <v>300</v>
          </cell>
          <cell r="T1161">
            <v>300</v>
          </cell>
          <cell r="U1161">
            <v>300</v>
          </cell>
          <cell r="V1161">
            <v>300</v>
          </cell>
          <cell r="W1161">
            <v>300</v>
          </cell>
          <cell r="X1161">
            <v>300</v>
          </cell>
          <cell r="Y1161">
            <v>300</v>
          </cell>
          <cell r="Z1161">
            <v>300</v>
          </cell>
          <cell r="AA1161">
            <v>300</v>
          </cell>
        </row>
        <row r="1162">
          <cell r="H1162" t="str">
            <v>Other Running Costs</v>
          </cell>
          <cell r="L1162">
            <v>21080</v>
          </cell>
          <cell r="M1162">
            <v>20600</v>
          </cell>
          <cell r="R1162">
            <v>4830</v>
          </cell>
          <cell r="T1162">
            <v>4830</v>
          </cell>
          <cell r="U1162">
            <v>4830</v>
          </cell>
          <cell r="V1162">
            <v>5416.666666666667</v>
          </cell>
          <cell r="W1162">
            <v>5416.666666666667</v>
          </cell>
          <cell r="X1162">
            <v>5416.666666666667</v>
          </cell>
          <cell r="Y1162">
            <v>5150</v>
          </cell>
          <cell r="Z1162">
            <v>5150</v>
          </cell>
          <cell r="AA1162">
            <v>5150</v>
          </cell>
        </row>
        <row r="1163">
          <cell r="H1163" t="str">
            <v>Equipment, furniture and supplies for clinics</v>
          </cell>
          <cell r="R1163">
            <v>0</v>
          </cell>
          <cell r="T1163">
            <v>0</v>
          </cell>
          <cell r="U1163">
            <v>0</v>
          </cell>
          <cell r="V1163">
            <v>0</v>
          </cell>
          <cell r="W1163">
            <v>0</v>
          </cell>
          <cell r="X1163">
            <v>0</v>
          </cell>
          <cell r="Y1163">
            <v>0</v>
          </cell>
          <cell r="Z1163">
            <v>0</v>
          </cell>
          <cell r="AA1163">
            <v>0</v>
          </cell>
        </row>
        <row r="1165">
          <cell r="H1165" t="str">
            <v>Subtotal for Activity 9.11</v>
          </cell>
          <cell r="L1165">
            <v>57118</v>
          </cell>
          <cell r="M1165">
            <v>57718</v>
          </cell>
          <cell r="P1165">
            <v>13727</v>
          </cell>
          <cell r="Q1165">
            <v>-1</v>
          </cell>
          <cell r="R1165">
            <v>13728</v>
          </cell>
          <cell r="S1165">
            <v>114836</v>
          </cell>
          <cell r="T1165">
            <v>13728</v>
          </cell>
          <cell r="U1165">
            <v>13728</v>
          </cell>
          <cell r="V1165">
            <v>14463.333333333332</v>
          </cell>
          <cell r="W1165">
            <v>14463.333333333332</v>
          </cell>
          <cell r="X1165">
            <v>14463.333333333332</v>
          </cell>
          <cell r="Y1165">
            <v>14429.5</v>
          </cell>
          <cell r="Z1165">
            <v>14429.5</v>
          </cell>
          <cell r="AA1165">
            <v>14429.5</v>
          </cell>
        </row>
        <row r="1167">
          <cell r="G1167" t="str">
            <v>Activity 9.12</v>
          </cell>
          <cell r="H1167" t="str">
            <v>Implement the BPHS at CHC #03: Islam Qala</v>
          </cell>
          <cell r="I1167" t="str">
            <v>SCUS</v>
          </cell>
          <cell r="J1167" t="str">
            <v>CHA</v>
          </cell>
          <cell r="K1167" t="str">
            <v>May 1, 2006 - April 30, 2008</v>
          </cell>
        </row>
        <row r="1168">
          <cell r="H1168" t="str">
            <v>Salaries and Wages</v>
          </cell>
          <cell r="L1168">
            <v>32220</v>
          </cell>
          <cell r="M1168">
            <v>33300</v>
          </cell>
          <cell r="R1168">
            <v>7905</v>
          </cell>
          <cell r="T1168">
            <v>7905</v>
          </cell>
          <cell r="U1168">
            <v>7905</v>
          </cell>
          <cell r="V1168">
            <v>8105</v>
          </cell>
          <cell r="W1168">
            <v>8105</v>
          </cell>
          <cell r="X1168">
            <v>8105</v>
          </cell>
          <cell r="Y1168">
            <v>8325</v>
          </cell>
          <cell r="Z1168">
            <v>8325</v>
          </cell>
          <cell r="AA1168">
            <v>8325</v>
          </cell>
        </row>
        <row r="1169">
          <cell r="H1169" t="str">
            <v>Travel and Transportation</v>
          </cell>
          <cell r="L1169">
            <v>1200</v>
          </cell>
          <cell r="M1169">
            <v>1200</v>
          </cell>
          <cell r="R1169">
            <v>300</v>
          </cell>
          <cell r="T1169">
            <v>300</v>
          </cell>
          <cell r="U1169">
            <v>300</v>
          </cell>
          <cell r="V1169">
            <v>300</v>
          </cell>
          <cell r="W1169">
            <v>300</v>
          </cell>
          <cell r="X1169">
            <v>300</v>
          </cell>
          <cell r="Y1169">
            <v>300</v>
          </cell>
          <cell r="Z1169">
            <v>300</v>
          </cell>
          <cell r="AA1169">
            <v>300</v>
          </cell>
        </row>
        <row r="1170">
          <cell r="H1170" t="str">
            <v>Other Running Costs</v>
          </cell>
          <cell r="L1170">
            <v>23180</v>
          </cell>
          <cell r="M1170">
            <v>23080</v>
          </cell>
          <cell r="R1170">
            <v>5020</v>
          </cell>
          <cell r="T1170">
            <v>5020</v>
          </cell>
          <cell r="U1170">
            <v>5020</v>
          </cell>
          <cell r="V1170">
            <v>6053.333333333333</v>
          </cell>
          <cell r="W1170">
            <v>6053.333333333333</v>
          </cell>
          <cell r="X1170">
            <v>6053.333333333333</v>
          </cell>
          <cell r="Y1170">
            <v>5770</v>
          </cell>
          <cell r="Z1170">
            <v>5770</v>
          </cell>
          <cell r="AA1170">
            <v>5770</v>
          </cell>
        </row>
        <row r="1171">
          <cell r="H1171" t="str">
            <v>Equipment, furniture and supplies for clinics</v>
          </cell>
          <cell r="R1171">
            <v>0</v>
          </cell>
          <cell r="T1171">
            <v>0</v>
          </cell>
          <cell r="U1171">
            <v>0</v>
          </cell>
          <cell r="V1171">
            <v>0</v>
          </cell>
          <cell r="W1171">
            <v>0</v>
          </cell>
          <cell r="X1171">
            <v>0</v>
          </cell>
          <cell r="Y1171">
            <v>0</v>
          </cell>
          <cell r="Z1171">
            <v>0</v>
          </cell>
          <cell r="AA1171">
            <v>0</v>
          </cell>
        </row>
        <row r="1173">
          <cell r="H1173" t="str">
            <v>Subtotal for Activity 9.12</v>
          </cell>
          <cell r="L1173">
            <v>56600</v>
          </cell>
          <cell r="M1173">
            <v>57580</v>
          </cell>
          <cell r="P1173">
            <v>13225</v>
          </cell>
          <cell r="Q1173">
            <v>0</v>
          </cell>
          <cell r="R1173">
            <v>13225</v>
          </cell>
          <cell r="S1173">
            <v>114180</v>
          </cell>
          <cell r="T1173">
            <v>13225</v>
          </cell>
          <cell r="U1173">
            <v>13225</v>
          </cell>
          <cell r="V1173">
            <v>14458.333333333332</v>
          </cell>
          <cell r="W1173">
            <v>14458.333333333332</v>
          </cell>
          <cell r="X1173">
            <v>14458.333333333332</v>
          </cell>
          <cell r="Y1173">
            <v>14395</v>
          </cell>
          <cell r="Z1173">
            <v>14395</v>
          </cell>
          <cell r="AA1173">
            <v>14395</v>
          </cell>
        </row>
        <row r="1175">
          <cell r="G1175" t="str">
            <v>Activity 9.13</v>
          </cell>
          <cell r="H1175" t="str">
            <v>Implement the BPHS at DH #01: Andkhoy</v>
          </cell>
          <cell r="I1175" t="str">
            <v>SCUS</v>
          </cell>
          <cell r="J1175" t="str">
            <v>SCUS</v>
          </cell>
          <cell r="K1175" t="str">
            <v>May 1, 2006 - April 30, 2008</v>
          </cell>
        </row>
        <row r="1176">
          <cell r="H1176" t="str">
            <v>Salaries and Wages</v>
          </cell>
          <cell r="L1176">
            <v>81333</v>
          </cell>
          <cell r="M1176">
            <v>85400</v>
          </cell>
          <cell r="R1176">
            <v>12102</v>
          </cell>
          <cell r="T1176">
            <v>12102</v>
          </cell>
          <cell r="U1176">
            <v>12102</v>
          </cell>
          <cell r="V1176">
            <v>23077</v>
          </cell>
          <cell r="W1176">
            <v>23077</v>
          </cell>
          <cell r="X1176">
            <v>23077</v>
          </cell>
          <cell r="Y1176">
            <v>21350</v>
          </cell>
          <cell r="Z1176">
            <v>21350</v>
          </cell>
          <cell r="AA1176">
            <v>21350</v>
          </cell>
        </row>
        <row r="1177">
          <cell r="H1177" t="str">
            <v>Travel and Transportation</v>
          </cell>
          <cell r="L1177">
            <v>6000</v>
          </cell>
          <cell r="M1177">
            <v>6300</v>
          </cell>
          <cell r="R1177">
            <v>1500</v>
          </cell>
          <cell r="T1177">
            <v>1500</v>
          </cell>
          <cell r="U1177">
            <v>1500</v>
          </cell>
          <cell r="V1177">
            <v>1500</v>
          </cell>
          <cell r="W1177">
            <v>1500</v>
          </cell>
          <cell r="X1177">
            <v>1500</v>
          </cell>
          <cell r="Y1177">
            <v>1575</v>
          </cell>
          <cell r="Z1177">
            <v>1575</v>
          </cell>
          <cell r="AA1177">
            <v>1575</v>
          </cell>
        </row>
        <row r="1178">
          <cell r="H1178" t="str">
            <v>Other Running Costs</v>
          </cell>
          <cell r="L1178">
            <v>29880</v>
          </cell>
          <cell r="M1178">
            <v>31374</v>
          </cell>
          <cell r="R1178">
            <v>5970</v>
          </cell>
          <cell r="T1178">
            <v>5970</v>
          </cell>
          <cell r="U1178">
            <v>5970</v>
          </cell>
          <cell r="V1178">
            <v>7970</v>
          </cell>
          <cell r="W1178">
            <v>7970</v>
          </cell>
          <cell r="X1178">
            <v>7970</v>
          </cell>
          <cell r="Y1178">
            <v>7843.5</v>
          </cell>
          <cell r="Z1178">
            <v>7843.5</v>
          </cell>
          <cell r="AA1178">
            <v>7843.5</v>
          </cell>
        </row>
        <row r="1179">
          <cell r="H1179" t="str">
            <v>Equipment, furniture and supplies for clinics</v>
          </cell>
          <cell r="L1179">
            <v>9100</v>
          </cell>
          <cell r="M1179">
            <v>6930</v>
          </cell>
          <cell r="R1179">
            <v>1650</v>
          </cell>
          <cell r="T1179">
            <v>1650</v>
          </cell>
          <cell r="U1179">
            <v>1650</v>
          </cell>
          <cell r="V1179">
            <v>2483.3333333333335</v>
          </cell>
          <cell r="W1179">
            <v>2483.3333333333335</v>
          </cell>
          <cell r="X1179">
            <v>2483.3333333333335</v>
          </cell>
          <cell r="Y1179">
            <v>1732.5</v>
          </cell>
          <cell r="Z1179">
            <v>1732.5</v>
          </cell>
          <cell r="AA1179">
            <v>1732.5</v>
          </cell>
        </row>
        <row r="1181">
          <cell r="H1181" t="str">
            <v>Subtotal for Activity 9.13</v>
          </cell>
          <cell r="L1181">
            <v>126313</v>
          </cell>
          <cell r="M1181">
            <v>130004</v>
          </cell>
          <cell r="P1181">
            <v>21223</v>
          </cell>
          <cell r="Q1181">
            <v>1</v>
          </cell>
          <cell r="R1181">
            <v>21222</v>
          </cell>
          <cell r="S1181">
            <v>256317</v>
          </cell>
          <cell r="T1181">
            <v>21222</v>
          </cell>
          <cell r="U1181">
            <v>21222</v>
          </cell>
          <cell r="V1181">
            <v>35030.333333333336</v>
          </cell>
          <cell r="W1181">
            <v>35030.333333333336</v>
          </cell>
          <cell r="X1181">
            <v>35030.333333333336</v>
          </cell>
          <cell r="Y1181">
            <v>32501</v>
          </cell>
          <cell r="Z1181">
            <v>32501</v>
          </cell>
          <cell r="AA1181">
            <v>32501</v>
          </cell>
        </row>
        <row r="1183">
          <cell r="G1183" t="str">
            <v>Activity 9.14</v>
          </cell>
          <cell r="H1183" t="str">
            <v>Implement the BPHS at DH #2: Shirin Tagab</v>
          </cell>
          <cell r="I1183" t="str">
            <v>SCUS</v>
          </cell>
          <cell r="J1183" t="str">
            <v>CHA</v>
          </cell>
          <cell r="K1183" t="str">
            <v>May 1, 2006 - April 30, 2008</v>
          </cell>
        </row>
        <row r="1184">
          <cell r="H1184" t="str">
            <v>Salaries and Wages</v>
          </cell>
          <cell r="L1184">
            <v>79985</v>
          </cell>
          <cell r="M1184">
            <v>82469</v>
          </cell>
          <cell r="R1184">
            <v>20090</v>
          </cell>
          <cell r="T1184">
            <v>20090</v>
          </cell>
          <cell r="U1184">
            <v>20090</v>
          </cell>
          <cell r="V1184">
            <v>19965</v>
          </cell>
          <cell r="W1184">
            <v>19965</v>
          </cell>
          <cell r="X1184">
            <v>19965</v>
          </cell>
          <cell r="Y1184">
            <v>20617.25</v>
          </cell>
          <cell r="Z1184">
            <v>20617.25</v>
          </cell>
          <cell r="AA1184">
            <v>20617.25</v>
          </cell>
        </row>
        <row r="1185">
          <cell r="H1185" t="str">
            <v>Travel and Transportation</v>
          </cell>
          <cell r="L1185">
            <v>1200</v>
          </cell>
          <cell r="M1185">
            <v>1200</v>
          </cell>
          <cell r="R1185">
            <v>300</v>
          </cell>
          <cell r="T1185">
            <v>300</v>
          </cell>
          <cell r="U1185">
            <v>300</v>
          </cell>
          <cell r="V1185">
            <v>300</v>
          </cell>
          <cell r="W1185">
            <v>300</v>
          </cell>
          <cell r="X1185">
            <v>300</v>
          </cell>
          <cell r="Y1185">
            <v>300</v>
          </cell>
          <cell r="Z1185">
            <v>300</v>
          </cell>
          <cell r="AA1185">
            <v>300</v>
          </cell>
        </row>
        <row r="1186">
          <cell r="H1186" t="str">
            <v>Other Running Costs</v>
          </cell>
          <cell r="L1186">
            <v>24060</v>
          </cell>
          <cell r="M1186">
            <v>23580</v>
          </cell>
          <cell r="R1186">
            <v>6440</v>
          </cell>
          <cell r="T1186">
            <v>6440</v>
          </cell>
          <cell r="U1186">
            <v>6440</v>
          </cell>
          <cell r="V1186">
            <v>5873.333333333333</v>
          </cell>
          <cell r="W1186">
            <v>5873.333333333333</v>
          </cell>
          <cell r="X1186">
            <v>5873.333333333333</v>
          </cell>
          <cell r="Y1186">
            <v>5895</v>
          </cell>
          <cell r="Z1186">
            <v>5895</v>
          </cell>
          <cell r="AA1186">
            <v>5895</v>
          </cell>
        </row>
        <row r="1187">
          <cell r="H1187" t="str">
            <v>Equipment, furniture and supplies for clinics</v>
          </cell>
          <cell r="T1187">
            <v>0</v>
          </cell>
          <cell r="U1187">
            <v>0</v>
          </cell>
          <cell r="V1187">
            <v>0</v>
          </cell>
          <cell r="W1187">
            <v>0</v>
          </cell>
          <cell r="X1187">
            <v>0</v>
          </cell>
          <cell r="Y1187">
            <v>0</v>
          </cell>
          <cell r="Z1187">
            <v>0</v>
          </cell>
          <cell r="AA1187">
            <v>0</v>
          </cell>
        </row>
        <row r="1189">
          <cell r="H1189" t="str">
            <v>Subtotal for Activity 9.14</v>
          </cell>
          <cell r="L1189">
            <v>105245</v>
          </cell>
          <cell r="M1189">
            <v>107249</v>
          </cell>
          <cell r="P1189">
            <v>26830</v>
          </cell>
          <cell r="Q1189">
            <v>0</v>
          </cell>
          <cell r="R1189">
            <v>26830</v>
          </cell>
          <cell r="S1189">
            <v>212494</v>
          </cell>
          <cell r="T1189">
            <v>26830</v>
          </cell>
          <cell r="U1189">
            <v>26830</v>
          </cell>
          <cell r="V1189">
            <v>26138.333333333332</v>
          </cell>
          <cell r="W1189">
            <v>26138.333333333332</v>
          </cell>
          <cell r="X1189">
            <v>26138.333333333332</v>
          </cell>
          <cell r="Y1189">
            <v>26812.25</v>
          </cell>
          <cell r="Z1189">
            <v>26812.25</v>
          </cell>
          <cell r="AA1189">
            <v>26812.25</v>
          </cell>
        </row>
        <row r="1191">
          <cell r="L1191">
            <v>975380</v>
          </cell>
          <cell r="M1191">
            <v>949738</v>
          </cell>
          <cell r="P1191">
            <v>259968</v>
          </cell>
          <cell r="Q1191">
            <v>-2</v>
          </cell>
          <cell r="R1191">
            <v>259970</v>
          </cell>
          <cell r="S1191">
            <v>1925118</v>
          </cell>
          <cell r="T1191">
            <v>259970</v>
          </cell>
          <cell r="U1191">
            <v>259970</v>
          </cell>
          <cell r="V1191">
            <v>238470</v>
          </cell>
          <cell r="W1191">
            <v>238470</v>
          </cell>
          <cell r="X1191">
            <v>238470</v>
          </cell>
          <cell r="Y1191">
            <v>237434.5</v>
          </cell>
          <cell r="Z1191">
            <v>237434.5</v>
          </cell>
          <cell r="AA1191">
            <v>237434.5</v>
          </cell>
        </row>
        <row r="1192">
          <cell r="S1192">
            <v>0</v>
          </cell>
        </row>
        <row r="1194">
          <cell r="G1194" t="str">
            <v>Activity 10.1</v>
          </cell>
          <cell r="H1194" t="str">
            <v>Management costs for implementing the BPHS in Ghazni Cluster 1</v>
          </cell>
          <cell r="I1194" t="str">
            <v>BDF</v>
          </cell>
          <cell r="K1194" t="str">
            <v>May 1, 2006 - April 30, 2008</v>
          </cell>
        </row>
        <row r="1195">
          <cell r="H1195" t="str">
            <v>Salaries and Wages</v>
          </cell>
          <cell r="L1195">
            <v>172248</v>
          </cell>
          <cell r="M1195">
            <v>174359</v>
          </cell>
          <cell r="N1195">
            <v>120045</v>
          </cell>
          <cell r="O1195">
            <v>76983</v>
          </cell>
          <cell r="R1195">
            <v>43062</v>
          </cell>
          <cell r="T1195">
            <v>43062</v>
          </cell>
          <cell r="U1195">
            <v>43062</v>
          </cell>
          <cell r="V1195">
            <v>43062</v>
          </cell>
          <cell r="W1195">
            <v>43062</v>
          </cell>
          <cell r="X1195">
            <v>43062</v>
          </cell>
          <cell r="Y1195">
            <v>43589.75</v>
          </cell>
          <cell r="Z1195">
            <v>43589.75</v>
          </cell>
          <cell r="AA1195">
            <v>43589.75</v>
          </cell>
        </row>
        <row r="1196">
          <cell r="H1196" t="str">
            <v>Consultants</v>
          </cell>
          <cell r="R1196">
            <v>0</v>
          </cell>
          <cell r="T1196">
            <v>0</v>
          </cell>
          <cell r="U1196">
            <v>0</v>
          </cell>
          <cell r="V1196">
            <v>0</v>
          </cell>
          <cell r="W1196">
            <v>0</v>
          </cell>
          <cell r="X1196">
            <v>0</v>
          </cell>
          <cell r="Y1196">
            <v>0</v>
          </cell>
          <cell r="Z1196">
            <v>0</v>
          </cell>
          <cell r="AA1196">
            <v>0</v>
          </cell>
        </row>
        <row r="1197">
          <cell r="H1197" t="str">
            <v>Travel and Transportation</v>
          </cell>
          <cell r="L1197">
            <v>9888</v>
          </cell>
          <cell r="M1197">
            <v>9432</v>
          </cell>
          <cell r="N1197">
            <v>3230</v>
          </cell>
          <cell r="O1197">
            <v>784</v>
          </cell>
          <cell r="R1197">
            <v>2446</v>
          </cell>
          <cell r="T1197">
            <v>2446</v>
          </cell>
          <cell r="U1197">
            <v>2446</v>
          </cell>
          <cell r="V1197">
            <v>2480.6666666666665</v>
          </cell>
          <cell r="W1197">
            <v>2480.6666666666665</v>
          </cell>
          <cell r="X1197">
            <v>2480.6666666666665</v>
          </cell>
          <cell r="Y1197">
            <v>2358</v>
          </cell>
          <cell r="Z1197">
            <v>2358</v>
          </cell>
          <cell r="AA1197">
            <v>2358</v>
          </cell>
        </row>
        <row r="1198">
          <cell r="H1198" t="str">
            <v>Training/Workshops</v>
          </cell>
          <cell r="L1198">
            <v>76530</v>
          </cell>
          <cell r="M1198">
            <v>69900</v>
          </cell>
          <cell r="R1198">
            <v>0</v>
          </cell>
          <cell r="T1198">
            <v>0</v>
          </cell>
          <cell r="U1198">
            <v>0</v>
          </cell>
          <cell r="V1198">
            <v>25510</v>
          </cell>
          <cell r="W1198">
            <v>25510</v>
          </cell>
          <cell r="X1198">
            <v>25510</v>
          </cell>
          <cell r="Y1198">
            <v>17475</v>
          </cell>
          <cell r="Z1198">
            <v>17475</v>
          </cell>
          <cell r="AA1198">
            <v>17475</v>
          </cell>
        </row>
        <row r="1199">
          <cell r="H1199" t="str">
            <v>Other Running Costs</v>
          </cell>
          <cell r="L1199">
            <v>157212</v>
          </cell>
          <cell r="M1199">
            <v>169232</v>
          </cell>
          <cell r="N1199">
            <v>67963</v>
          </cell>
          <cell r="O1199">
            <v>22830</v>
          </cell>
          <cell r="R1199">
            <v>45133</v>
          </cell>
          <cell r="T1199">
            <v>45133</v>
          </cell>
          <cell r="U1199">
            <v>45133</v>
          </cell>
          <cell r="V1199">
            <v>37359.666666666664</v>
          </cell>
          <cell r="W1199">
            <v>37359.666666666664</v>
          </cell>
          <cell r="X1199">
            <v>37359.666666666664</v>
          </cell>
          <cell r="Y1199">
            <v>42308</v>
          </cell>
          <cell r="Z1199">
            <v>42308</v>
          </cell>
          <cell r="AA1199">
            <v>42308</v>
          </cell>
        </row>
        <row r="1200">
          <cell r="H1200" t="str">
            <v>Equipment, furniture and supplies for clinics</v>
          </cell>
          <cell r="L1200">
            <v>9920</v>
          </cell>
          <cell r="M1200">
            <v>9250</v>
          </cell>
          <cell r="N1200">
            <v>10350</v>
          </cell>
          <cell r="O1200">
            <v>10350</v>
          </cell>
          <cell r="R1200">
            <v>0</v>
          </cell>
          <cell r="T1200">
            <v>0</v>
          </cell>
          <cell r="U1200">
            <v>0</v>
          </cell>
          <cell r="V1200">
            <v>3306.6666666666665</v>
          </cell>
          <cell r="W1200">
            <v>3306.6666666666665</v>
          </cell>
          <cell r="X1200">
            <v>3306.6666666666665</v>
          </cell>
          <cell r="Y1200">
            <v>2312.5</v>
          </cell>
          <cell r="Z1200">
            <v>2312.5</v>
          </cell>
          <cell r="AA1200">
            <v>2312.5</v>
          </cell>
        </row>
        <row r="1201">
          <cell r="H1201" t="str">
            <v>Equipment over $5000</v>
          </cell>
          <cell r="R1201">
            <v>0</v>
          </cell>
          <cell r="T1201">
            <v>0</v>
          </cell>
          <cell r="U1201">
            <v>0</v>
          </cell>
          <cell r="V1201">
            <v>0</v>
          </cell>
          <cell r="W1201">
            <v>0</v>
          </cell>
          <cell r="X1201">
            <v>0</v>
          </cell>
          <cell r="Y1201">
            <v>0</v>
          </cell>
          <cell r="Z1201">
            <v>0</v>
          </cell>
          <cell r="AA1201">
            <v>0</v>
          </cell>
        </row>
        <row r="1202">
          <cell r="H1202" t="str">
            <v>Overhead/Indirect Cost</v>
          </cell>
          <cell r="R1202">
            <v>0</v>
          </cell>
          <cell r="T1202">
            <v>0</v>
          </cell>
          <cell r="U1202">
            <v>0</v>
          </cell>
          <cell r="V1202">
            <v>0</v>
          </cell>
          <cell r="W1202">
            <v>0</v>
          </cell>
          <cell r="X1202">
            <v>0</v>
          </cell>
          <cell r="Y1202">
            <v>0</v>
          </cell>
          <cell r="Z1202">
            <v>0</v>
          </cell>
          <cell r="AA1202">
            <v>0</v>
          </cell>
        </row>
        <row r="1204">
          <cell r="H1204" t="str">
            <v>Subtotal for Activity 10.1</v>
          </cell>
          <cell r="L1204">
            <v>425798</v>
          </cell>
          <cell r="M1204">
            <v>432173</v>
          </cell>
          <cell r="N1204">
            <v>201588</v>
          </cell>
          <cell r="O1204">
            <v>110947</v>
          </cell>
          <cell r="P1204">
            <v>201588</v>
          </cell>
          <cell r="Q1204">
            <v>110947</v>
          </cell>
          <cell r="R1204">
            <v>90641</v>
          </cell>
          <cell r="S1204">
            <v>857971</v>
          </cell>
          <cell r="T1204">
            <v>90641</v>
          </cell>
          <cell r="U1204">
            <v>90641</v>
          </cell>
          <cell r="V1204">
            <v>111718.99999999999</v>
          </cell>
          <cell r="W1204">
            <v>111718.99999999999</v>
          </cell>
          <cell r="X1204">
            <v>111718.99999999999</v>
          </cell>
          <cell r="Y1204">
            <v>108043.25</v>
          </cell>
          <cell r="Z1204">
            <v>108043.25</v>
          </cell>
          <cell r="AA1204">
            <v>108043.25</v>
          </cell>
        </row>
        <row r="1206">
          <cell r="G1206" t="str">
            <v>Activity 10.2</v>
          </cell>
          <cell r="H1206" t="str">
            <v>Subgrantee Management costs for implementing the BPHS in Ghazni Cluster 1</v>
          </cell>
          <cell r="I1206" t="str">
            <v>BDF</v>
          </cell>
          <cell r="J1206" t="str">
            <v>ADC</v>
          </cell>
          <cell r="K1206" t="str">
            <v>May 1, 2006 - April 30, 2008</v>
          </cell>
        </row>
        <row r="1207">
          <cell r="H1207" t="str">
            <v>Salaries and Wages</v>
          </cell>
          <cell r="L1207">
            <v>34440</v>
          </cell>
          <cell r="M1207">
            <v>34200</v>
          </cell>
          <cell r="R1207">
            <v>8910</v>
          </cell>
          <cell r="T1207">
            <v>8910</v>
          </cell>
          <cell r="U1207">
            <v>8910</v>
          </cell>
          <cell r="V1207">
            <v>8510</v>
          </cell>
          <cell r="W1207">
            <v>8510</v>
          </cell>
          <cell r="X1207">
            <v>8510</v>
          </cell>
          <cell r="Y1207">
            <v>8550</v>
          </cell>
          <cell r="Z1207">
            <v>8550</v>
          </cell>
          <cell r="AA1207">
            <v>8550</v>
          </cell>
        </row>
        <row r="1208">
          <cell r="H1208" t="str">
            <v>Consultants</v>
          </cell>
          <cell r="R1208">
            <v>0</v>
          </cell>
          <cell r="T1208">
            <v>0</v>
          </cell>
          <cell r="U1208">
            <v>0</v>
          </cell>
          <cell r="V1208">
            <v>0</v>
          </cell>
          <cell r="W1208">
            <v>0</v>
          </cell>
          <cell r="X1208">
            <v>0</v>
          </cell>
          <cell r="Y1208">
            <v>0</v>
          </cell>
          <cell r="Z1208">
            <v>0</v>
          </cell>
          <cell r="AA1208">
            <v>0</v>
          </cell>
        </row>
        <row r="1209">
          <cell r="H1209" t="str">
            <v>Travel and Transportation</v>
          </cell>
          <cell r="L1209">
            <v>600</v>
          </cell>
          <cell r="M1209">
            <v>600</v>
          </cell>
          <cell r="R1209">
            <v>150</v>
          </cell>
          <cell r="T1209">
            <v>150</v>
          </cell>
          <cell r="U1209">
            <v>150</v>
          </cell>
          <cell r="V1209">
            <v>150</v>
          </cell>
          <cell r="W1209">
            <v>150</v>
          </cell>
          <cell r="X1209">
            <v>150</v>
          </cell>
          <cell r="Y1209">
            <v>150</v>
          </cell>
          <cell r="Z1209">
            <v>150</v>
          </cell>
          <cell r="AA1209">
            <v>150</v>
          </cell>
        </row>
        <row r="1210">
          <cell r="H1210" t="str">
            <v>Training/Workshops</v>
          </cell>
          <cell r="L1210">
            <v>0</v>
          </cell>
          <cell r="M1210">
            <v>0</v>
          </cell>
          <cell r="R1210">
            <v>0</v>
          </cell>
          <cell r="T1210">
            <v>0</v>
          </cell>
          <cell r="U1210">
            <v>0</v>
          </cell>
          <cell r="V1210">
            <v>0</v>
          </cell>
          <cell r="W1210">
            <v>0</v>
          </cell>
          <cell r="X1210">
            <v>0</v>
          </cell>
          <cell r="Y1210">
            <v>0</v>
          </cell>
          <cell r="Z1210">
            <v>0</v>
          </cell>
          <cell r="AA1210">
            <v>0</v>
          </cell>
        </row>
        <row r="1211">
          <cell r="H1211" t="str">
            <v>Other Running Costs</v>
          </cell>
          <cell r="L1211">
            <v>15450</v>
          </cell>
          <cell r="M1211">
            <v>12000</v>
          </cell>
          <cell r="R1211">
            <v>6450</v>
          </cell>
          <cell r="T1211">
            <v>6450</v>
          </cell>
          <cell r="U1211">
            <v>6450</v>
          </cell>
          <cell r="V1211">
            <v>3000</v>
          </cell>
          <cell r="W1211">
            <v>3000</v>
          </cell>
          <cell r="X1211">
            <v>3000</v>
          </cell>
          <cell r="Y1211">
            <v>3000</v>
          </cell>
          <cell r="Z1211">
            <v>3000</v>
          </cell>
          <cell r="AA1211">
            <v>3000</v>
          </cell>
        </row>
        <row r="1212">
          <cell r="H1212" t="str">
            <v>Equipment, furniture and supplies for clinics</v>
          </cell>
          <cell r="R1212">
            <v>0</v>
          </cell>
          <cell r="T1212">
            <v>0</v>
          </cell>
          <cell r="U1212">
            <v>0</v>
          </cell>
          <cell r="V1212">
            <v>0</v>
          </cell>
          <cell r="W1212">
            <v>0</v>
          </cell>
          <cell r="X1212">
            <v>0</v>
          </cell>
          <cell r="Y1212">
            <v>0</v>
          </cell>
          <cell r="Z1212">
            <v>0</v>
          </cell>
          <cell r="AA1212">
            <v>0</v>
          </cell>
        </row>
        <row r="1213">
          <cell r="H1213" t="str">
            <v>Equipment over $5000</v>
          </cell>
          <cell r="R1213">
            <v>0</v>
          </cell>
          <cell r="T1213">
            <v>0</v>
          </cell>
          <cell r="U1213">
            <v>0</v>
          </cell>
          <cell r="V1213">
            <v>0</v>
          </cell>
          <cell r="W1213">
            <v>0</v>
          </cell>
          <cell r="X1213">
            <v>0</v>
          </cell>
          <cell r="Y1213">
            <v>0</v>
          </cell>
          <cell r="Z1213">
            <v>0</v>
          </cell>
          <cell r="AA1213">
            <v>0</v>
          </cell>
        </row>
        <row r="1214">
          <cell r="H1214" t="str">
            <v>Overhead/Indirect Cost</v>
          </cell>
          <cell r="R1214">
            <v>0</v>
          </cell>
          <cell r="T1214">
            <v>0</v>
          </cell>
          <cell r="U1214">
            <v>0</v>
          </cell>
          <cell r="V1214">
            <v>0</v>
          </cell>
          <cell r="W1214">
            <v>0</v>
          </cell>
          <cell r="X1214">
            <v>0</v>
          </cell>
          <cell r="Y1214">
            <v>0</v>
          </cell>
          <cell r="Z1214">
            <v>0</v>
          </cell>
          <cell r="AA1214">
            <v>0</v>
          </cell>
        </row>
        <row r="1216">
          <cell r="H1216" t="str">
            <v>Subtotal for Activity 10.2</v>
          </cell>
          <cell r="L1216">
            <v>50490</v>
          </cell>
          <cell r="M1216">
            <v>46800</v>
          </cell>
          <cell r="P1216">
            <v>15510</v>
          </cell>
          <cell r="Q1216">
            <v>0</v>
          </cell>
          <cell r="R1216">
            <v>15510</v>
          </cell>
          <cell r="S1216">
            <v>97290</v>
          </cell>
          <cell r="T1216">
            <v>15510</v>
          </cell>
          <cell r="U1216">
            <v>15510</v>
          </cell>
          <cell r="V1216">
            <v>11660</v>
          </cell>
          <cell r="W1216">
            <v>11660</v>
          </cell>
          <cell r="X1216">
            <v>11660</v>
          </cell>
          <cell r="Y1216">
            <v>11700</v>
          </cell>
          <cell r="Z1216">
            <v>11700</v>
          </cell>
          <cell r="AA1216">
            <v>11700</v>
          </cell>
        </row>
        <row r="1218">
          <cell r="G1218" t="str">
            <v>Activity 10.3</v>
          </cell>
          <cell r="H1218" t="str">
            <v>Implement the BPHS at BHC #01: Alaudini</v>
          </cell>
          <cell r="I1218" t="str">
            <v>BDF</v>
          </cell>
          <cell r="J1218" t="str">
            <v>BDF</v>
          </cell>
          <cell r="K1218" t="str">
            <v>May 1, 2006 - April 30, 2008</v>
          </cell>
        </row>
        <row r="1219">
          <cell r="H1219" t="str">
            <v>Salaries and Wages</v>
          </cell>
          <cell r="L1219">
            <v>14502</v>
          </cell>
          <cell r="M1219">
            <v>14502</v>
          </cell>
          <cell r="R1219">
            <v>3686</v>
          </cell>
          <cell r="T1219">
            <v>3686</v>
          </cell>
          <cell r="U1219">
            <v>3686</v>
          </cell>
          <cell r="V1219">
            <v>3605.3333333333335</v>
          </cell>
          <cell r="W1219">
            <v>3605.3333333333335</v>
          </cell>
          <cell r="X1219">
            <v>3605.3333333333335</v>
          </cell>
          <cell r="Y1219">
            <v>3625.5</v>
          </cell>
          <cell r="Z1219">
            <v>3625.5</v>
          </cell>
          <cell r="AA1219">
            <v>3625.5</v>
          </cell>
        </row>
        <row r="1220">
          <cell r="H1220" t="str">
            <v>Travel and Transportation</v>
          </cell>
          <cell r="L1220">
            <v>96</v>
          </cell>
          <cell r="M1220">
            <v>96</v>
          </cell>
          <cell r="R1220">
            <v>96</v>
          </cell>
          <cell r="T1220">
            <v>96</v>
          </cell>
          <cell r="U1220">
            <v>96</v>
          </cell>
          <cell r="V1220">
            <v>0</v>
          </cell>
          <cell r="W1220">
            <v>0</v>
          </cell>
          <cell r="X1220">
            <v>0</v>
          </cell>
          <cell r="Y1220">
            <v>24</v>
          </cell>
          <cell r="Z1220">
            <v>24</v>
          </cell>
          <cell r="AA1220">
            <v>24</v>
          </cell>
        </row>
        <row r="1221">
          <cell r="H1221" t="str">
            <v>Other Running Costs</v>
          </cell>
          <cell r="L1221">
            <v>4980</v>
          </cell>
          <cell r="M1221">
            <v>6980</v>
          </cell>
          <cell r="R1221">
            <v>675</v>
          </cell>
          <cell r="T1221">
            <v>675</v>
          </cell>
          <cell r="U1221">
            <v>675</v>
          </cell>
          <cell r="V1221">
            <v>1435</v>
          </cell>
          <cell r="W1221">
            <v>1435</v>
          </cell>
          <cell r="X1221">
            <v>1435</v>
          </cell>
          <cell r="Y1221">
            <v>1745</v>
          </cell>
          <cell r="Z1221">
            <v>1745</v>
          </cell>
          <cell r="AA1221">
            <v>1745</v>
          </cell>
        </row>
        <row r="1222">
          <cell r="H1222" t="str">
            <v>Equipment, furniture and supplies for clinics</v>
          </cell>
          <cell r="L1222">
            <v>1080</v>
          </cell>
          <cell r="M1222">
            <v>2380</v>
          </cell>
          <cell r="R1222">
            <v>270</v>
          </cell>
          <cell r="T1222">
            <v>270</v>
          </cell>
          <cell r="U1222">
            <v>270</v>
          </cell>
          <cell r="V1222">
            <v>270</v>
          </cell>
          <cell r="W1222">
            <v>270</v>
          </cell>
          <cell r="X1222">
            <v>270</v>
          </cell>
          <cell r="Y1222">
            <v>595</v>
          </cell>
          <cell r="Z1222">
            <v>595</v>
          </cell>
          <cell r="AA1222">
            <v>595</v>
          </cell>
        </row>
        <row r="1224">
          <cell r="H1224" t="str">
            <v>Subtotal for Activity 10.3</v>
          </cell>
          <cell r="L1224">
            <v>20658</v>
          </cell>
          <cell r="M1224">
            <v>23958</v>
          </cell>
          <cell r="P1224">
            <v>4727</v>
          </cell>
          <cell r="Q1224">
            <v>0</v>
          </cell>
          <cell r="R1224">
            <v>4727</v>
          </cell>
          <cell r="S1224">
            <v>44616</v>
          </cell>
          <cell r="T1224">
            <v>4727</v>
          </cell>
          <cell r="U1224">
            <v>4727</v>
          </cell>
          <cell r="V1224">
            <v>5310.3333333333339</v>
          </cell>
          <cell r="W1224">
            <v>5310.3333333333339</v>
          </cell>
          <cell r="X1224">
            <v>5310.3333333333339</v>
          </cell>
          <cell r="Y1224">
            <v>5989.5</v>
          </cell>
          <cell r="Z1224">
            <v>5989.5</v>
          </cell>
          <cell r="AA1224">
            <v>5989.5</v>
          </cell>
        </row>
        <row r="1226">
          <cell r="G1226" t="str">
            <v>Activity 10.4</v>
          </cell>
          <cell r="H1226" t="str">
            <v>Implement the BPHS at BHC #02: Jagha Shew</v>
          </cell>
          <cell r="I1226" t="str">
            <v>BDF</v>
          </cell>
          <cell r="J1226" t="str">
            <v>BDF</v>
          </cell>
          <cell r="K1226" t="str">
            <v>May 1, 2006 - April 30, 2008</v>
          </cell>
        </row>
        <row r="1227">
          <cell r="H1227" t="str">
            <v>Salaries and Wages</v>
          </cell>
          <cell r="L1227">
            <v>13902</v>
          </cell>
          <cell r="M1227">
            <v>13902</v>
          </cell>
          <cell r="R1227">
            <v>3528</v>
          </cell>
          <cell r="T1227">
            <v>3528</v>
          </cell>
          <cell r="U1227">
            <v>3528</v>
          </cell>
          <cell r="V1227">
            <v>3458</v>
          </cell>
          <cell r="W1227">
            <v>3458</v>
          </cell>
          <cell r="X1227">
            <v>3458</v>
          </cell>
          <cell r="Y1227">
            <v>3475.5</v>
          </cell>
          <cell r="Z1227">
            <v>3475.5</v>
          </cell>
          <cell r="AA1227">
            <v>3475.5</v>
          </cell>
        </row>
        <row r="1228">
          <cell r="H1228" t="str">
            <v>Travel and Transportation</v>
          </cell>
          <cell r="L1228">
            <v>96</v>
          </cell>
          <cell r="M1228">
            <v>96</v>
          </cell>
          <cell r="R1228">
            <v>42</v>
          </cell>
          <cell r="T1228">
            <v>42</v>
          </cell>
          <cell r="U1228">
            <v>42</v>
          </cell>
          <cell r="V1228">
            <v>18</v>
          </cell>
          <cell r="W1228">
            <v>18</v>
          </cell>
          <cell r="X1228">
            <v>18</v>
          </cell>
          <cell r="Y1228">
            <v>24</v>
          </cell>
          <cell r="Z1228">
            <v>24</v>
          </cell>
          <cell r="AA1228">
            <v>24</v>
          </cell>
        </row>
        <row r="1229">
          <cell r="H1229" t="str">
            <v>Other Running Costs</v>
          </cell>
          <cell r="L1229">
            <v>4740</v>
          </cell>
          <cell r="M1229">
            <v>6740</v>
          </cell>
          <cell r="R1229">
            <v>570</v>
          </cell>
          <cell r="T1229">
            <v>570</v>
          </cell>
          <cell r="U1229">
            <v>570</v>
          </cell>
          <cell r="V1229">
            <v>1390</v>
          </cell>
          <cell r="W1229">
            <v>1390</v>
          </cell>
          <cell r="X1229">
            <v>1390</v>
          </cell>
          <cell r="Y1229">
            <v>1685</v>
          </cell>
          <cell r="Z1229">
            <v>1685</v>
          </cell>
          <cell r="AA1229">
            <v>1685</v>
          </cell>
        </row>
        <row r="1230">
          <cell r="H1230" t="str">
            <v>Equipment, furniture and supplies for clinics</v>
          </cell>
          <cell r="L1230">
            <v>1080</v>
          </cell>
          <cell r="M1230">
            <v>2380</v>
          </cell>
          <cell r="R1230">
            <v>270</v>
          </cell>
          <cell r="T1230">
            <v>270</v>
          </cell>
          <cell r="U1230">
            <v>270</v>
          </cell>
          <cell r="V1230">
            <v>270</v>
          </cell>
          <cell r="W1230">
            <v>270</v>
          </cell>
          <cell r="X1230">
            <v>270</v>
          </cell>
          <cell r="Y1230">
            <v>595</v>
          </cell>
          <cell r="Z1230">
            <v>595</v>
          </cell>
          <cell r="AA1230">
            <v>595</v>
          </cell>
        </row>
        <row r="1232">
          <cell r="H1232" t="str">
            <v>Subtotal for Activity 10.4</v>
          </cell>
          <cell r="L1232">
            <v>19818</v>
          </cell>
          <cell r="M1232">
            <v>23118</v>
          </cell>
          <cell r="P1232">
            <v>4410</v>
          </cell>
          <cell r="Q1232">
            <v>0</v>
          </cell>
          <cell r="R1232">
            <v>4410</v>
          </cell>
          <cell r="S1232">
            <v>42936</v>
          </cell>
          <cell r="T1232">
            <v>4410</v>
          </cell>
          <cell r="U1232">
            <v>4410</v>
          </cell>
          <cell r="V1232">
            <v>5136</v>
          </cell>
          <cell r="W1232">
            <v>5136</v>
          </cell>
          <cell r="X1232">
            <v>5136</v>
          </cell>
          <cell r="Y1232">
            <v>5779.5</v>
          </cell>
          <cell r="Z1232">
            <v>5779.5</v>
          </cell>
          <cell r="AA1232">
            <v>5779.5</v>
          </cell>
        </row>
        <row r="1234">
          <cell r="G1234" t="str">
            <v>Activity 10.5</v>
          </cell>
          <cell r="H1234" t="str">
            <v>Implement the BPHS at BHC #03: Dahany Yakhshi</v>
          </cell>
          <cell r="I1234" t="str">
            <v>BDF</v>
          </cell>
          <cell r="J1234" t="str">
            <v>Facility Delayed</v>
          </cell>
          <cell r="K1234" t="str">
            <v>October 1, 2006 - April 30, 2008</v>
          </cell>
        </row>
        <row r="1235">
          <cell r="H1235" t="str">
            <v>Salaries and Wages</v>
          </cell>
          <cell r="L1235">
            <v>8266</v>
          </cell>
          <cell r="M1235">
            <v>13866</v>
          </cell>
          <cell r="T1235">
            <v>0</v>
          </cell>
          <cell r="U1235">
            <v>0</v>
          </cell>
          <cell r="V1235">
            <v>2755.3333333333335</v>
          </cell>
          <cell r="W1235">
            <v>2755.3333333333335</v>
          </cell>
          <cell r="X1235">
            <v>2755.3333333333335</v>
          </cell>
          <cell r="Y1235">
            <v>3466.5</v>
          </cell>
          <cell r="Z1235">
            <v>3466.5</v>
          </cell>
          <cell r="AA1235">
            <v>3466.5</v>
          </cell>
        </row>
        <row r="1236">
          <cell r="H1236" t="str">
            <v>Travel and Transportation</v>
          </cell>
          <cell r="L1236">
            <v>60</v>
          </cell>
          <cell r="M1236">
            <v>96</v>
          </cell>
          <cell r="T1236">
            <v>0</v>
          </cell>
          <cell r="U1236">
            <v>0</v>
          </cell>
          <cell r="V1236">
            <v>20</v>
          </cell>
          <cell r="W1236">
            <v>20</v>
          </cell>
          <cell r="X1236">
            <v>20</v>
          </cell>
          <cell r="Y1236">
            <v>24</v>
          </cell>
          <cell r="Z1236">
            <v>24</v>
          </cell>
          <cell r="AA1236">
            <v>24</v>
          </cell>
        </row>
        <row r="1237">
          <cell r="H1237" t="str">
            <v>Other Running Costs</v>
          </cell>
          <cell r="L1237">
            <v>3365</v>
          </cell>
          <cell r="M1237">
            <v>4740</v>
          </cell>
          <cell r="T1237">
            <v>0</v>
          </cell>
          <cell r="U1237">
            <v>0</v>
          </cell>
          <cell r="V1237">
            <v>1121.6666666666667</v>
          </cell>
          <cell r="W1237">
            <v>1121.6666666666667</v>
          </cell>
          <cell r="X1237">
            <v>1121.6666666666667</v>
          </cell>
          <cell r="Y1237">
            <v>1185</v>
          </cell>
          <cell r="Z1237">
            <v>1185</v>
          </cell>
          <cell r="AA1237">
            <v>1185</v>
          </cell>
        </row>
        <row r="1238">
          <cell r="H1238" t="str">
            <v>Equipment, furniture and supplies for clinics</v>
          </cell>
          <cell r="L1238">
            <v>1130</v>
          </cell>
          <cell r="M1238">
            <v>2380</v>
          </cell>
          <cell r="T1238">
            <v>0</v>
          </cell>
          <cell r="U1238">
            <v>0</v>
          </cell>
          <cell r="V1238">
            <v>376.66666666666669</v>
          </cell>
          <cell r="W1238">
            <v>376.66666666666669</v>
          </cell>
          <cell r="X1238">
            <v>376.66666666666669</v>
          </cell>
          <cell r="Y1238">
            <v>595</v>
          </cell>
          <cell r="Z1238">
            <v>595</v>
          </cell>
          <cell r="AA1238">
            <v>595</v>
          </cell>
        </row>
        <row r="1240">
          <cell r="H1240" t="str">
            <v>Subtotal for Activity 10.5</v>
          </cell>
          <cell r="L1240">
            <v>12821</v>
          </cell>
          <cell r="M1240">
            <v>21082</v>
          </cell>
          <cell r="Q1240">
            <v>0</v>
          </cell>
          <cell r="R1240">
            <v>0</v>
          </cell>
          <cell r="S1240">
            <v>33903</v>
          </cell>
          <cell r="T1240">
            <v>0</v>
          </cell>
          <cell r="U1240">
            <v>0</v>
          </cell>
          <cell r="V1240">
            <v>4273.666666666667</v>
          </cell>
          <cell r="W1240">
            <v>4273.666666666667</v>
          </cell>
          <cell r="X1240">
            <v>4273.666666666667</v>
          </cell>
          <cell r="Y1240">
            <v>5270.5</v>
          </cell>
          <cell r="Z1240">
            <v>5270.5</v>
          </cell>
          <cell r="AA1240">
            <v>5270.5</v>
          </cell>
        </row>
        <row r="1242">
          <cell r="G1242" t="str">
            <v>Activity 10.6</v>
          </cell>
          <cell r="H1242" t="str">
            <v>Implement the BPHS at BHC #04: Jerghal</v>
          </cell>
          <cell r="I1242" t="str">
            <v>BDF</v>
          </cell>
          <cell r="J1242" t="str">
            <v>BDF</v>
          </cell>
          <cell r="K1242" t="str">
            <v>May 1, 2006 - April 30, 2008</v>
          </cell>
        </row>
        <row r="1243">
          <cell r="H1243" t="str">
            <v>Salaries and Wages</v>
          </cell>
          <cell r="L1243">
            <v>15858</v>
          </cell>
          <cell r="M1243">
            <v>15858</v>
          </cell>
          <cell r="R1243">
            <v>4041</v>
          </cell>
          <cell r="T1243">
            <v>4041</v>
          </cell>
          <cell r="U1243">
            <v>4041</v>
          </cell>
          <cell r="V1243">
            <v>3939</v>
          </cell>
          <cell r="W1243">
            <v>3939</v>
          </cell>
          <cell r="X1243">
            <v>3939</v>
          </cell>
          <cell r="Y1243">
            <v>3964.5</v>
          </cell>
          <cell r="Z1243">
            <v>3964.5</v>
          </cell>
          <cell r="AA1243">
            <v>3964.5</v>
          </cell>
        </row>
        <row r="1244">
          <cell r="H1244" t="str">
            <v>Travel and Transportation</v>
          </cell>
          <cell r="L1244">
            <v>96</v>
          </cell>
          <cell r="M1244">
            <v>96</v>
          </cell>
          <cell r="R1244">
            <v>24</v>
          </cell>
          <cell r="T1244">
            <v>24</v>
          </cell>
          <cell r="U1244">
            <v>24</v>
          </cell>
          <cell r="V1244">
            <v>24</v>
          </cell>
          <cell r="W1244">
            <v>24</v>
          </cell>
          <cell r="X1244">
            <v>24</v>
          </cell>
          <cell r="Y1244">
            <v>24</v>
          </cell>
          <cell r="Z1244">
            <v>24</v>
          </cell>
          <cell r="AA1244">
            <v>24</v>
          </cell>
        </row>
        <row r="1245">
          <cell r="H1245" t="str">
            <v>Other Running Costs</v>
          </cell>
          <cell r="L1245">
            <v>4980</v>
          </cell>
          <cell r="M1245">
            <v>6980</v>
          </cell>
          <cell r="R1245">
            <v>675</v>
          </cell>
          <cell r="T1245">
            <v>675</v>
          </cell>
          <cell r="U1245">
            <v>675</v>
          </cell>
          <cell r="V1245">
            <v>1435</v>
          </cell>
          <cell r="W1245">
            <v>1435</v>
          </cell>
          <cell r="X1245">
            <v>1435</v>
          </cell>
          <cell r="Y1245">
            <v>1745</v>
          </cell>
          <cell r="Z1245">
            <v>1745</v>
          </cell>
          <cell r="AA1245">
            <v>1745</v>
          </cell>
        </row>
        <row r="1246">
          <cell r="H1246" t="str">
            <v>Equipment, furniture and supplies for clinics</v>
          </cell>
          <cell r="L1246">
            <v>1080</v>
          </cell>
          <cell r="M1246">
            <v>2380</v>
          </cell>
          <cell r="R1246">
            <v>270</v>
          </cell>
          <cell r="T1246">
            <v>270</v>
          </cell>
          <cell r="U1246">
            <v>270</v>
          </cell>
          <cell r="V1246">
            <v>270</v>
          </cell>
          <cell r="W1246">
            <v>270</v>
          </cell>
          <cell r="X1246">
            <v>270</v>
          </cell>
          <cell r="Y1246">
            <v>595</v>
          </cell>
          <cell r="Z1246">
            <v>595</v>
          </cell>
          <cell r="AA1246">
            <v>595</v>
          </cell>
        </row>
        <row r="1248">
          <cell r="H1248" t="str">
            <v>Subtotal for Activity 10.6</v>
          </cell>
          <cell r="L1248">
            <v>22014</v>
          </cell>
          <cell r="M1248">
            <v>25314</v>
          </cell>
          <cell r="P1248">
            <v>5010</v>
          </cell>
          <cell r="Q1248">
            <v>0</v>
          </cell>
          <cell r="R1248">
            <v>5010</v>
          </cell>
          <cell r="S1248">
            <v>47328</v>
          </cell>
          <cell r="T1248">
            <v>5010</v>
          </cell>
          <cell r="U1248">
            <v>5010</v>
          </cell>
          <cell r="V1248">
            <v>5668</v>
          </cell>
          <cell r="W1248">
            <v>5668</v>
          </cell>
          <cell r="X1248">
            <v>5668</v>
          </cell>
          <cell r="Y1248">
            <v>6328.5</v>
          </cell>
          <cell r="Z1248">
            <v>6328.5</v>
          </cell>
          <cell r="AA1248">
            <v>6328.5</v>
          </cell>
        </row>
        <row r="1250">
          <cell r="G1250" t="str">
            <v>Activity 10.7</v>
          </cell>
          <cell r="H1250" t="str">
            <v>Implement the BPHS at BHC #05: Burjagay</v>
          </cell>
          <cell r="I1250" t="str">
            <v>BDF</v>
          </cell>
          <cell r="J1250" t="str">
            <v>BDF</v>
          </cell>
          <cell r="K1250" t="str">
            <v>May 1, 2006 - April 30, 2008</v>
          </cell>
        </row>
        <row r="1251">
          <cell r="H1251" t="str">
            <v>Salaries and Wages</v>
          </cell>
          <cell r="L1251">
            <v>15858</v>
          </cell>
          <cell r="M1251">
            <v>15858</v>
          </cell>
          <cell r="R1251">
            <v>4041</v>
          </cell>
          <cell r="T1251">
            <v>4041</v>
          </cell>
          <cell r="U1251">
            <v>4041</v>
          </cell>
          <cell r="V1251">
            <v>3939</v>
          </cell>
          <cell r="W1251">
            <v>3939</v>
          </cell>
          <cell r="X1251">
            <v>3939</v>
          </cell>
          <cell r="Y1251">
            <v>3964.5</v>
          </cell>
          <cell r="Z1251">
            <v>3964.5</v>
          </cell>
          <cell r="AA1251">
            <v>3964.5</v>
          </cell>
        </row>
        <row r="1252">
          <cell r="H1252" t="str">
            <v>Travel and Transportation</v>
          </cell>
          <cell r="L1252">
            <v>96</v>
          </cell>
          <cell r="M1252">
            <v>96</v>
          </cell>
          <cell r="R1252">
            <v>96</v>
          </cell>
          <cell r="T1252">
            <v>96</v>
          </cell>
          <cell r="U1252">
            <v>96</v>
          </cell>
          <cell r="V1252">
            <v>0</v>
          </cell>
          <cell r="W1252">
            <v>0</v>
          </cell>
          <cell r="X1252">
            <v>0</v>
          </cell>
          <cell r="Y1252">
            <v>24</v>
          </cell>
          <cell r="Z1252">
            <v>24</v>
          </cell>
          <cell r="AA1252">
            <v>24</v>
          </cell>
        </row>
        <row r="1253">
          <cell r="H1253" t="str">
            <v>Other Running Costs</v>
          </cell>
          <cell r="L1253">
            <v>4980</v>
          </cell>
          <cell r="M1253">
            <v>6980</v>
          </cell>
          <cell r="R1253">
            <v>675</v>
          </cell>
          <cell r="T1253">
            <v>675</v>
          </cell>
          <cell r="U1253">
            <v>675</v>
          </cell>
          <cell r="V1253">
            <v>1435</v>
          </cell>
          <cell r="W1253">
            <v>1435</v>
          </cell>
          <cell r="X1253">
            <v>1435</v>
          </cell>
          <cell r="Y1253">
            <v>1745</v>
          </cell>
          <cell r="Z1253">
            <v>1745</v>
          </cell>
          <cell r="AA1253">
            <v>1745</v>
          </cell>
        </row>
        <row r="1254">
          <cell r="H1254" t="str">
            <v>Equipment, furniture and supplies for clinics</v>
          </cell>
          <cell r="L1254">
            <v>1080</v>
          </cell>
          <cell r="M1254">
            <v>2380</v>
          </cell>
          <cell r="R1254">
            <v>270</v>
          </cell>
          <cell r="T1254">
            <v>270</v>
          </cell>
          <cell r="U1254">
            <v>270</v>
          </cell>
          <cell r="V1254">
            <v>270</v>
          </cell>
          <cell r="W1254">
            <v>270</v>
          </cell>
          <cell r="X1254">
            <v>270</v>
          </cell>
          <cell r="Y1254">
            <v>595</v>
          </cell>
          <cell r="Z1254">
            <v>595</v>
          </cell>
          <cell r="AA1254">
            <v>595</v>
          </cell>
        </row>
        <row r="1256">
          <cell r="H1256" t="str">
            <v>Subtotal for Activity 10.7</v>
          </cell>
          <cell r="L1256">
            <v>22014</v>
          </cell>
          <cell r="M1256">
            <v>25314</v>
          </cell>
          <cell r="P1256">
            <v>5082</v>
          </cell>
          <cell r="Q1256">
            <v>0</v>
          </cell>
          <cell r="R1256">
            <v>5082</v>
          </cell>
          <cell r="S1256">
            <v>47328</v>
          </cell>
          <cell r="T1256">
            <v>5082</v>
          </cell>
          <cell r="U1256">
            <v>5082</v>
          </cell>
          <cell r="V1256">
            <v>5644</v>
          </cell>
          <cell r="W1256">
            <v>5644</v>
          </cell>
          <cell r="X1256">
            <v>5644</v>
          </cell>
          <cell r="Y1256">
            <v>6328.5</v>
          </cell>
          <cell r="Z1256">
            <v>6328.5</v>
          </cell>
          <cell r="AA1256">
            <v>6328.5</v>
          </cell>
        </row>
        <row r="1258">
          <cell r="G1258" t="str">
            <v>Activity 10.8</v>
          </cell>
          <cell r="H1258" t="str">
            <v>Implement the BPHS at BHC #06: Sangar(Batoor)</v>
          </cell>
          <cell r="I1258" t="str">
            <v>BDF</v>
          </cell>
          <cell r="J1258" t="str">
            <v>Facility Delayed</v>
          </cell>
          <cell r="K1258" t="str">
            <v>Delayed to Year 3</v>
          </cell>
        </row>
        <row r="1259">
          <cell r="H1259" t="str">
            <v>Salaries and Wages</v>
          </cell>
          <cell r="L1259">
            <v>0</v>
          </cell>
          <cell r="M1259">
            <v>0</v>
          </cell>
          <cell r="R1259">
            <v>0</v>
          </cell>
          <cell r="T1259">
            <v>0</v>
          </cell>
          <cell r="U1259">
            <v>0</v>
          </cell>
          <cell r="V1259">
            <v>0</v>
          </cell>
          <cell r="W1259">
            <v>0</v>
          </cell>
          <cell r="X1259">
            <v>0</v>
          </cell>
          <cell r="Y1259">
            <v>0</v>
          </cell>
          <cell r="Z1259">
            <v>0</v>
          </cell>
          <cell r="AA1259">
            <v>0</v>
          </cell>
        </row>
        <row r="1260">
          <cell r="H1260" t="str">
            <v>Travel and Transportation</v>
          </cell>
          <cell r="L1260">
            <v>0</v>
          </cell>
          <cell r="M1260">
            <v>0</v>
          </cell>
          <cell r="R1260">
            <v>0</v>
          </cell>
          <cell r="T1260">
            <v>0</v>
          </cell>
          <cell r="U1260">
            <v>0</v>
          </cell>
          <cell r="V1260">
            <v>0</v>
          </cell>
          <cell r="W1260">
            <v>0</v>
          </cell>
          <cell r="X1260">
            <v>0</v>
          </cell>
          <cell r="Y1260">
            <v>0</v>
          </cell>
          <cell r="Z1260">
            <v>0</v>
          </cell>
          <cell r="AA1260">
            <v>0</v>
          </cell>
        </row>
        <row r="1261">
          <cell r="H1261" t="str">
            <v>Other Running Costs</v>
          </cell>
          <cell r="L1261">
            <v>0</v>
          </cell>
          <cell r="M1261">
            <v>0</v>
          </cell>
          <cell r="R1261">
            <v>0</v>
          </cell>
          <cell r="T1261">
            <v>0</v>
          </cell>
          <cell r="U1261">
            <v>0</v>
          </cell>
          <cell r="V1261">
            <v>0</v>
          </cell>
          <cell r="W1261">
            <v>0</v>
          </cell>
          <cell r="X1261">
            <v>0</v>
          </cell>
          <cell r="Y1261">
            <v>0</v>
          </cell>
          <cell r="Z1261">
            <v>0</v>
          </cell>
          <cell r="AA1261">
            <v>0</v>
          </cell>
        </row>
        <row r="1262">
          <cell r="H1262" t="str">
            <v>Equipment, furniture and supplies for clinics</v>
          </cell>
          <cell r="L1262">
            <v>0</v>
          </cell>
          <cell r="M1262">
            <v>0</v>
          </cell>
          <cell r="R1262">
            <v>0</v>
          </cell>
          <cell r="T1262">
            <v>0</v>
          </cell>
          <cell r="U1262">
            <v>0</v>
          </cell>
          <cell r="V1262">
            <v>0</v>
          </cell>
          <cell r="W1262">
            <v>0</v>
          </cell>
          <cell r="X1262">
            <v>0</v>
          </cell>
          <cell r="Y1262">
            <v>0</v>
          </cell>
          <cell r="Z1262">
            <v>0</v>
          </cell>
          <cell r="AA1262">
            <v>0</v>
          </cell>
        </row>
        <row r="1264">
          <cell r="H1264" t="str">
            <v>Subtotal for Activity 10.8</v>
          </cell>
          <cell r="L1264">
            <v>0</v>
          </cell>
          <cell r="M1264">
            <v>0</v>
          </cell>
          <cell r="Q1264">
            <v>0</v>
          </cell>
          <cell r="R1264">
            <v>0</v>
          </cell>
          <cell r="S1264">
            <v>0</v>
          </cell>
          <cell r="T1264">
            <v>0</v>
          </cell>
          <cell r="U1264">
            <v>0</v>
          </cell>
          <cell r="V1264">
            <v>0</v>
          </cell>
          <cell r="W1264">
            <v>0</v>
          </cell>
          <cell r="X1264">
            <v>0</v>
          </cell>
          <cell r="Y1264">
            <v>0</v>
          </cell>
          <cell r="Z1264">
            <v>0</v>
          </cell>
          <cell r="AA1264">
            <v>0</v>
          </cell>
        </row>
        <row r="1266">
          <cell r="G1266" t="str">
            <v>Activity 10.9</v>
          </cell>
          <cell r="H1266" t="str">
            <v>Implement the BPHS at BHC #07: Langar Khail</v>
          </cell>
          <cell r="I1266" t="str">
            <v>BDF</v>
          </cell>
          <cell r="J1266" t="str">
            <v>BDF</v>
          </cell>
          <cell r="K1266" t="str">
            <v>May 1, 2006 - April 30, 2008</v>
          </cell>
        </row>
        <row r="1267">
          <cell r="H1267" t="str">
            <v>Salaries and Wages</v>
          </cell>
          <cell r="L1267">
            <v>15858</v>
          </cell>
          <cell r="M1267">
            <v>15858</v>
          </cell>
          <cell r="R1267">
            <v>4041</v>
          </cell>
          <cell r="T1267">
            <v>4041</v>
          </cell>
          <cell r="U1267">
            <v>4041</v>
          </cell>
          <cell r="V1267">
            <v>3939</v>
          </cell>
          <cell r="W1267">
            <v>3939</v>
          </cell>
          <cell r="X1267">
            <v>3939</v>
          </cell>
          <cell r="Y1267">
            <v>3964.5</v>
          </cell>
          <cell r="Z1267">
            <v>3964.5</v>
          </cell>
          <cell r="AA1267">
            <v>3964.5</v>
          </cell>
        </row>
        <row r="1268">
          <cell r="H1268" t="str">
            <v>Travel and Transportation</v>
          </cell>
          <cell r="L1268">
            <v>96</v>
          </cell>
          <cell r="M1268">
            <v>96</v>
          </cell>
          <cell r="R1268">
            <v>24</v>
          </cell>
          <cell r="T1268">
            <v>24</v>
          </cell>
          <cell r="U1268">
            <v>24</v>
          </cell>
          <cell r="V1268">
            <v>24</v>
          </cell>
          <cell r="W1268">
            <v>24</v>
          </cell>
          <cell r="X1268">
            <v>24</v>
          </cell>
          <cell r="Y1268">
            <v>24</v>
          </cell>
          <cell r="Z1268">
            <v>24</v>
          </cell>
          <cell r="AA1268">
            <v>24</v>
          </cell>
        </row>
        <row r="1269">
          <cell r="H1269" t="str">
            <v>Other Running Costs</v>
          </cell>
          <cell r="L1269">
            <v>4980</v>
          </cell>
          <cell r="M1269">
            <v>6980</v>
          </cell>
          <cell r="R1269">
            <v>675</v>
          </cell>
          <cell r="T1269">
            <v>675</v>
          </cell>
          <cell r="U1269">
            <v>675</v>
          </cell>
          <cell r="V1269">
            <v>1435</v>
          </cell>
          <cell r="W1269">
            <v>1435</v>
          </cell>
          <cell r="X1269">
            <v>1435</v>
          </cell>
          <cell r="Y1269">
            <v>1745</v>
          </cell>
          <cell r="Z1269">
            <v>1745</v>
          </cell>
          <cell r="AA1269">
            <v>1745</v>
          </cell>
        </row>
        <row r="1270">
          <cell r="H1270" t="str">
            <v>Equipment, furniture and supplies for clinics</v>
          </cell>
          <cell r="L1270">
            <v>1080</v>
          </cell>
          <cell r="M1270">
            <v>2380</v>
          </cell>
          <cell r="R1270">
            <v>270</v>
          </cell>
          <cell r="T1270">
            <v>270</v>
          </cell>
          <cell r="U1270">
            <v>270</v>
          </cell>
          <cell r="V1270">
            <v>270</v>
          </cell>
          <cell r="W1270">
            <v>270</v>
          </cell>
          <cell r="X1270">
            <v>270</v>
          </cell>
          <cell r="Y1270">
            <v>595</v>
          </cell>
          <cell r="Z1270">
            <v>595</v>
          </cell>
          <cell r="AA1270">
            <v>595</v>
          </cell>
        </row>
        <row r="1272">
          <cell r="H1272" t="str">
            <v>Subtotal for Activity 10.9</v>
          </cell>
          <cell r="L1272">
            <v>22014</v>
          </cell>
          <cell r="M1272">
            <v>25314</v>
          </cell>
          <cell r="P1272">
            <v>5010</v>
          </cell>
          <cell r="Q1272">
            <v>0</v>
          </cell>
          <cell r="R1272">
            <v>5010</v>
          </cell>
          <cell r="S1272">
            <v>47328</v>
          </cell>
          <cell r="T1272">
            <v>5010</v>
          </cell>
          <cell r="U1272">
            <v>5010</v>
          </cell>
          <cell r="V1272">
            <v>5668</v>
          </cell>
          <cell r="W1272">
            <v>5668</v>
          </cell>
          <cell r="X1272">
            <v>5668</v>
          </cell>
          <cell r="Y1272">
            <v>6328.5</v>
          </cell>
          <cell r="Z1272">
            <v>6328.5</v>
          </cell>
          <cell r="AA1272">
            <v>6328.5</v>
          </cell>
        </row>
        <row r="1274">
          <cell r="G1274" t="str">
            <v>Activity 10.10</v>
          </cell>
          <cell r="H1274" t="str">
            <v>Implement the BPHS at BHC #08: Barakat</v>
          </cell>
          <cell r="I1274" t="str">
            <v>BDF</v>
          </cell>
          <cell r="J1274" t="str">
            <v>BDF</v>
          </cell>
          <cell r="K1274" t="str">
            <v>May 1, 2006 - April 30, 2008</v>
          </cell>
        </row>
        <row r="1275">
          <cell r="H1275" t="str">
            <v>Salaries and Wages</v>
          </cell>
          <cell r="L1275">
            <v>13866</v>
          </cell>
          <cell r="M1275">
            <v>13866</v>
          </cell>
          <cell r="R1275">
            <v>3528</v>
          </cell>
          <cell r="T1275">
            <v>3528</v>
          </cell>
          <cell r="U1275">
            <v>3528</v>
          </cell>
          <cell r="V1275">
            <v>3446</v>
          </cell>
          <cell r="W1275">
            <v>3446</v>
          </cell>
          <cell r="X1275">
            <v>3446</v>
          </cell>
          <cell r="Y1275">
            <v>3466.5</v>
          </cell>
          <cell r="Z1275">
            <v>3466.5</v>
          </cell>
          <cell r="AA1275">
            <v>3466.5</v>
          </cell>
        </row>
        <row r="1276">
          <cell r="H1276" t="str">
            <v>Travel and Transportation</v>
          </cell>
          <cell r="L1276">
            <v>96</v>
          </cell>
          <cell r="M1276">
            <v>96</v>
          </cell>
          <cell r="R1276">
            <v>96</v>
          </cell>
          <cell r="T1276">
            <v>96</v>
          </cell>
          <cell r="U1276">
            <v>96</v>
          </cell>
          <cell r="V1276">
            <v>0</v>
          </cell>
          <cell r="W1276">
            <v>0</v>
          </cell>
          <cell r="X1276">
            <v>0</v>
          </cell>
          <cell r="Y1276">
            <v>24</v>
          </cell>
          <cell r="Z1276">
            <v>24</v>
          </cell>
          <cell r="AA1276">
            <v>24</v>
          </cell>
        </row>
        <row r="1277">
          <cell r="H1277" t="str">
            <v>Other Running Costs</v>
          </cell>
          <cell r="L1277">
            <v>5340</v>
          </cell>
          <cell r="M1277">
            <v>7340</v>
          </cell>
          <cell r="R1277">
            <v>675</v>
          </cell>
          <cell r="T1277">
            <v>675</v>
          </cell>
          <cell r="U1277">
            <v>675</v>
          </cell>
          <cell r="V1277">
            <v>1555</v>
          </cell>
          <cell r="W1277">
            <v>1555</v>
          </cell>
          <cell r="X1277">
            <v>1555</v>
          </cell>
          <cell r="Y1277">
            <v>1835</v>
          </cell>
          <cell r="Z1277">
            <v>1835</v>
          </cell>
          <cell r="AA1277">
            <v>1835</v>
          </cell>
        </row>
        <row r="1278">
          <cell r="H1278" t="str">
            <v>Equipment, furniture and supplies for clinics</v>
          </cell>
          <cell r="L1278">
            <v>1080</v>
          </cell>
          <cell r="M1278">
            <v>2380</v>
          </cell>
          <cell r="R1278">
            <v>270</v>
          </cell>
          <cell r="T1278">
            <v>270</v>
          </cell>
          <cell r="U1278">
            <v>270</v>
          </cell>
          <cell r="V1278">
            <v>270</v>
          </cell>
          <cell r="W1278">
            <v>270</v>
          </cell>
          <cell r="X1278">
            <v>270</v>
          </cell>
          <cell r="Y1278">
            <v>595</v>
          </cell>
          <cell r="Z1278">
            <v>595</v>
          </cell>
          <cell r="AA1278">
            <v>595</v>
          </cell>
        </row>
        <row r="1280">
          <cell r="H1280" t="str">
            <v>Subtotal for Activity 10.10</v>
          </cell>
          <cell r="L1280">
            <v>20382</v>
          </cell>
          <cell r="M1280">
            <v>23682</v>
          </cell>
          <cell r="P1280">
            <v>4569</v>
          </cell>
          <cell r="Q1280">
            <v>0</v>
          </cell>
          <cell r="R1280">
            <v>4569</v>
          </cell>
          <cell r="S1280">
            <v>44064</v>
          </cell>
          <cell r="T1280">
            <v>4569</v>
          </cell>
          <cell r="U1280">
            <v>4569</v>
          </cell>
          <cell r="V1280">
            <v>5271</v>
          </cell>
          <cell r="W1280">
            <v>5271</v>
          </cell>
          <cell r="X1280">
            <v>5271</v>
          </cell>
          <cell r="Y1280">
            <v>5920.5</v>
          </cell>
          <cell r="Z1280">
            <v>5920.5</v>
          </cell>
          <cell r="AA1280">
            <v>5920.5</v>
          </cell>
        </row>
        <row r="1282">
          <cell r="G1282" t="str">
            <v>Activity 10.11</v>
          </cell>
          <cell r="H1282" t="str">
            <v>Implement the BPHS at BHC #09: Qala-e-Now</v>
          </cell>
          <cell r="I1282" t="str">
            <v>BDF</v>
          </cell>
          <cell r="J1282" t="str">
            <v>BDF</v>
          </cell>
          <cell r="K1282" t="str">
            <v>May 1, 2006 - April 30, 2008</v>
          </cell>
        </row>
        <row r="1283">
          <cell r="H1283" t="str">
            <v>Salaries and Wages</v>
          </cell>
          <cell r="L1283">
            <v>11526</v>
          </cell>
          <cell r="M1283">
            <v>11526</v>
          </cell>
          <cell r="R1283">
            <v>2914</v>
          </cell>
          <cell r="T1283">
            <v>2914</v>
          </cell>
          <cell r="U1283">
            <v>2914</v>
          </cell>
          <cell r="V1283">
            <v>2870.6666666666665</v>
          </cell>
          <cell r="W1283">
            <v>2870.6666666666665</v>
          </cell>
          <cell r="X1283">
            <v>2870.6666666666665</v>
          </cell>
          <cell r="Y1283">
            <v>2881.5</v>
          </cell>
          <cell r="Z1283">
            <v>2881.5</v>
          </cell>
          <cell r="AA1283">
            <v>2881.5</v>
          </cell>
        </row>
        <row r="1284">
          <cell r="H1284" t="str">
            <v>Travel and Transportation</v>
          </cell>
          <cell r="L1284">
            <v>168</v>
          </cell>
          <cell r="M1284">
            <v>168</v>
          </cell>
          <cell r="R1284">
            <v>28</v>
          </cell>
          <cell r="T1284">
            <v>28</v>
          </cell>
          <cell r="U1284">
            <v>28</v>
          </cell>
          <cell r="V1284">
            <v>46.666666666666664</v>
          </cell>
          <cell r="W1284">
            <v>46.666666666666664</v>
          </cell>
          <cell r="X1284">
            <v>46.666666666666664</v>
          </cell>
          <cell r="Y1284">
            <v>42</v>
          </cell>
          <cell r="Z1284">
            <v>42</v>
          </cell>
          <cell r="AA1284">
            <v>42</v>
          </cell>
        </row>
        <row r="1285">
          <cell r="H1285" t="str">
            <v>Other Running Costs</v>
          </cell>
          <cell r="L1285">
            <v>4980</v>
          </cell>
          <cell r="M1285">
            <v>6980</v>
          </cell>
          <cell r="R1285">
            <v>675</v>
          </cell>
          <cell r="T1285">
            <v>675</v>
          </cell>
          <cell r="U1285">
            <v>675</v>
          </cell>
          <cell r="V1285">
            <v>1435</v>
          </cell>
          <cell r="W1285">
            <v>1435</v>
          </cell>
          <cell r="X1285">
            <v>1435</v>
          </cell>
          <cell r="Y1285">
            <v>1745</v>
          </cell>
          <cell r="Z1285">
            <v>1745</v>
          </cell>
          <cell r="AA1285">
            <v>1745</v>
          </cell>
        </row>
        <row r="1286">
          <cell r="H1286" t="str">
            <v>Equipment, furniture and supplies for clinics</v>
          </cell>
          <cell r="L1286">
            <v>1080</v>
          </cell>
          <cell r="M1286">
            <v>2380</v>
          </cell>
          <cell r="R1286">
            <v>270</v>
          </cell>
          <cell r="T1286">
            <v>270</v>
          </cell>
          <cell r="U1286">
            <v>270</v>
          </cell>
          <cell r="V1286">
            <v>270</v>
          </cell>
          <cell r="W1286">
            <v>270</v>
          </cell>
          <cell r="X1286">
            <v>270</v>
          </cell>
          <cell r="Y1286">
            <v>595</v>
          </cell>
          <cell r="Z1286">
            <v>595</v>
          </cell>
          <cell r="AA1286">
            <v>595</v>
          </cell>
        </row>
        <row r="1288">
          <cell r="H1288" t="str">
            <v>Subtotal for Activity 10.11</v>
          </cell>
          <cell r="L1288">
            <v>17754</v>
          </cell>
          <cell r="M1288">
            <v>21054</v>
          </cell>
          <cell r="P1288">
            <v>3887</v>
          </cell>
          <cell r="Q1288">
            <v>0</v>
          </cell>
          <cell r="R1288">
            <v>3887</v>
          </cell>
          <cell r="S1288">
            <v>38808</v>
          </cell>
          <cell r="T1288">
            <v>3887</v>
          </cell>
          <cell r="U1288">
            <v>3887</v>
          </cell>
          <cell r="V1288">
            <v>4622.333333333333</v>
          </cell>
          <cell r="W1288">
            <v>4622.333333333333</v>
          </cell>
          <cell r="X1288">
            <v>4622.333333333333</v>
          </cell>
          <cell r="Y1288">
            <v>5263.5</v>
          </cell>
          <cell r="Z1288">
            <v>5263.5</v>
          </cell>
          <cell r="AA1288">
            <v>5263.5</v>
          </cell>
        </row>
        <row r="1290">
          <cell r="G1290" t="str">
            <v>Activity 10.12</v>
          </cell>
          <cell r="H1290" t="str">
            <v>Implement the BPHS at BHC #10: Kakrak</v>
          </cell>
          <cell r="I1290" t="str">
            <v>BDF</v>
          </cell>
          <cell r="J1290" t="str">
            <v>BDF</v>
          </cell>
          <cell r="K1290" t="str">
            <v>May 1, 2006 - April 30, 2008</v>
          </cell>
        </row>
        <row r="1291">
          <cell r="H1291" t="str">
            <v>Salaries and Wages</v>
          </cell>
          <cell r="L1291">
            <v>12642</v>
          </cell>
          <cell r="M1291">
            <v>12642</v>
          </cell>
          <cell r="R1291">
            <v>3197</v>
          </cell>
          <cell r="T1291">
            <v>3197</v>
          </cell>
          <cell r="U1291">
            <v>3197</v>
          </cell>
          <cell r="V1291">
            <v>3148.3333333333335</v>
          </cell>
          <cell r="W1291">
            <v>3148.3333333333335</v>
          </cell>
          <cell r="X1291">
            <v>3148.3333333333335</v>
          </cell>
          <cell r="Y1291">
            <v>3160.5</v>
          </cell>
          <cell r="Z1291">
            <v>3160.5</v>
          </cell>
          <cell r="AA1291">
            <v>3160.5</v>
          </cell>
        </row>
        <row r="1292">
          <cell r="H1292" t="str">
            <v>Travel and Transportation</v>
          </cell>
          <cell r="L1292">
            <v>168</v>
          </cell>
          <cell r="M1292">
            <v>168</v>
          </cell>
          <cell r="R1292">
            <v>42</v>
          </cell>
          <cell r="T1292">
            <v>42</v>
          </cell>
          <cell r="U1292">
            <v>42</v>
          </cell>
          <cell r="V1292">
            <v>42</v>
          </cell>
          <cell r="W1292">
            <v>42</v>
          </cell>
          <cell r="X1292">
            <v>42</v>
          </cell>
          <cell r="Y1292">
            <v>42</v>
          </cell>
          <cell r="Z1292">
            <v>42</v>
          </cell>
          <cell r="AA1292">
            <v>42</v>
          </cell>
        </row>
        <row r="1293">
          <cell r="H1293" t="str">
            <v>Other Running Costs</v>
          </cell>
          <cell r="L1293">
            <v>4980</v>
          </cell>
          <cell r="M1293">
            <v>6980</v>
          </cell>
          <cell r="R1293">
            <v>675</v>
          </cell>
          <cell r="T1293">
            <v>675</v>
          </cell>
          <cell r="U1293">
            <v>675</v>
          </cell>
          <cell r="V1293">
            <v>1435</v>
          </cell>
          <cell r="W1293">
            <v>1435</v>
          </cell>
          <cell r="X1293">
            <v>1435</v>
          </cell>
          <cell r="Y1293">
            <v>1745</v>
          </cell>
          <cell r="Z1293">
            <v>1745</v>
          </cell>
          <cell r="AA1293">
            <v>1745</v>
          </cell>
        </row>
        <row r="1294">
          <cell r="H1294" t="str">
            <v>Equipment, furniture and supplies for clinics</v>
          </cell>
          <cell r="L1294">
            <v>1080</v>
          </cell>
          <cell r="M1294">
            <v>2380</v>
          </cell>
          <cell r="R1294">
            <v>270</v>
          </cell>
          <cell r="T1294">
            <v>270</v>
          </cell>
          <cell r="U1294">
            <v>270</v>
          </cell>
          <cell r="V1294">
            <v>270</v>
          </cell>
          <cell r="W1294">
            <v>270</v>
          </cell>
          <cell r="X1294">
            <v>270</v>
          </cell>
          <cell r="Y1294">
            <v>595</v>
          </cell>
          <cell r="Z1294">
            <v>595</v>
          </cell>
          <cell r="AA1294">
            <v>595</v>
          </cell>
        </row>
        <row r="1296">
          <cell r="H1296" t="str">
            <v>Subtotal for Activity 10.12</v>
          </cell>
          <cell r="L1296">
            <v>18870</v>
          </cell>
          <cell r="M1296">
            <v>22170</v>
          </cell>
          <cell r="P1296">
            <v>4184</v>
          </cell>
          <cell r="Q1296">
            <v>0</v>
          </cell>
          <cell r="R1296">
            <v>4184</v>
          </cell>
          <cell r="S1296">
            <v>41040</v>
          </cell>
          <cell r="T1296">
            <v>4184</v>
          </cell>
          <cell r="U1296">
            <v>4184</v>
          </cell>
          <cell r="V1296">
            <v>4895.3333333333339</v>
          </cell>
          <cell r="W1296">
            <v>4895.3333333333339</v>
          </cell>
          <cell r="X1296">
            <v>4895.3333333333339</v>
          </cell>
          <cell r="Y1296">
            <v>5542.5</v>
          </cell>
          <cell r="Z1296">
            <v>5542.5</v>
          </cell>
          <cell r="AA1296">
            <v>5542.5</v>
          </cell>
        </row>
        <row r="1298">
          <cell r="G1298" t="str">
            <v>Activity 10.13</v>
          </cell>
          <cell r="H1298" t="str">
            <v>Implement the BPHS at CHC #01: Nawur</v>
          </cell>
          <cell r="I1298" t="str">
            <v>BDF</v>
          </cell>
          <cell r="J1298" t="str">
            <v>BDF</v>
          </cell>
          <cell r="K1298" t="str">
            <v>May 1, 2006 - April 30, 2008</v>
          </cell>
        </row>
        <row r="1299">
          <cell r="H1299" t="str">
            <v>Salaries and Wages</v>
          </cell>
          <cell r="L1299">
            <v>38424</v>
          </cell>
          <cell r="M1299">
            <v>43464</v>
          </cell>
          <cell r="R1299">
            <v>11120</v>
          </cell>
          <cell r="T1299">
            <v>11120</v>
          </cell>
          <cell r="U1299">
            <v>11120</v>
          </cell>
          <cell r="V1299">
            <v>9101.3333333333339</v>
          </cell>
          <cell r="W1299">
            <v>9101.3333333333339</v>
          </cell>
          <cell r="X1299">
            <v>9101.3333333333339</v>
          </cell>
          <cell r="Y1299">
            <v>10866</v>
          </cell>
          <cell r="Z1299">
            <v>10866</v>
          </cell>
          <cell r="AA1299">
            <v>10866</v>
          </cell>
        </row>
        <row r="1300">
          <cell r="H1300" t="str">
            <v>Travel and Transportation</v>
          </cell>
          <cell r="L1300">
            <v>168</v>
          </cell>
          <cell r="M1300">
            <v>168</v>
          </cell>
          <cell r="R1300">
            <v>168</v>
          </cell>
          <cell r="T1300">
            <v>168</v>
          </cell>
          <cell r="U1300">
            <v>168</v>
          </cell>
          <cell r="V1300">
            <v>0</v>
          </cell>
          <cell r="W1300">
            <v>0</v>
          </cell>
          <cell r="X1300">
            <v>0</v>
          </cell>
          <cell r="Y1300">
            <v>42</v>
          </cell>
          <cell r="Z1300">
            <v>42</v>
          </cell>
          <cell r="AA1300">
            <v>42</v>
          </cell>
        </row>
        <row r="1301">
          <cell r="H1301" t="str">
            <v>Other Running Costs</v>
          </cell>
          <cell r="L1301">
            <v>18780</v>
          </cell>
          <cell r="M1301">
            <v>21280</v>
          </cell>
          <cell r="R1301">
            <v>4170</v>
          </cell>
          <cell r="T1301">
            <v>4170</v>
          </cell>
          <cell r="U1301">
            <v>4170</v>
          </cell>
          <cell r="V1301">
            <v>4870</v>
          </cell>
          <cell r="W1301">
            <v>4870</v>
          </cell>
          <cell r="X1301">
            <v>4870</v>
          </cell>
          <cell r="Y1301">
            <v>5320</v>
          </cell>
          <cell r="Z1301">
            <v>5320</v>
          </cell>
          <cell r="AA1301">
            <v>5320</v>
          </cell>
        </row>
        <row r="1302">
          <cell r="H1302" t="str">
            <v>Equipment, furniture and supplies for clinics</v>
          </cell>
          <cell r="L1302">
            <v>2160</v>
          </cell>
          <cell r="M1302">
            <v>3460</v>
          </cell>
          <cell r="R1302">
            <v>540</v>
          </cell>
          <cell r="T1302">
            <v>540</v>
          </cell>
          <cell r="U1302">
            <v>540</v>
          </cell>
          <cell r="V1302">
            <v>540</v>
          </cell>
          <cell r="W1302">
            <v>540</v>
          </cell>
          <cell r="X1302">
            <v>540</v>
          </cell>
          <cell r="Y1302">
            <v>865</v>
          </cell>
          <cell r="Z1302">
            <v>865</v>
          </cell>
          <cell r="AA1302">
            <v>865</v>
          </cell>
        </row>
        <row r="1304">
          <cell r="H1304" t="str">
            <v>Subtotal for Activity 10.13</v>
          </cell>
          <cell r="L1304">
            <v>59532</v>
          </cell>
          <cell r="M1304">
            <v>68372</v>
          </cell>
          <cell r="P1304">
            <v>15998</v>
          </cell>
          <cell r="Q1304">
            <v>0</v>
          </cell>
          <cell r="R1304">
            <v>15998</v>
          </cell>
          <cell r="S1304">
            <v>127904</v>
          </cell>
          <cell r="T1304">
            <v>15998</v>
          </cell>
          <cell r="U1304">
            <v>15998</v>
          </cell>
          <cell r="V1304">
            <v>14511.333333333334</v>
          </cell>
          <cell r="W1304">
            <v>14511.333333333334</v>
          </cell>
          <cell r="X1304">
            <v>14511.333333333334</v>
          </cell>
          <cell r="Y1304">
            <v>17093</v>
          </cell>
          <cell r="Z1304">
            <v>17093</v>
          </cell>
          <cell r="AA1304">
            <v>17093</v>
          </cell>
        </row>
        <row r="1306">
          <cell r="G1306" t="str">
            <v>Activity 10.14</v>
          </cell>
          <cell r="H1306" t="str">
            <v>Implement the BPHS at CHC #02: Garmab</v>
          </cell>
          <cell r="I1306" t="str">
            <v>BDF</v>
          </cell>
          <cell r="J1306" t="str">
            <v>BDF</v>
          </cell>
          <cell r="K1306" t="str">
            <v>May 1, 2006 - April 30, 2008</v>
          </cell>
        </row>
        <row r="1307">
          <cell r="H1307" t="str">
            <v>Salaries and Wages</v>
          </cell>
          <cell r="L1307">
            <v>37644</v>
          </cell>
          <cell r="M1307">
            <v>43464</v>
          </cell>
          <cell r="R1307">
            <v>10458</v>
          </cell>
          <cell r="T1307">
            <v>10458</v>
          </cell>
          <cell r="U1307">
            <v>10458</v>
          </cell>
          <cell r="V1307">
            <v>9062</v>
          </cell>
          <cell r="W1307">
            <v>9062</v>
          </cell>
          <cell r="X1307">
            <v>9062</v>
          </cell>
          <cell r="Y1307">
            <v>10866</v>
          </cell>
          <cell r="Z1307">
            <v>10866</v>
          </cell>
          <cell r="AA1307">
            <v>10866</v>
          </cell>
        </row>
        <row r="1308">
          <cell r="H1308" t="str">
            <v>Travel and Transportation</v>
          </cell>
          <cell r="L1308">
            <v>168</v>
          </cell>
          <cell r="M1308">
            <v>168</v>
          </cell>
          <cell r="R1308">
            <v>42</v>
          </cell>
          <cell r="T1308">
            <v>42</v>
          </cell>
          <cell r="U1308">
            <v>42</v>
          </cell>
          <cell r="V1308">
            <v>42</v>
          </cell>
          <cell r="W1308">
            <v>42</v>
          </cell>
          <cell r="X1308">
            <v>42</v>
          </cell>
          <cell r="Y1308">
            <v>42</v>
          </cell>
          <cell r="Z1308">
            <v>42</v>
          </cell>
          <cell r="AA1308">
            <v>42</v>
          </cell>
        </row>
        <row r="1309">
          <cell r="H1309" t="str">
            <v>Other Running Costs</v>
          </cell>
          <cell r="L1309">
            <v>18780</v>
          </cell>
          <cell r="M1309">
            <v>21280</v>
          </cell>
          <cell r="R1309">
            <v>4170</v>
          </cell>
          <cell r="T1309">
            <v>4170</v>
          </cell>
          <cell r="U1309">
            <v>4170</v>
          </cell>
          <cell r="V1309">
            <v>4870</v>
          </cell>
          <cell r="W1309">
            <v>4870</v>
          </cell>
          <cell r="X1309">
            <v>4870</v>
          </cell>
          <cell r="Y1309">
            <v>5320</v>
          </cell>
          <cell r="Z1309">
            <v>5320</v>
          </cell>
          <cell r="AA1309">
            <v>5320</v>
          </cell>
        </row>
        <row r="1310">
          <cell r="H1310" t="str">
            <v>Equipment, furniture and supplies for clinics</v>
          </cell>
          <cell r="L1310">
            <v>2160</v>
          </cell>
          <cell r="M1310">
            <v>3460</v>
          </cell>
          <cell r="R1310">
            <v>2160</v>
          </cell>
          <cell r="T1310">
            <v>2160</v>
          </cell>
          <cell r="U1310">
            <v>2160</v>
          </cell>
          <cell r="V1310">
            <v>0</v>
          </cell>
          <cell r="W1310">
            <v>0</v>
          </cell>
          <cell r="X1310">
            <v>0</v>
          </cell>
          <cell r="Y1310">
            <v>865</v>
          </cell>
          <cell r="Z1310">
            <v>865</v>
          </cell>
          <cell r="AA1310">
            <v>865</v>
          </cell>
        </row>
        <row r="1312">
          <cell r="H1312" t="str">
            <v>Subtotal for Activity 10.14</v>
          </cell>
          <cell r="L1312">
            <v>58752</v>
          </cell>
          <cell r="M1312">
            <v>68372</v>
          </cell>
          <cell r="P1312">
            <v>16830</v>
          </cell>
          <cell r="Q1312">
            <v>0</v>
          </cell>
          <cell r="R1312">
            <v>16830</v>
          </cell>
          <cell r="S1312">
            <v>127124</v>
          </cell>
          <cell r="T1312">
            <v>16830</v>
          </cell>
          <cell r="U1312">
            <v>16830</v>
          </cell>
          <cell r="V1312">
            <v>13974</v>
          </cell>
          <cell r="W1312">
            <v>13974</v>
          </cell>
          <cell r="X1312">
            <v>13974</v>
          </cell>
          <cell r="Y1312">
            <v>17093</v>
          </cell>
          <cell r="Z1312">
            <v>17093</v>
          </cell>
          <cell r="AA1312">
            <v>17093</v>
          </cell>
        </row>
        <row r="1314">
          <cell r="G1314" t="str">
            <v>Activity 10.15</v>
          </cell>
          <cell r="H1314" t="str">
            <v>Implement the BPHS at CHC #03: Sangar</v>
          </cell>
          <cell r="I1314" t="str">
            <v>BDF</v>
          </cell>
          <cell r="J1314" t="str">
            <v>BDF</v>
          </cell>
          <cell r="K1314" t="str">
            <v>May 1, 2006 - April 30, 2008</v>
          </cell>
        </row>
        <row r="1315">
          <cell r="H1315" t="str">
            <v>Salaries and Wages</v>
          </cell>
          <cell r="L1315">
            <v>37344</v>
          </cell>
          <cell r="M1315">
            <v>41784</v>
          </cell>
          <cell r="R1315">
            <v>9797</v>
          </cell>
          <cell r="T1315">
            <v>9797</v>
          </cell>
          <cell r="U1315">
            <v>9797</v>
          </cell>
          <cell r="V1315">
            <v>9182.3333333333339</v>
          </cell>
          <cell r="W1315">
            <v>9182.3333333333339</v>
          </cell>
          <cell r="X1315">
            <v>9182.3333333333339</v>
          </cell>
          <cell r="Y1315">
            <v>10446</v>
          </cell>
          <cell r="Z1315">
            <v>10446</v>
          </cell>
          <cell r="AA1315">
            <v>10446</v>
          </cell>
        </row>
        <row r="1316">
          <cell r="H1316" t="str">
            <v>Travel and Transportation</v>
          </cell>
          <cell r="L1316">
            <v>168</v>
          </cell>
          <cell r="M1316">
            <v>168</v>
          </cell>
          <cell r="R1316">
            <v>42</v>
          </cell>
          <cell r="T1316">
            <v>42</v>
          </cell>
          <cell r="U1316">
            <v>42</v>
          </cell>
          <cell r="V1316">
            <v>42</v>
          </cell>
          <cell r="W1316">
            <v>42</v>
          </cell>
          <cell r="X1316">
            <v>42</v>
          </cell>
          <cell r="Y1316">
            <v>42</v>
          </cell>
          <cell r="Z1316">
            <v>42</v>
          </cell>
          <cell r="AA1316">
            <v>42</v>
          </cell>
        </row>
        <row r="1317">
          <cell r="H1317" t="str">
            <v>Other Running Costs</v>
          </cell>
          <cell r="L1317">
            <v>18780</v>
          </cell>
          <cell r="M1317">
            <v>21280</v>
          </cell>
          <cell r="R1317">
            <v>4170</v>
          </cell>
          <cell r="T1317">
            <v>4170</v>
          </cell>
          <cell r="U1317">
            <v>4170</v>
          </cell>
          <cell r="V1317">
            <v>4870</v>
          </cell>
          <cell r="W1317">
            <v>4870</v>
          </cell>
          <cell r="X1317">
            <v>4870</v>
          </cell>
          <cell r="Y1317">
            <v>5320</v>
          </cell>
          <cell r="Z1317">
            <v>5320</v>
          </cell>
          <cell r="AA1317">
            <v>5320</v>
          </cell>
        </row>
        <row r="1318">
          <cell r="H1318" t="str">
            <v>Equipment, furniture and supplies for clinics</v>
          </cell>
          <cell r="L1318">
            <v>2160</v>
          </cell>
          <cell r="M1318">
            <v>3460</v>
          </cell>
          <cell r="R1318">
            <v>540</v>
          </cell>
          <cell r="T1318">
            <v>540</v>
          </cell>
          <cell r="U1318">
            <v>540</v>
          </cell>
          <cell r="V1318">
            <v>540</v>
          </cell>
          <cell r="W1318">
            <v>540</v>
          </cell>
          <cell r="X1318">
            <v>540</v>
          </cell>
          <cell r="Y1318">
            <v>865</v>
          </cell>
          <cell r="Z1318">
            <v>865</v>
          </cell>
          <cell r="AA1318">
            <v>865</v>
          </cell>
        </row>
        <row r="1320">
          <cell r="H1320" t="str">
            <v>Subtotal for Activity 10.15</v>
          </cell>
          <cell r="L1320">
            <v>58452</v>
          </cell>
          <cell r="M1320">
            <v>66692</v>
          </cell>
          <cell r="P1320">
            <v>14549</v>
          </cell>
          <cell r="Q1320">
            <v>0</v>
          </cell>
          <cell r="R1320">
            <v>14549</v>
          </cell>
          <cell r="S1320">
            <v>125144</v>
          </cell>
          <cell r="T1320">
            <v>14549</v>
          </cell>
          <cell r="U1320">
            <v>14549</v>
          </cell>
          <cell r="V1320">
            <v>14634.333333333334</v>
          </cell>
          <cell r="W1320">
            <v>14634.333333333334</v>
          </cell>
          <cell r="X1320">
            <v>14634.333333333334</v>
          </cell>
          <cell r="Y1320">
            <v>16673</v>
          </cell>
          <cell r="Z1320">
            <v>16673</v>
          </cell>
          <cell r="AA1320">
            <v>16673</v>
          </cell>
        </row>
        <row r="1322">
          <cell r="G1322" t="str">
            <v>Activity 10.16</v>
          </cell>
          <cell r="H1322" t="str">
            <v>Implement the BPHS at CHC #04: Tormai</v>
          </cell>
          <cell r="I1322" t="str">
            <v>BDF</v>
          </cell>
          <cell r="J1322" t="str">
            <v>BDF</v>
          </cell>
          <cell r="K1322" t="str">
            <v>May 1, 2006 - April 30, 2008</v>
          </cell>
        </row>
        <row r="1323">
          <cell r="H1323" t="str">
            <v>Salaries and Wages</v>
          </cell>
          <cell r="L1323">
            <v>34464</v>
          </cell>
          <cell r="M1323">
            <v>34464</v>
          </cell>
          <cell r="R1323">
            <v>8757</v>
          </cell>
          <cell r="T1323">
            <v>8757</v>
          </cell>
          <cell r="U1323">
            <v>8757</v>
          </cell>
          <cell r="V1323">
            <v>8569</v>
          </cell>
          <cell r="W1323">
            <v>8569</v>
          </cell>
          <cell r="X1323">
            <v>8569</v>
          </cell>
          <cell r="Y1323">
            <v>8616</v>
          </cell>
          <cell r="Z1323">
            <v>8616</v>
          </cell>
          <cell r="AA1323">
            <v>8616</v>
          </cell>
        </row>
        <row r="1324">
          <cell r="H1324" t="str">
            <v>Travel and Transportation</v>
          </cell>
          <cell r="L1324">
            <v>168</v>
          </cell>
          <cell r="M1324">
            <v>168</v>
          </cell>
          <cell r="R1324">
            <v>42</v>
          </cell>
          <cell r="T1324">
            <v>42</v>
          </cell>
          <cell r="U1324">
            <v>42</v>
          </cell>
          <cell r="V1324">
            <v>42</v>
          </cell>
          <cell r="W1324">
            <v>42</v>
          </cell>
          <cell r="X1324">
            <v>42</v>
          </cell>
          <cell r="Y1324">
            <v>42</v>
          </cell>
          <cell r="Z1324">
            <v>42</v>
          </cell>
          <cell r="AA1324">
            <v>42</v>
          </cell>
        </row>
        <row r="1325">
          <cell r="H1325" t="str">
            <v>Other Running Costs</v>
          </cell>
          <cell r="L1325">
            <v>8220</v>
          </cell>
          <cell r="M1325">
            <v>10720</v>
          </cell>
          <cell r="R1325">
            <v>1530</v>
          </cell>
          <cell r="T1325">
            <v>1530</v>
          </cell>
          <cell r="U1325">
            <v>1530</v>
          </cell>
          <cell r="V1325">
            <v>2230</v>
          </cell>
          <cell r="W1325">
            <v>2230</v>
          </cell>
          <cell r="X1325">
            <v>2230</v>
          </cell>
          <cell r="Y1325">
            <v>2680</v>
          </cell>
          <cell r="Z1325">
            <v>2680</v>
          </cell>
          <cell r="AA1325">
            <v>2680</v>
          </cell>
        </row>
        <row r="1326">
          <cell r="H1326" t="str">
            <v>Equipment, furniture and supplies for clinics</v>
          </cell>
          <cell r="L1326">
            <v>2160</v>
          </cell>
          <cell r="M1326">
            <v>3460</v>
          </cell>
          <cell r="R1326">
            <v>540</v>
          </cell>
          <cell r="T1326">
            <v>540</v>
          </cell>
          <cell r="U1326">
            <v>540</v>
          </cell>
          <cell r="V1326">
            <v>540</v>
          </cell>
          <cell r="W1326">
            <v>540</v>
          </cell>
          <cell r="X1326">
            <v>540</v>
          </cell>
          <cell r="Y1326">
            <v>865</v>
          </cell>
          <cell r="Z1326">
            <v>865</v>
          </cell>
          <cell r="AA1326">
            <v>865</v>
          </cell>
        </row>
        <row r="1328">
          <cell r="H1328" t="str">
            <v>Subtotal for Activity 10.16</v>
          </cell>
          <cell r="L1328">
            <v>45012</v>
          </cell>
          <cell r="M1328">
            <v>48812</v>
          </cell>
          <cell r="P1328">
            <v>10869</v>
          </cell>
          <cell r="Q1328">
            <v>0</v>
          </cell>
          <cell r="R1328">
            <v>10869</v>
          </cell>
          <cell r="S1328">
            <v>93824</v>
          </cell>
          <cell r="T1328">
            <v>10869</v>
          </cell>
          <cell r="U1328">
            <v>10869</v>
          </cell>
          <cell r="V1328">
            <v>11381</v>
          </cell>
          <cell r="W1328">
            <v>11381</v>
          </cell>
          <cell r="X1328">
            <v>11381</v>
          </cell>
          <cell r="Y1328">
            <v>12203</v>
          </cell>
          <cell r="Z1328">
            <v>12203</v>
          </cell>
          <cell r="AA1328">
            <v>12203</v>
          </cell>
        </row>
        <row r="1330">
          <cell r="G1330" t="str">
            <v>Activity 10.17</v>
          </cell>
          <cell r="H1330" t="str">
            <v>Implement the BPHS at CHC #05: Gulbaury</v>
          </cell>
          <cell r="I1330" t="str">
            <v>BDF</v>
          </cell>
          <cell r="J1330" t="str">
            <v>BDF</v>
          </cell>
          <cell r="K1330" t="str">
            <v>May 1, 2006 - April 30, 2008</v>
          </cell>
        </row>
        <row r="1331">
          <cell r="H1331" t="str">
            <v>Salaries and Wages</v>
          </cell>
          <cell r="L1331">
            <v>31104</v>
          </cell>
          <cell r="M1331">
            <v>33904</v>
          </cell>
          <cell r="R1331">
            <v>7875</v>
          </cell>
          <cell r="T1331">
            <v>7875</v>
          </cell>
          <cell r="U1331">
            <v>7875</v>
          </cell>
          <cell r="V1331">
            <v>7743</v>
          </cell>
          <cell r="W1331">
            <v>7743</v>
          </cell>
          <cell r="X1331">
            <v>7743</v>
          </cell>
          <cell r="Y1331">
            <v>8476</v>
          </cell>
          <cell r="Z1331">
            <v>8476</v>
          </cell>
          <cell r="AA1331">
            <v>8476</v>
          </cell>
        </row>
        <row r="1332">
          <cell r="H1332" t="str">
            <v>Travel and Transportation</v>
          </cell>
          <cell r="L1332">
            <v>168</v>
          </cell>
          <cell r="M1332">
            <v>168</v>
          </cell>
          <cell r="R1332">
            <v>42</v>
          </cell>
          <cell r="T1332">
            <v>42</v>
          </cell>
          <cell r="U1332">
            <v>42</v>
          </cell>
          <cell r="V1332">
            <v>42</v>
          </cell>
          <cell r="W1332">
            <v>42</v>
          </cell>
          <cell r="X1332">
            <v>42</v>
          </cell>
          <cell r="Y1332">
            <v>42</v>
          </cell>
          <cell r="Z1332">
            <v>42</v>
          </cell>
          <cell r="AA1332">
            <v>42</v>
          </cell>
        </row>
        <row r="1333">
          <cell r="H1333" t="str">
            <v>Other Running Costs</v>
          </cell>
          <cell r="L1333">
            <v>18780</v>
          </cell>
          <cell r="M1333">
            <v>21280</v>
          </cell>
          <cell r="R1333">
            <v>4170</v>
          </cell>
          <cell r="T1333">
            <v>4170</v>
          </cell>
          <cell r="U1333">
            <v>4170</v>
          </cell>
          <cell r="V1333">
            <v>4870</v>
          </cell>
          <cell r="W1333">
            <v>4870</v>
          </cell>
          <cell r="X1333">
            <v>4870</v>
          </cell>
          <cell r="Y1333">
            <v>5320</v>
          </cell>
          <cell r="Z1333">
            <v>5320</v>
          </cell>
          <cell r="AA1333">
            <v>5320</v>
          </cell>
        </row>
        <row r="1334">
          <cell r="H1334" t="str">
            <v>Equipment, furniture and supplies for clinics</v>
          </cell>
          <cell r="L1334">
            <v>2160</v>
          </cell>
          <cell r="M1334">
            <v>3460</v>
          </cell>
          <cell r="R1334">
            <v>540</v>
          </cell>
          <cell r="T1334">
            <v>540</v>
          </cell>
          <cell r="U1334">
            <v>540</v>
          </cell>
          <cell r="V1334">
            <v>540</v>
          </cell>
          <cell r="W1334">
            <v>540</v>
          </cell>
          <cell r="X1334">
            <v>540</v>
          </cell>
          <cell r="Y1334">
            <v>865</v>
          </cell>
          <cell r="Z1334">
            <v>865</v>
          </cell>
          <cell r="AA1334">
            <v>865</v>
          </cell>
        </row>
        <row r="1336">
          <cell r="H1336" t="str">
            <v>Subtotal for Activity 10.17</v>
          </cell>
          <cell r="L1336">
            <v>52212</v>
          </cell>
          <cell r="M1336">
            <v>58812</v>
          </cell>
          <cell r="P1336">
            <v>12627</v>
          </cell>
          <cell r="Q1336">
            <v>0</v>
          </cell>
          <cell r="R1336">
            <v>12627</v>
          </cell>
          <cell r="S1336">
            <v>111024</v>
          </cell>
          <cell r="T1336">
            <v>12627</v>
          </cell>
          <cell r="U1336">
            <v>12627</v>
          </cell>
          <cell r="V1336">
            <v>13195</v>
          </cell>
          <cell r="W1336">
            <v>13195</v>
          </cell>
          <cell r="X1336">
            <v>13195</v>
          </cell>
          <cell r="Y1336">
            <v>14703</v>
          </cell>
          <cell r="Z1336">
            <v>14703</v>
          </cell>
          <cell r="AA1336">
            <v>14703</v>
          </cell>
        </row>
        <row r="1339">
          <cell r="L1339">
            <v>926593</v>
          </cell>
          <cell r="M1339">
            <v>1001039</v>
          </cell>
          <cell r="P1339">
            <v>217098</v>
          </cell>
          <cell r="Q1339">
            <v>3195</v>
          </cell>
          <cell r="R1339">
            <v>213903</v>
          </cell>
          <cell r="S1339">
            <v>1927632</v>
          </cell>
          <cell r="T1339">
            <v>213903</v>
          </cell>
          <cell r="U1339">
            <v>213903</v>
          </cell>
          <cell r="V1339">
            <v>237563.33333333328</v>
          </cell>
          <cell r="W1339">
            <v>237563.33333333328</v>
          </cell>
          <cell r="X1339">
            <v>237563.33333333328</v>
          </cell>
          <cell r="Y1339">
            <v>250259.75</v>
          </cell>
          <cell r="Z1339">
            <v>250259.75</v>
          </cell>
          <cell r="AA1339">
            <v>250259.75</v>
          </cell>
        </row>
        <row r="1342">
          <cell r="G1342" t="str">
            <v>Activity 11.1</v>
          </cell>
          <cell r="H1342" t="str">
            <v>Management costs for implementing the BPHS in Ghazni Cluster 2</v>
          </cell>
          <cell r="I1342" t="str">
            <v>SDF</v>
          </cell>
          <cell r="K1342" t="str">
            <v>May 1, 2006 - April 30, 2008</v>
          </cell>
        </row>
        <row r="1343">
          <cell r="H1343" t="str">
            <v>Salaries and Wages</v>
          </cell>
          <cell r="L1343">
            <v>117000</v>
          </cell>
          <cell r="M1343">
            <v>115920</v>
          </cell>
          <cell r="N1343">
            <v>116168</v>
          </cell>
          <cell r="O1343">
            <v>90068</v>
          </cell>
          <cell r="R1343">
            <v>26100</v>
          </cell>
          <cell r="T1343">
            <v>26100</v>
          </cell>
          <cell r="U1343">
            <v>26100</v>
          </cell>
          <cell r="V1343">
            <v>30300</v>
          </cell>
          <cell r="W1343">
            <v>30300</v>
          </cell>
          <cell r="X1343">
            <v>30300</v>
          </cell>
          <cell r="Y1343">
            <v>28980</v>
          </cell>
          <cell r="Z1343">
            <v>28980</v>
          </cell>
          <cell r="AA1343">
            <v>28980</v>
          </cell>
        </row>
        <row r="1344">
          <cell r="H1344" t="str">
            <v>Consultants</v>
          </cell>
          <cell r="L1344">
            <v>0</v>
          </cell>
          <cell r="M1344">
            <v>0</v>
          </cell>
          <cell r="R1344">
            <v>0</v>
          </cell>
          <cell r="T1344">
            <v>0</v>
          </cell>
          <cell r="U1344">
            <v>0</v>
          </cell>
          <cell r="V1344">
            <v>0</v>
          </cell>
          <cell r="W1344">
            <v>0</v>
          </cell>
          <cell r="X1344">
            <v>0</v>
          </cell>
          <cell r="Y1344">
            <v>0</v>
          </cell>
          <cell r="Z1344">
            <v>0</v>
          </cell>
          <cell r="AA1344">
            <v>0</v>
          </cell>
        </row>
        <row r="1345">
          <cell r="H1345" t="str">
            <v>Travel and Transportation</v>
          </cell>
          <cell r="L1345">
            <v>22390</v>
          </cell>
          <cell r="M1345">
            <v>22480</v>
          </cell>
          <cell r="N1345">
            <v>24120</v>
          </cell>
          <cell r="O1345">
            <v>18900</v>
          </cell>
          <cell r="R1345">
            <v>5220</v>
          </cell>
          <cell r="T1345">
            <v>5220</v>
          </cell>
          <cell r="U1345">
            <v>5220</v>
          </cell>
          <cell r="V1345">
            <v>5723.333333333333</v>
          </cell>
          <cell r="W1345">
            <v>5723.333333333333</v>
          </cell>
          <cell r="X1345">
            <v>5723.333333333333</v>
          </cell>
          <cell r="Y1345">
            <v>5620</v>
          </cell>
          <cell r="Z1345">
            <v>5620</v>
          </cell>
          <cell r="AA1345">
            <v>5620</v>
          </cell>
        </row>
        <row r="1346">
          <cell r="H1346" t="str">
            <v>Training/Workshops</v>
          </cell>
          <cell r="L1346">
            <v>71144</v>
          </cell>
          <cell r="M1346">
            <v>37364</v>
          </cell>
          <cell r="R1346">
            <v>0</v>
          </cell>
          <cell r="T1346">
            <v>0</v>
          </cell>
          <cell r="U1346">
            <v>0</v>
          </cell>
          <cell r="V1346">
            <v>23714.666666666668</v>
          </cell>
          <cell r="W1346">
            <v>23714.666666666668</v>
          </cell>
          <cell r="X1346">
            <v>23714.666666666668</v>
          </cell>
          <cell r="Y1346">
            <v>9341</v>
          </cell>
          <cell r="Z1346">
            <v>9341</v>
          </cell>
          <cell r="AA1346">
            <v>9341</v>
          </cell>
        </row>
        <row r="1347">
          <cell r="H1347" t="str">
            <v>Other Running Costs</v>
          </cell>
          <cell r="L1347">
            <v>41836</v>
          </cell>
          <cell r="M1347">
            <v>28466</v>
          </cell>
          <cell r="N1347">
            <v>9600</v>
          </cell>
          <cell r="O1347">
            <v>2070</v>
          </cell>
          <cell r="R1347">
            <v>7530</v>
          </cell>
          <cell r="T1347">
            <v>7530</v>
          </cell>
          <cell r="U1347">
            <v>7530</v>
          </cell>
          <cell r="V1347">
            <v>11435.333333333334</v>
          </cell>
          <cell r="W1347">
            <v>11435.333333333334</v>
          </cell>
          <cell r="X1347">
            <v>11435.333333333334</v>
          </cell>
          <cell r="Y1347">
            <v>7116.5</v>
          </cell>
          <cell r="Z1347">
            <v>7116.5</v>
          </cell>
          <cell r="AA1347">
            <v>7116.5</v>
          </cell>
        </row>
        <row r="1348">
          <cell r="H1348" t="str">
            <v>Equipment, furniture and supplies for clinics</v>
          </cell>
          <cell r="L1348">
            <v>0</v>
          </cell>
          <cell r="M1348">
            <v>0</v>
          </cell>
          <cell r="N1348">
            <v>2460</v>
          </cell>
          <cell r="O1348">
            <v>2460</v>
          </cell>
          <cell r="R1348">
            <v>0</v>
          </cell>
          <cell r="T1348">
            <v>0</v>
          </cell>
          <cell r="U1348">
            <v>0</v>
          </cell>
          <cell r="V1348">
            <v>0</v>
          </cell>
          <cell r="W1348">
            <v>0</v>
          </cell>
          <cell r="X1348">
            <v>0</v>
          </cell>
          <cell r="Y1348">
            <v>0</v>
          </cell>
          <cell r="Z1348">
            <v>0</v>
          </cell>
          <cell r="AA1348">
            <v>0</v>
          </cell>
        </row>
        <row r="1349">
          <cell r="H1349" t="str">
            <v>Equipment over $5000</v>
          </cell>
          <cell r="L1349">
            <v>0</v>
          </cell>
          <cell r="M1349">
            <v>0</v>
          </cell>
          <cell r="R1349">
            <v>0</v>
          </cell>
          <cell r="T1349">
            <v>0</v>
          </cell>
          <cell r="U1349">
            <v>0</v>
          </cell>
          <cell r="V1349">
            <v>0</v>
          </cell>
          <cell r="W1349">
            <v>0</v>
          </cell>
          <cell r="X1349">
            <v>0</v>
          </cell>
          <cell r="Y1349">
            <v>0</v>
          </cell>
          <cell r="Z1349">
            <v>0</v>
          </cell>
          <cell r="AA1349">
            <v>0</v>
          </cell>
        </row>
        <row r="1350">
          <cell r="H1350" t="str">
            <v>Overhead/Indirect Cost</v>
          </cell>
          <cell r="L1350">
            <v>36868</v>
          </cell>
          <cell r="M1350">
            <v>33955</v>
          </cell>
          <cell r="N1350">
            <v>7617</v>
          </cell>
          <cell r="R1350">
            <v>7617</v>
          </cell>
          <cell r="T1350">
            <v>7617</v>
          </cell>
          <cell r="U1350">
            <v>7617</v>
          </cell>
          <cell r="V1350">
            <v>9750.3333333333339</v>
          </cell>
          <cell r="W1350">
            <v>9750.3333333333339</v>
          </cell>
          <cell r="X1350">
            <v>9750.3333333333339</v>
          </cell>
          <cell r="Y1350">
            <v>8488.75</v>
          </cell>
          <cell r="Z1350">
            <v>8488.75</v>
          </cell>
          <cell r="AA1350">
            <v>8488.75</v>
          </cell>
        </row>
        <row r="1352">
          <cell r="H1352" t="str">
            <v>Subtotal for Activity 11.1</v>
          </cell>
          <cell r="L1352">
            <v>289238</v>
          </cell>
          <cell r="M1352">
            <v>238185</v>
          </cell>
          <cell r="N1352">
            <v>159965</v>
          </cell>
          <cell r="O1352">
            <v>113498</v>
          </cell>
          <cell r="P1352">
            <v>159965</v>
          </cell>
          <cell r="Q1352">
            <v>113498</v>
          </cell>
          <cell r="R1352">
            <v>46467</v>
          </cell>
          <cell r="T1352">
            <v>46467</v>
          </cell>
          <cell r="U1352">
            <v>46467</v>
          </cell>
          <cell r="V1352">
            <v>80923.666666666657</v>
          </cell>
          <cell r="W1352">
            <v>80923.666666666657</v>
          </cell>
          <cell r="X1352">
            <v>80923.666666666657</v>
          </cell>
          <cell r="Y1352">
            <v>59546.25</v>
          </cell>
          <cell r="Z1352">
            <v>59546.25</v>
          </cell>
          <cell r="AA1352">
            <v>59546.25</v>
          </cell>
        </row>
        <row r="1354">
          <cell r="G1354" t="str">
            <v>Activity 11.2</v>
          </cell>
          <cell r="H1354" t="str">
            <v>Implement the BPHS at BHC #01: Janabad</v>
          </cell>
          <cell r="I1354" t="str">
            <v>SDF</v>
          </cell>
          <cell r="J1354" t="str">
            <v>SDF</v>
          </cell>
          <cell r="K1354" t="str">
            <v>May 1, 2006 - April 30, 2008</v>
          </cell>
        </row>
        <row r="1355">
          <cell r="G1355">
            <v>0</v>
          </cell>
          <cell r="H1355" t="str">
            <v>Salaries and Wages</v>
          </cell>
          <cell r="L1355">
            <v>11340</v>
          </cell>
          <cell r="M1355">
            <v>11790</v>
          </cell>
          <cell r="R1355">
            <v>2835</v>
          </cell>
          <cell r="T1355">
            <v>2835</v>
          </cell>
          <cell r="U1355">
            <v>2835</v>
          </cell>
          <cell r="V1355">
            <v>2835</v>
          </cell>
          <cell r="W1355">
            <v>2835</v>
          </cell>
          <cell r="X1355">
            <v>2835</v>
          </cell>
          <cell r="Y1355">
            <v>2947.5</v>
          </cell>
          <cell r="Z1355">
            <v>2947.5</v>
          </cell>
          <cell r="AA1355">
            <v>2947.5</v>
          </cell>
        </row>
        <row r="1356">
          <cell r="H1356" t="str">
            <v>Travel and Transportation</v>
          </cell>
          <cell r="L1356">
            <v>600</v>
          </cell>
          <cell r="M1356">
            <v>600</v>
          </cell>
          <cell r="R1356">
            <v>150</v>
          </cell>
          <cell r="T1356">
            <v>150</v>
          </cell>
          <cell r="U1356">
            <v>150</v>
          </cell>
          <cell r="V1356">
            <v>150</v>
          </cell>
          <cell r="W1356">
            <v>150</v>
          </cell>
          <cell r="X1356">
            <v>150</v>
          </cell>
          <cell r="Y1356">
            <v>150</v>
          </cell>
          <cell r="Z1356">
            <v>150</v>
          </cell>
          <cell r="AA1356">
            <v>150</v>
          </cell>
        </row>
        <row r="1357">
          <cell r="H1357" t="str">
            <v>Other Running Costs</v>
          </cell>
          <cell r="L1357">
            <v>3044</v>
          </cell>
          <cell r="M1357">
            <v>884</v>
          </cell>
          <cell r="R1357">
            <v>450</v>
          </cell>
          <cell r="T1357">
            <v>450</v>
          </cell>
          <cell r="U1357">
            <v>450</v>
          </cell>
          <cell r="V1357">
            <v>864.66666666666663</v>
          </cell>
          <cell r="W1357">
            <v>864.66666666666663</v>
          </cell>
          <cell r="X1357">
            <v>864.66666666666663</v>
          </cell>
          <cell r="Y1357">
            <v>221</v>
          </cell>
          <cell r="Z1357">
            <v>221</v>
          </cell>
          <cell r="AA1357">
            <v>221</v>
          </cell>
        </row>
        <row r="1358">
          <cell r="H1358" t="str">
            <v>Equipment, furniture and supplies for clinics</v>
          </cell>
          <cell r="L1358">
            <v>921</v>
          </cell>
          <cell r="M1358">
            <v>847</v>
          </cell>
          <cell r="R1358">
            <v>150</v>
          </cell>
          <cell r="T1358">
            <v>150</v>
          </cell>
          <cell r="U1358">
            <v>150</v>
          </cell>
          <cell r="V1358">
            <v>257</v>
          </cell>
          <cell r="W1358">
            <v>257</v>
          </cell>
          <cell r="X1358">
            <v>257</v>
          </cell>
          <cell r="Y1358">
            <v>211.75</v>
          </cell>
          <cell r="Z1358">
            <v>211.75</v>
          </cell>
          <cell r="AA1358">
            <v>211.75</v>
          </cell>
        </row>
        <row r="1360">
          <cell r="H1360" t="str">
            <v>Subtotal for Activity 11.2</v>
          </cell>
          <cell r="L1360">
            <v>15905</v>
          </cell>
          <cell r="M1360">
            <v>14121</v>
          </cell>
          <cell r="P1360">
            <v>3585</v>
          </cell>
          <cell r="Q1360">
            <v>0</v>
          </cell>
          <cell r="R1360">
            <v>3585</v>
          </cell>
          <cell r="S1360">
            <v>30026</v>
          </cell>
          <cell r="T1360">
            <v>3585</v>
          </cell>
          <cell r="U1360">
            <v>3585</v>
          </cell>
          <cell r="V1360">
            <v>4106.6666666666661</v>
          </cell>
          <cell r="W1360">
            <v>4106.6666666666661</v>
          </cell>
          <cell r="X1360">
            <v>4106.6666666666661</v>
          </cell>
          <cell r="Y1360">
            <v>3530.25</v>
          </cell>
          <cell r="Z1360">
            <v>3530.25</v>
          </cell>
          <cell r="AA1360">
            <v>3530.25</v>
          </cell>
        </row>
        <row r="1362">
          <cell r="G1362" t="str">
            <v>Activity 11.3</v>
          </cell>
          <cell r="H1362" t="str">
            <v>Implement the BPHS at BHC #02: Lagh Abad</v>
          </cell>
          <cell r="I1362" t="str">
            <v>SDF</v>
          </cell>
          <cell r="J1362" t="str">
            <v>SDF</v>
          </cell>
          <cell r="K1362" t="str">
            <v>May 1, 2006 - April 30, 2008</v>
          </cell>
        </row>
        <row r="1363">
          <cell r="H1363" t="str">
            <v>Salaries and Wages</v>
          </cell>
          <cell r="L1363">
            <v>11340</v>
          </cell>
          <cell r="M1363">
            <v>11790</v>
          </cell>
          <cell r="R1363">
            <v>2835</v>
          </cell>
          <cell r="T1363">
            <v>2835</v>
          </cell>
          <cell r="U1363">
            <v>2835</v>
          </cell>
          <cell r="V1363">
            <v>2835</v>
          </cell>
          <cell r="W1363">
            <v>2835</v>
          </cell>
          <cell r="X1363">
            <v>2835</v>
          </cell>
          <cell r="Y1363">
            <v>2947.5</v>
          </cell>
          <cell r="Z1363">
            <v>2947.5</v>
          </cell>
          <cell r="AA1363">
            <v>2947.5</v>
          </cell>
        </row>
        <row r="1364">
          <cell r="H1364" t="str">
            <v>Travel and Transportation</v>
          </cell>
          <cell r="L1364">
            <v>600</v>
          </cell>
          <cell r="M1364">
            <v>600</v>
          </cell>
          <cell r="R1364">
            <v>150</v>
          </cell>
          <cell r="T1364">
            <v>150</v>
          </cell>
          <cell r="U1364">
            <v>150</v>
          </cell>
          <cell r="V1364">
            <v>150</v>
          </cell>
          <cell r="W1364">
            <v>150</v>
          </cell>
          <cell r="X1364">
            <v>150</v>
          </cell>
          <cell r="Y1364">
            <v>150</v>
          </cell>
          <cell r="Z1364">
            <v>150</v>
          </cell>
          <cell r="AA1364">
            <v>150</v>
          </cell>
        </row>
        <row r="1365">
          <cell r="H1365" t="str">
            <v>Other Running Costs</v>
          </cell>
          <cell r="L1365">
            <v>1284</v>
          </cell>
          <cell r="M1365">
            <v>884</v>
          </cell>
          <cell r="R1365">
            <v>150</v>
          </cell>
          <cell r="T1365">
            <v>150</v>
          </cell>
          <cell r="U1365">
            <v>150</v>
          </cell>
          <cell r="V1365">
            <v>378</v>
          </cell>
          <cell r="W1365">
            <v>378</v>
          </cell>
          <cell r="X1365">
            <v>378</v>
          </cell>
          <cell r="Y1365">
            <v>221</v>
          </cell>
          <cell r="Z1365">
            <v>221</v>
          </cell>
          <cell r="AA1365">
            <v>221</v>
          </cell>
        </row>
        <row r="1366">
          <cell r="H1366" t="str">
            <v>Equipment, furniture and supplies for clinics</v>
          </cell>
          <cell r="L1366">
            <v>894</v>
          </cell>
          <cell r="M1366">
            <v>847</v>
          </cell>
          <cell r="T1366">
            <v>0</v>
          </cell>
          <cell r="U1366">
            <v>0</v>
          </cell>
          <cell r="V1366">
            <v>298</v>
          </cell>
          <cell r="W1366">
            <v>298</v>
          </cell>
          <cell r="X1366">
            <v>298</v>
          </cell>
          <cell r="Y1366">
            <v>211.75</v>
          </cell>
          <cell r="Z1366">
            <v>211.75</v>
          </cell>
          <cell r="AA1366">
            <v>211.75</v>
          </cell>
        </row>
        <row r="1368">
          <cell r="H1368" t="str">
            <v>Subtotal for Activity 11.3</v>
          </cell>
          <cell r="L1368">
            <v>14118</v>
          </cell>
          <cell r="M1368">
            <v>14121</v>
          </cell>
          <cell r="P1368">
            <v>3135</v>
          </cell>
          <cell r="Q1368">
            <v>0</v>
          </cell>
          <cell r="R1368">
            <v>3135</v>
          </cell>
          <cell r="S1368">
            <v>28239</v>
          </cell>
          <cell r="T1368">
            <v>3135</v>
          </cell>
          <cell r="U1368">
            <v>3135</v>
          </cell>
          <cell r="V1368">
            <v>3661</v>
          </cell>
          <cell r="W1368">
            <v>3661</v>
          </cell>
          <cell r="X1368">
            <v>3661</v>
          </cell>
          <cell r="Y1368">
            <v>3530.25</v>
          </cell>
          <cell r="Z1368">
            <v>3530.25</v>
          </cell>
          <cell r="AA1368">
            <v>3530.25</v>
          </cell>
        </row>
        <row r="1370">
          <cell r="G1370" t="str">
            <v>Activity 11.4</v>
          </cell>
          <cell r="H1370" t="str">
            <v>Implement the BPHS at BHC #03: Dah Murda</v>
          </cell>
          <cell r="I1370" t="str">
            <v>SDF</v>
          </cell>
          <cell r="J1370" t="str">
            <v>SDF</v>
          </cell>
          <cell r="K1370" t="str">
            <v>May 1, 2006 - April 30, 2008</v>
          </cell>
        </row>
        <row r="1371">
          <cell r="H1371" t="str">
            <v>Salaries and Wages</v>
          </cell>
          <cell r="L1371">
            <v>14895</v>
          </cell>
          <cell r="M1371">
            <v>15930</v>
          </cell>
          <cell r="R1371">
            <v>3285</v>
          </cell>
          <cell r="T1371">
            <v>3285</v>
          </cell>
          <cell r="U1371">
            <v>3285</v>
          </cell>
          <cell r="V1371">
            <v>3870</v>
          </cell>
          <cell r="W1371">
            <v>3870</v>
          </cell>
          <cell r="X1371">
            <v>3870</v>
          </cell>
          <cell r="Y1371">
            <v>3982.5</v>
          </cell>
          <cell r="Z1371">
            <v>3982.5</v>
          </cell>
          <cell r="AA1371">
            <v>3982.5</v>
          </cell>
        </row>
        <row r="1372">
          <cell r="H1372" t="str">
            <v>Travel and Transportation</v>
          </cell>
          <cell r="L1372">
            <v>600</v>
          </cell>
          <cell r="M1372">
            <v>600</v>
          </cell>
          <cell r="R1372">
            <v>150</v>
          </cell>
          <cell r="T1372">
            <v>150</v>
          </cell>
          <cell r="U1372">
            <v>150</v>
          </cell>
          <cell r="V1372">
            <v>150</v>
          </cell>
          <cell r="W1372">
            <v>150</v>
          </cell>
          <cell r="X1372">
            <v>150</v>
          </cell>
          <cell r="Y1372">
            <v>150</v>
          </cell>
          <cell r="Z1372">
            <v>150</v>
          </cell>
          <cell r="AA1372">
            <v>150</v>
          </cell>
        </row>
        <row r="1373">
          <cell r="H1373" t="str">
            <v>Other Running Costs</v>
          </cell>
          <cell r="L1373">
            <v>1480</v>
          </cell>
          <cell r="M1373">
            <v>1092</v>
          </cell>
          <cell r="R1373">
            <v>150</v>
          </cell>
          <cell r="T1373">
            <v>150</v>
          </cell>
          <cell r="U1373">
            <v>150</v>
          </cell>
          <cell r="V1373">
            <v>443.33333333333331</v>
          </cell>
          <cell r="W1373">
            <v>443.33333333333331</v>
          </cell>
          <cell r="X1373">
            <v>443.33333333333331</v>
          </cell>
          <cell r="Y1373">
            <v>273</v>
          </cell>
          <cell r="Z1373">
            <v>273</v>
          </cell>
          <cell r="AA1373">
            <v>273</v>
          </cell>
        </row>
        <row r="1374">
          <cell r="H1374" t="str">
            <v>Equipment, furniture and supplies for clinics</v>
          </cell>
          <cell r="L1374">
            <v>924</v>
          </cell>
          <cell r="M1374">
            <v>847</v>
          </cell>
          <cell r="T1374">
            <v>0</v>
          </cell>
          <cell r="U1374">
            <v>0</v>
          </cell>
          <cell r="V1374">
            <v>308</v>
          </cell>
          <cell r="W1374">
            <v>308</v>
          </cell>
          <cell r="X1374">
            <v>308</v>
          </cell>
          <cell r="Y1374">
            <v>211.75</v>
          </cell>
          <cell r="Z1374">
            <v>211.75</v>
          </cell>
          <cell r="AA1374">
            <v>211.75</v>
          </cell>
        </row>
        <row r="1376">
          <cell r="H1376" t="str">
            <v>Subtotal for Activity 11.4</v>
          </cell>
          <cell r="L1376">
            <v>17899</v>
          </cell>
          <cell r="M1376">
            <v>18469</v>
          </cell>
          <cell r="P1376">
            <v>3585</v>
          </cell>
          <cell r="Q1376">
            <v>0</v>
          </cell>
          <cell r="R1376">
            <v>3585</v>
          </cell>
          <cell r="S1376">
            <v>36368</v>
          </cell>
          <cell r="T1376">
            <v>3585</v>
          </cell>
          <cell r="U1376">
            <v>3585</v>
          </cell>
          <cell r="V1376">
            <v>4771.333333333333</v>
          </cell>
          <cell r="W1376">
            <v>4771.333333333333</v>
          </cell>
          <cell r="X1376">
            <v>4771.333333333333</v>
          </cell>
          <cell r="Y1376">
            <v>4617.25</v>
          </cell>
          <cell r="Z1376">
            <v>4617.25</v>
          </cell>
          <cell r="AA1376">
            <v>4617.25</v>
          </cell>
        </row>
        <row r="1378">
          <cell r="G1378" t="str">
            <v>Activity 11.5</v>
          </cell>
          <cell r="H1378" t="str">
            <v>Implement the BPHS at BHC #04: Jaka Pashi</v>
          </cell>
          <cell r="I1378" t="str">
            <v>SDF</v>
          </cell>
          <cell r="J1378" t="str">
            <v>SDF</v>
          </cell>
          <cell r="K1378" t="str">
            <v>May 1, 2006 - April 30, 2008</v>
          </cell>
        </row>
        <row r="1379">
          <cell r="H1379" t="str">
            <v>Salaries and Wages</v>
          </cell>
          <cell r="L1379">
            <v>14895</v>
          </cell>
          <cell r="M1379">
            <v>15930</v>
          </cell>
          <cell r="R1379">
            <v>3285</v>
          </cell>
          <cell r="T1379">
            <v>3285</v>
          </cell>
          <cell r="U1379">
            <v>3285</v>
          </cell>
          <cell r="V1379">
            <v>3870</v>
          </cell>
          <cell r="W1379">
            <v>3870</v>
          </cell>
          <cell r="X1379">
            <v>3870</v>
          </cell>
          <cell r="Y1379">
            <v>3982.5</v>
          </cell>
          <cell r="Z1379">
            <v>3982.5</v>
          </cell>
          <cell r="AA1379">
            <v>3982.5</v>
          </cell>
        </row>
        <row r="1380">
          <cell r="H1380" t="str">
            <v>Travel and Transportation</v>
          </cell>
          <cell r="L1380">
            <v>600</v>
          </cell>
          <cell r="M1380">
            <v>600</v>
          </cell>
          <cell r="R1380">
            <v>150</v>
          </cell>
          <cell r="T1380">
            <v>150</v>
          </cell>
          <cell r="U1380">
            <v>150</v>
          </cell>
          <cell r="V1380">
            <v>150</v>
          </cell>
          <cell r="W1380">
            <v>150</v>
          </cell>
          <cell r="X1380">
            <v>150</v>
          </cell>
          <cell r="Y1380">
            <v>150</v>
          </cell>
          <cell r="Z1380">
            <v>150</v>
          </cell>
          <cell r="AA1380">
            <v>150</v>
          </cell>
        </row>
        <row r="1381">
          <cell r="H1381" t="str">
            <v>Other Running Costs</v>
          </cell>
          <cell r="L1381">
            <v>1480</v>
          </cell>
          <cell r="M1381">
            <v>1092</v>
          </cell>
          <cell r="R1381">
            <v>150</v>
          </cell>
          <cell r="T1381">
            <v>150</v>
          </cell>
          <cell r="U1381">
            <v>150</v>
          </cell>
          <cell r="V1381">
            <v>443.33333333333331</v>
          </cell>
          <cell r="W1381">
            <v>443.33333333333331</v>
          </cell>
          <cell r="X1381">
            <v>443.33333333333331</v>
          </cell>
          <cell r="Y1381">
            <v>273</v>
          </cell>
          <cell r="Z1381">
            <v>273</v>
          </cell>
          <cell r="AA1381">
            <v>273</v>
          </cell>
        </row>
        <row r="1382">
          <cell r="H1382" t="str">
            <v>Equipment, furniture and supplies for clinics</v>
          </cell>
          <cell r="L1382">
            <v>1504</v>
          </cell>
          <cell r="M1382">
            <v>847</v>
          </cell>
          <cell r="T1382">
            <v>0</v>
          </cell>
          <cell r="U1382">
            <v>0</v>
          </cell>
          <cell r="V1382">
            <v>501.33333333333331</v>
          </cell>
          <cell r="W1382">
            <v>501.33333333333331</v>
          </cell>
          <cell r="X1382">
            <v>501.33333333333331</v>
          </cell>
          <cell r="Y1382">
            <v>211.75</v>
          </cell>
          <cell r="Z1382">
            <v>211.75</v>
          </cell>
          <cell r="AA1382">
            <v>211.75</v>
          </cell>
        </row>
        <row r="1384">
          <cell r="H1384" t="str">
            <v>Subtotal for Activity 11.5</v>
          </cell>
          <cell r="L1384">
            <v>18479</v>
          </cell>
          <cell r="M1384">
            <v>18469</v>
          </cell>
          <cell r="P1384">
            <v>3585</v>
          </cell>
          <cell r="Q1384">
            <v>0</v>
          </cell>
          <cell r="R1384">
            <v>3585</v>
          </cell>
          <cell r="T1384">
            <v>3585</v>
          </cell>
          <cell r="U1384">
            <v>3585</v>
          </cell>
          <cell r="V1384">
            <v>4964.6666666666661</v>
          </cell>
          <cell r="W1384">
            <v>4964.6666666666661</v>
          </cell>
          <cell r="X1384">
            <v>4964.6666666666661</v>
          </cell>
          <cell r="Y1384">
            <v>4617.25</v>
          </cell>
          <cell r="Z1384">
            <v>4617.25</v>
          </cell>
          <cell r="AA1384">
            <v>4617.25</v>
          </cell>
        </row>
        <row r="1386">
          <cell r="G1386" t="str">
            <v>Activity 11.6</v>
          </cell>
          <cell r="H1386" t="str">
            <v>Implement the BPHS at BHC #05: Ghojor</v>
          </cell>
          <cell r="I1386" t="str">
            <v>SDF</v>
          </cell>
          <cell r="J1386" t="str">
            <v>Facility Delayed</v>
          </cell>
          <cell r="K1386" t="str">
            <v>Delayed to Year 3</v>
          </cell>
        </row>
        <row r="1387">
          <cell r="H1387" t="str">
            <v>Salaries and Wages</v>
          </cell>
          <cell r="L1387">
            <v>0</v>
          </cell>
          <cell r="M1387">
            <v>0</v>
          </cell>
          <cell r="T1387">
            <v>0</v>
          </cell>
          <cell r="U1387">
            <v>0</v>
          </cell>
          <cell r="V1387">
            <v>0</v>
          </cell>
          <cell r="W1387">
            <v>0</v>
          </cell>
          <cell r="X1387">
            <v>0</v>
          </cell>
          <cell r="Y1387">
            <v>0</v>
          </cell>
          <cell r="Z1387">
            <v>0</v>
          </cell>
          <cell r="AA1387">
            <v>0</v>
          </cell>
        </row>
        <row r="1388">
          <cell r="H1388" t="str">
            <v>Travel and Transportation</v>
          </cell>
          <cell r="L1388">
            <v>0</v>
          </cell>
          <cell r="M1388">
            <v>0</v>
          </cell>
          <cell r="T1388">
            <v>0</v>
          </cell>
          <cell r="U1388">
            <v>0</v>
          </cell>
          <cell r="V1388">
            <v>0</v>
          </cell>
          <cell r="W1388">
            <v>0</v>
          </cell>
          <cell r="X1388">
            <v>0</v>
          </cell>
          <cell r="Y1388">
            <v>0</v>
          </cell>
          <cell r="Z1388">
            <v>0</v>
          </cell>
          <cell r="AA1388">
            <v>0</v>
          </cell>
        </row>
        <row r="1389">
          <cell r="H1389" t="str">
            <v>Other Running Costs</v>
          </cell>
          <cell r="L1389">
            <v>0</v>
          </cell>
          <cell r="M1389">
            <v>0</v>
          </cell>
          <cell r="T1389">
            <v>0</v>
          </cell>
          <cell r="U1389">
            <v>0</v>
          </cell>
          <cell r="V1389">
            <v>0</v>
          </cell>
          <cell r="W1389">
            <v>0</v>
          </cell>
          <cell r="X1389">
            <v>0</v>
          </cell>
          <cell r="Y1389">
            <v>0</v>
          </cell>
          <cell r="Z1389">
            <v>0</v>
          </cell>
          <cell r="AA1389">
            <v>0</v>
          </cell>
        </row>
        <row r="1390">
          <cell r="H1390" t="str">
            <v>Equipment, furniture and supplies for clinics</v>
          </cell>
          <cell r="L1390">
            <v>0</v>
          </cell>
          <cell r="M1390">
            <v>0</v>
          </cell>
          <cell r="T1390">
            <v>0</v>
          </cell>
          <cell r="U1390">
            <v>0</v>
          </cell>
          <cell r="V1390">
            <v>0</v>
          </cell>
          <cell r="W1390">
            <v>0</v>
          </cell>
          <cell r="X1390">
            <v>0</v>
          </cell>
          <cell r="Y1390">
            <v>0</v>
          </cell>
          <cell r="Z1390">
            <v>0</v>
          </cell>
          <cell r="AA1390">
            <v>0</v>
          </cell>
        </row>
        <row r="1392">
          <cell r="H1392" t="str">
            <v>Subtotal for Activity 11.6</v>
          </cell>
          <cell r="L1392">
            <v>0</v>
          </cell>
          <cell r="M1392">
            <v>0</v>
          </cell>
          <cell r="P1392">
            <v>0</v>
          </cell>
          <cell r="Q1392">
            <v>0</v>
          </cell>
          <cell r="R1392">
            <v>0</v>
          </cell>
          <cell r="T1392">
            <v>0</v>
          </cell>
          <cell r="U1392">
            <v>0</v>
          </cell>
          <cell r="V1392">
            <v>0</v>
          </cell>
          <cell r="W1392">
            <v>0</v>
          </cell>
          <cell r="X1392">
            <v>0</v>
          </cell>
          <cell r="Y1392">
            <v>0</v>
          </cell>
          <cell r="Z1392">
            <v>0</v>
          </cell>
          <cell r="AA1392">
            <v>0</v>
          </cell>
        </row>
        <row r="1394">
          <cell r="G1394" t="str">
            <v>Activity 11.7</v>
          </cell>
          <cell r="H1394" t="str">
            <v>Implement the BPHS at BHC #06: Almito</v>
          </cell>
          <cell r="I1394" t="str">
            <v>SDF</v>
          </cell>
          <cell r="J1394" t="str">
            <v>SDF</v>
          </cell>
          <cell r="K1394" t="str">
            <v>May 1, 2006 - April 30, 2008</v>
          </cell>
        </row>
        <row r="1395">
          <cell r="H1395" t="str">
            <v>Salaries and Wages</v>
          </cell>
          <cell r="L1395">
            <v>13140</v>
          </cell>
          <cell r="M1395">
            <v>13590</v>
          </cell>
          <cell r="R1395">
            <v>3285</v>
          </cell>
          <cell r="T1395">
            <v>3285</v>
          </cell>
          <cell r="U1395">
            <v>3285</v>
          </cell>
          <cell r="V1395">
            <v>3285</v>
          </cell>
          <cell r="W1395">
            <v>3285</v>
          </cell>
          <cell r="X1395">
            <v>3285</v>
          </cell>
          <cell r="Y1395">
            <v>3397.5</v>
          </cell>
          <cell r="Z1395">
            <v>3397.5</v>
          </cell>
          <cell r="AA1395">
            <v>3397.5</v>
          </cell>
        </row>
        <row r="1396">
          <cell r="H1396" t="str">
            <v>Travel and Transportation</v>
          </cell>
          <cell r="L1396">
            <v>600</v>
          </cell>
          <cell r="M1396">
            <v>600</v>
          </cell>
          <cell r="R1396">
            <v>150</v>
          </cell>
          <cell r="T1396">
            <v>150</v>
          </cell>
          <cell r="U1396">
            <v>150</v>
          </cell>
          <cell r="V1396">
            <v>150</v>
          </cell>
          <cell r="W1396">
            <v>150</v>
          </cell>
          <cell r="X1396">
            <v>150</v>
          </cell>
          <cell r="Y1396">
            <v>150</v>
          </cell>
          <cell r="Z1396">
            <v>150</v>
          </cell>
          <cell r="AA1396">
            <v>150</v>
          </cell>
        </row>
        <row r="1397">
          <cell r="H1397" t="str">
            <v>Other Running Costs</v>
          </cell>
          <cell r="L1397">
            <v>1480</v>
          </cell>
          <cell r="M1397">
            <v>1092</v>
          </cell>
          <cell r="R1397">
            <v>150</v>
          </cell>
          <cell r="T1397">
            <v>150</v>
          </cell>
          <cell r="U1397">
            <v>150</v>
          </cell>
          <cell r="V1397">
            <v>443.33333333333331</v>
          </cell>
          <cell r="W1397">
            <v>443.33333333333331</v>
          </cell>
          <cell r="X1397">
            <v>443.33333333333331</v>
          </cell>
          <cell r="Y1397">
            <v>273</v>
          </cell>
          <cell r="Z1397">
            <v>273</v>
          </cell>
          <cell r="AA1397">
            <v>273</v>
          </cell>
        </row>
        <row r="1398">
          <cell r="H1398" t="str">
            <v>Equipment, furniture and supplies for clinics</v>
          </cell>
          <cell r="L1398">
            <v>891</v>
          </cell>
          <cell r="M1398">
            <v>847</v>
          </cell>
          <cell r="T1398">
            <v>0</v>
          </cell>
          <cell r="U1398">
            <v>0</v>
          </cell>
          <cell r="V1398">
            <v>297</v>
          </cell>
          <cell r="W1398">
            <v>297</v>
          </cell>
          <cell r="X1398">
            <v>297</v>
          </cell>
          <cell r="Y1398">
            <v>211.75</v>
          </cell>
          <cell r="Z1398">
            <v>211.75</v>
          </cell>
          <cell r="AA1398">
            <v>211.75</v>
          </cell>
        </row>
        <row r="1400">
          <cell r="H1400" t="str">
            <v>Subtotal for Activity 11.7</v>
          </cell>
          <cell r="L1400">
            <v>16111</v>
          </cell>
          <cell r="M1400">
            <v>16129</v>
          </cell>
          <cell r="P1400">
            <v>3585</v>
          </cell>
          <cell r="Q1400">
            <v>0</v>
          </cell>
          <cell r="R1400">
            <v>3585</v>
          </cell>
          <cell r="T1400">
            <v>3585</v>
          </cell>
          <cell r="U1400">
            <v>3585</v>
          </cell>
          <cell r="V1400">
            <v>4175.3333333333339</v>
          </cell>
          <cell r="W1400">
            <v>4175.3333333333339</v>
          </cell>
          <cell r="X1400">
            <v>4175.3333333333339</v>
          </cell>
          <cell r="Y1400">
            <v>4032.25</v>
          </cell>
          <cell r="Z1400">
            <v>4032.25</v>
          </cell>
          <cell r="AA1400">
            <v>4032.25</v>
          </cell>
        </row>
        <row r="1402">
          <cell r="G1402" t="str">
            <v>Activity 11.8</v>
          </cell>
          <cell r="H1402" t="str">
            <v>Implement the BPHS at CHC #03: Shenadeh</v>
          </cell>
          <cell r="I1402" t="str">
            <v>SDF</v>
          </cell>
          <cell r="J1402" t="str">
            <v>SDF</v>
          </cell>
          <cell r="K1402" t="str">
            <v>May 1, 2006 - April 30, 2008</v>
          </cell>
        </row>
        <row r="1403">
          <cell r="H1403" t="str">
            <v>Salaries and Wages</v>
          </cell>
          <cell r="L1403">
            <v>28689</v>
          </cell>
          <cell r="M1403">
            <v>35602</v>
          </cell>
          <cell r="R1403">
            <v>2835</v>
          </cell>
          <cell r="T1403">
            <v>2835</v>
          </cell>
          <cell r="U1403">
            <v>2835</v>
          </cell>
          <cell r="V1403">
            <v>8618</v>
          </cell>
          <cell r="W1403">
            <v>8618</v>
          </cell>
          <cell r="X1403">
            <v>8618</v>
          </cell>
          <cell r="Y1403">
            <v>8900.5</v>
          </cell>
          <cell r="Z1403">
            <v>8900.5</v>
          </cell>
          <cell r="AA1403">
            <v>8900.5</v>
          </cell>
        </row>
        <row r="1404">
          <cell r="H1404" t="str">
            <v>Travel and Transportation</v>
          </cell>
          <cell r="L1404">
            <v>6900</v>
          </cell>
          <cell r="M1404">
            <v>9000</v>
          </cell>
          <cell r="R1404">
            <v>150</v>
          </cell>
          <cell r="T1404">
            <v>150</v>
          </cell>
          <cell r="U1404">
            <v>150</v>
          </cell>
          <cell r="V1404">
            <v>2250</v>
          </cell>
          <cell r="W1404">
            <v>2250</v>
          </cell>
          <cell r="X1404">
            <v>2250</v>
          </cell>
          <cell r="Y1404">
            <v>2250</v>
          </cell>
          <cell r="Z1404">
            <v>2250</v>
          </cell>
          <cell r="AA1404">
            <v>2250</v>
          </cell>
        </row>
        <row r="1405">
          <cell r="H1405" t="str">
            <v>Other Running Costs</v>
          </cell>
          <cell r="L1405">
            <v>3260</v>
          </cell>
          <cell r="M1405">
            <v>2070</v>
          </cell>
          <cell r="R1405">
            <v>150</v>
          </cell>
          <cell r="T1405">
            <v>150</v>
          </cell>
          <cell r="U1405">
            <v>150</v>
          </cell>
          <cell r="V1405">
            <v>1036.6666666666667</v>
          </cell>
          <cell r="W1405">
            <v>1036.6666666666667</v>
          </cell>
          <cell r="X1405">
            <v>1036.6666666666667</v>
          </cell>
          <cell r="Y1405">
            <v>517.5</v>
          </cell>
          <cell r="Z1405">
            <v>517.5</v>
          </cell>
          <cell r="AA1405">
            <v>517.5</v>
          </cell>
        </row>
        <row r="1406">
          <cell r="H1406" t="str">
            <v>Equipment, furniture and supplies for clinics</v>
          </cell>
          <cell r="L1406">
            <v>6233</v>
          </cell>
          <cell r="M1406">
            <v>1453</v>
          </cell>
          <cell r="T1406">
            <v>0</v>
          </cell>
          <cell r="U1406">
            <v>0</v>
          </cell>
          <cell r="V1406">
            <v>2077.6666666666665</v>
          </cell>
          <cell r="W1406">
            <v>2077.6666666666665</v>
          </cell>
          <cell r="X1406">
            <v>2077.6666666666665</v>
          </cell>
          <cell r="Y1406">
            <v>363.25</v>
          </cell>
          <cell r="Z1406">
            <v>363.25</v>
          </cell>
          <cell r="AA1406">
            <v>363.25</v>
          </cell>
        </row>
        <row r="1408">
          <cell r="H1408" t="str">
            <v>Subtotal for Activity 11.8</v>
          </cell>
          <cell r="L1408">
            <v>45082</v>
          </cell>
          <cell r="M1408">
            <v>48125</v>
          </cell>
          <cell r="P1408">
            <v>3135</v>
          </cell>
          <cell r="Q1408">
            <v>0</v>
          </cell>
          <cell r="R1408">
            <v>3135</v>
          </cell>
          <cell r="T1408">
            <v>3135</v>
          </cell>
          <cell r="U1408">
            <v>3135</v>
          </cell>
          <cell r="V1408">
            <v>13982.333333333332</v>
          </cell>
          <cell r="W1408">
            <v>13982.333333333332</v>
          </cell>
          <cell r="X1408">
            <v>13982.333333333332</v>
          </cell>
          <cell r="Y1408">
            <v>12031.25</v>
          </cell>
          <cell r="Z1408">
            <v>12031.25</v>
          </cell>
          <cell r="AA1408">
            <v>12031.25</v>
          </cell>
        </row>
        <row r="1410">
          <cell r="G1410" t="str">
            <v>Activity 11.9</v>
          </cell>
          <cell r="H1410" t="str">
            <v>Implement the BPHS at CHC #01: Deh Yak</v>
          </cell>
          <cell r="I1410" t="str">
            <v>SDF</v>
          </cell>
          <cell r="J1410" t="str">
            <v>SDF</v>
          </cell>
          <cell r="K1410" t="str">
            <v>May 1, 2006 - April 30, 2008</v>
          </cell>
        </row>
        <row r="1411">
          <cell r="H1411" t="str">
            <v>Salaries and Wages</v>
          </cell>
          <cell r="L1411">
            <v>34480</v>
          </cell>
          <cell r="M1411">
            <v>35602</v>
          </cell>
          <cell r="R1411">
            <v>8626</v>
          </cell>
          <cell r="T1411">
            <v>8626</v>
          </cell>
          <cell r="U1411">
            <v>8626</v>
          </cell>
          <cell r="V1411">
            <v>8618</v>
          </cell>
          <cell r="W1411">
            <v>8618</v>
          </cell>
          <cell r="X1411">
            <v>8618</v>
          </cell>
          <cell r="Y1411">
            <v>8900.5</v>
          </cell>
          <cell r="Z1411">
            <v>8900.5</v>
          </cell>
          <cell r="AA1411">
            <v>8900.5</v>
          </cell>
        </row>
        <row r="1412">
          <cell r="H1412" t="str">
            <v>Travel and Transportation</v>
          </cell>
          <cell r="L1412">
            <v>9000</v>
          </cell>
          <cell r="M1412">
            <v>9000</v>
          </cell>
          <cell r="R1412">
            <v>2250</v>
          </cell>
          <cell r="T1412">
            <v>2250</v>
          </cell>
          <cell r="U1412">
            <v>2250</v>
          </cell>
          <cell r="V1412">
            <v>2250</v>
          </cell>
          <cell r="W1412">
            <v>2250</v>
          </cell>
          <cell r="X1412">
            <v>2250</v>
          </cell>
          <cell r="Y1412">
            <v>2250</v>
          </cell>
          <cell r="Z1412">
            <v>2250</v>
          </cell>
          <cell r="AA1412">
            <v>2250</v>
          </cell>
        </row>
        <row r="1413">
          <cell r="H1413" t="str">
            <v>Other Running Costs</v>
          </cell>
          <cell r="L1413">
            <v>2410</v>
          </cell>
          <cell r="M1413">
            <v>1870</v>
          </cell>
          <cell r="R1413">
            <v>180</v>
          </cell>
          <cell r="T1413">
            <v>180</v>
          </cell>
          <cell r="U1413">
            <v>180</v>
          </cell>
          <cell r="V1413">
            <v>743.33333333333337</v>
          </cell>
          <cell r="W1413">
            <v>743.33333333333337</v>
          </cell>
          <cell r="X1413">
            <v>743.33333333333337</v>
          </cell>
          <cell r="Y1413">
            <v>467.5</v>
          </cell>
          <cell r="Z1413">
            <v>467.5</v>
          </cell>
          <cell r="AA1413">
            <v>467.5</v>
          </cell>
        </row>
        <row r="1414">
          <cell r="H1414" t="str">
            <v>Equipment, furniture and supplies for clinics</v>
          </cell>
          <cell r="L1414">
            <v>1799</v>
          </cell>
          <cell r="M1414">
            <v>1797</v>
          </cell>
          <cell r="R1414">
            <v>195</v>
          </cell>
          <cell r="T1414">
            <v>195</v>
          </cell>
          <cell r="U1414">
            <v>195</v>
          </cell>
          <cell r="V1414">
            <v>534.66666666666663</v>
          </cell>
          <cell r="W1414">
            <v>534.66666666666663</v>
          </cell>
          <cell r="X1414">
            <v>534.66666666666663</v>
          </cell>
          <cell r="Y1414">
            <v>449.25</v>
          </cell>
          <cell r="Z1414">
            <v>449.25</v>
          </cell>
          <cell r="AA1414">
            <v>449.25</v>
          </cell>
        </row>
        <row r="1416">
          <cell r="H1416" t="str">
            <v>Subtotal for Activity 11.9</v>
          </cell>
          <cell r="L1416">
            <v>47689</v>
          </cell>
          <cell r="M1416">
            <v>48269</v>
          </cell>
          <cell r="P1416">
            <v>11251</v>
          </cell>
          <cell r="Q1416">
            <v>0</v>
          </cell>
          <cell r="R1416">
            <v>11251</v>
          </cell>
          <cell r="T1416">
            <v>11251</v>
          </cell>
          <cell r="U1416">
            <v>11251</v>
          </cell>
          <cell r="V1416">
            <v>12146</v>
          </cell>
          <cell r="W1416">
            <v>12146</v>
          </cell>
          <cell r="X1416">
            <v>12146</v>
          </cell>
          <cell r="Y1416">
            <v>12067.25</v>
          </cell>
          <cell r="Z1416">
            <v>12067.25</v>
          </cell>
          <cell r="AA1416">
            <v>12067.25</v>
          </cell>
        </row>
        <row r="1418">
          <cell r="G1418" t="str">
            <v>Activity 11.10</v>
          </cell>
          <cell r="H1418" t="str">
            <v>Implement the BPHS at CHC #02: Zana Khan</v>
          </cell>
          <cell r="I1418" t="str">
            <v>SDF</v>
          </cell>
          <cell r="J1418" t="str">
            <v>SDF</v>
          </cell>
          <cell r="K1418" t="str">
            <v>May 1, 2006 - April 30, 2008</v>
          </cell>
        </row>
        <row r="1419">
          <cell r="H1419" t="str">
            <v>Salaries and Wages</v>
          </cell>
          <cell r="L1419">
            <v>34480</v>
          </cell>
          <cell r="M1419">
            <v>35602</v>
          </cell>
          <cell r="R1419">
            <v>8626</v>
          </cell>
          <cell r="T1419">
            <v>8626</v>
          </cell>
          <cell r="U1419">
            <v>8626</v>
          </cell>
          <cell r="V1419">
            <v>8618</v>
          </cell>
          <cell r="W1419">
            <v>8618</v>
          </cell>
          <cell r="X1419">
            <v>8618</v>
          </cell>
          <cell r="Y1419">
            <v>8900.5</v>
          </cell>
          <cell r="Z1419">
            <v>8900.5</v>
          </cell>
          <cell r="AA1419">
            <v>8900.5</v>
          </cell>
        </row>
        <row r="1420">
          <cell r="H1420" t="str">
            <v>Travel and Transportation</v>
          </cell>
          <cell r="L1420">
            <v>9000</v>
          </cell>
          <cell r="M1420">
            <v>9000</v>
          </cell>
          <cell r="R1420">
            <v>2250</v>
          </cell>
          <cell r="T1420">
            <v>2250</v>
          </cell>
          <cell r="U1420">
            <v>2250</v>
          </cell>
          <cell r="V1420">
            <v>2250</v>
          </cell>
          <cell r="W1420">
            <v>2250</v>
          </cell>
          <cell r="X1420">
            <v>2250</v>
          </cell>
          <cell r="Y1420">
            <v>2250</v>
          </cell>
          <cell r="Z1420">
            <v>2250</v>
          </cell>
          <cell r="AA1420">
            <v>2250</v>
          </cell>
        </row>
        <row r="1421">
          <cell r="H1421" t="str">
            <v>Other Running Costs</v>
          </cell>
          <cell r="L1421">
            <v>2340</v>
          </cell>
          <cell r="M1421">
            <v>1870</v>
          </cell>
          <cell r="R1421">
            <v>180</v>
          </cell>
          <cell r="T1421">
            <v>180</v>
          </cell>
          <cell r="U1421">
            <v>180</v>
          </cell>
          <cell r="V1421">
            <v>720</v>
          </cell>
          <cell r="W1421">
            <v>720</v>
          </cell>
          <cell r="X1421">
            <v>720</v>
          </cell>
          <cell r="Y1421">
            <v>467.5</v>
          </cell>
          <cell r="Z1421">
            <v>467.5</v>
          </cell>
          <cell r="AA1421">
            <v>467.5</v>
          </cell>
        </row>
        <row r="1422">
          <cell r="H1422" t="str">
            <v>Equipment, furniture and supplies for clinics</v>
          </cell>
          <cell r="L1422">
            <v>1879</v>
          </cell>
          <cell r="M1422">
            <v>1797</v>
          </cell>
          <cell r="R1422">
            <v>195</v>
          </cell>
          <cell r="T1422">
            <v>195</v>
          </cell>
          <cell r="U1422">
            <v>195</v>
          </cell>
          <cell r="V1422">
            <v>561.33333333333337</v>
          </cell>
          <cell r="W1422">
            <v>561.33333333333337</v>
          </cell>
          <cell r="X1422">
            <v>561.33333333333337</v>
          </cell>
          <cell r="Y1422">
            <v>449.25</v>
          </cell>
          <cell r="Z1422">
            <v>449.25</v>
          </cell>
          <cell r="AA1422">
            <v>449.25</v>
          </cell>
        </row>
        <row r="1424">
          <cell r="H1424" t="str">
            <v>Subtotal for Activity 11.10</v>
          </cell>
          <cell r="L1424">
            <v>47699</v>
          </cell>
          <cell r="M1424">
            <v>48269</v>
          </cell>
          <cell r="P1424">
            <v>11251</v>
          </cell>
          <cell r="Q1424">
            <v>0</v>
          </cell>
          <cell r="R1424">
            <v>11251</v>
          </cell>
          <cell r="T1424">
            <v>11251</v>
          </cell>
          <cell r="U1424">
            <v>11251</v>
          </cell>
          <cell r="V1424">
            <v>12149.333333333334</v>
          </cell>
          <cell r="W1424">
            <v>12149.333333333334</v>
          </cell>
          <cell r="X1424">
            <v>12149.333333333334</v>
          </cell>
          <cell r="Y1424">
            <v>12067.25</v>
          </cell>
          <cell r="Z1424">
            <v>12067.25</v>
          </cell>
          <cell r="AA1424">
            <v>12067.25</v>
          </cell>
        </row>
        <row r="1426">
          <cell r="G1426" t="str">
            <v>Activity 11.11</v>
          </cell>
          <cell r="H1426" t="str">
            <v>Implement the BPHS at BHC #07: Dalakaykak</v>
          </cell>
          <cell r="I1426" t="str">
            <v>SDF</v>
          </cell>
          <cell r="J1426" t="str">
            <v>SDF</v>
          </cell>
          <cell r="K1426" t="str">
            <v>May 1, 2006 - April 30, 2008</v>
          </cell>
        </row>
        <row r="1427">
          <cell r="H1427" t="str">
            <v>Salaries and Wages</v>
          </cell>
          <cell r="L1427">
            <v>18886</v>
          </cell>
          <cell r="M1427">
            <v>14130</v>
          </cell>
          <cell r="R1427">
            <v>8626</v>
          </cell>
          <cell r="T1427">
            <v>8626</v>
          </cell>
          <cell r="U1427">
            <v>8626</v>
          </cell>
          <cell r="V1427">
            <v>3420</v>
          </cell>
          <cell r="W1427">
            <v>3420</v>
          </cell>
          <cell r="X1427">
            <v>3420</v>
          </cell>
          <cell r="Y1427">
            <v>3532.5</v>
          </cell>
          <cell r="Z1427">
            <v>3532.5</v>
          </cell>
          <cell r="AA1427">
            <v>3532.5</v>
          </cell>
        </row>
        <row r="1428">
          <cell r="H1428" t="str">
            <v>Travel and Transportation</v>
          </cell>
          <cell r="L1428">
            <v>2700</v>
          </cell>
          <cell r="M1428">
            <v>600</v>
          </cell>
          <cell r="R1428">
            <v>2250</v>
          </cell>
          <cell r="T1428">
            <v>2250</v>
          </cell>
          <cell r="U1428">
            <v>2250</v>
          </cell>
          <cell r="V1428">
            <v>150</v>
          </cell>
          <cell r="W1428">
            <v>150</v>
          </cell>
          <cell r="X1428">
            <v>150</v>
          </cell>
          <cell r="Y1428">
            <v>150</v>
          </cell>
          <cell r="Z1428">
            <v>150</v>
          </cell>
          <cell r="AA1428">
            <v>150</v>
          </cell>
        </row>
        <row r="1429">
          <cell r="H1429" t="str">
            <v>Other Running Costs</v>
          </cell>
          <cell r="L1429">
            <v>2204</v>
          </cell>
          <cell r="M1429">
            <v>1044</v>
          </cell>
          <cell r="R1429">
            <v>180</v>
          </cell>
          <cell r="T1429">
            <v>180</v>
          </cell>
          <cell r="U1429">
            <v>180</v>
          </cell>
          <cell r="V1429">
            <v>674.66666666666663</v>
          </cell>
          <cell r="W1429">
            <v>674.66666666666663</v>
          </cell>
          <cell r="X1429">
            <v>674.66666666666663</v>
          </cell>
          <cell r="Y1429">
            <v>261</v>
          </cell>
          <cell r="Z1429">
            <v>261</v>
          </cell>
          <cell r="AA1429">
            <v>261</v>
          </cell>
        </row>
        <row r="1430">
          <cell r="H1430" t="str">
            <v>Equipment, furniture and supplies for clinics</v>
          </cell>
          <cell r="L1430">
            <v>939</v>
          </cell>
          <cell r="M1430">
            <v>847</v>
          </cell>
          <cell r="R1430">
            <v>195</v>
          </cell>
          <cell r="T1430">
            <v>195</v>
          </cell>
          <cell r="U1430">
            <v>195</v>
          </cell>
          <cell r="V1430">
            <v>248</v>
          </cell>
          <cell r="W1430">
            <v>248</v>
          </cell>
          <cell r="X1430">
            <v>248</v>
          </cell>
          <cell r="Y1430">
            <v>211.75</v>
          </cell>
          <cell r="Z1430">
            <v>211.75</v>
          </cell>
          <cell r="AA1430">
            <v>211.75</v>
          </cell>
        </row>
        <row r="1432">
          <cell r="H1432" t="str">
            <v>Subtotal for Activity 11.11</v>
          </cell>
          <cell r="L1432">
            <v>24729</v>
          </cell>
          <cell r="M1432">
            <v>16621</v>
          </cell>
          <cell r="P1432">
            <v>11251</v>
          </cell>
          <cell r="Q1432">
            <v>0</v>
          </cell>
          <cell r="R1432">
            <v>11251</v>
          </cell>
          <cell r="T1432">
            <v>11251</v>
          </cell>
          <cell r="U1432">
            <v>11251</v>
          </cell>
          <cell r="V1432">
            <v>4492.666666666667</v>
          </cell>
          <cell r="W1432">
            <v>4492.666666666667</v>
          </cell>
          <cell r="X1432">
            <v>4492.666666666667</v>
          </cell>
          <cell r="Y1432">
            <v>4155.25</v>
          </cell>
          <cell r="Z1432">
            <v>4155.25</v>
          </cell>
          <cell r="AA1432">
            <v>4155.25</v>
          </cell>
        </row>
        <row r="1434">
          <cell r="G1434" t="str">
            <v>Activity 11.12</v>
          </cell>
          <cell r="H1434" t="str">
            <v>Implement the BPHS at CHC #04: Angori</v>
          </cell>
          <cell r="I1434" t="str">
            <v>SDF</v>
          </cell>
          <cell r="J1434" t="str">
            <v>SDF</v>
          </cell>
          <cell r="K1434" t="str">
            <v>May 1, 2006 - April 30, 2008</v>
          </cell>
        </row>
        <row r="1435">
          <cell r="H1435" t="str">
            <v>Salaries and Wages</v>
          </cell>
          <cell r="L1435">
            <v>34480</v>
          </cell>
          <cell r="M1435">
            <v>35602</v>
          </cell>
          <cell r="R1435">
            <v>8626</v>
          </cell>
          <cell r="T1435">
            <v>8626</v>
          </cell>
          <cell r="U1435">
            <v>8626</v>
          </cell>
          <cell r="V1435">
            <v>8618</v>
          </cell>
          <cell r="W1435">
            <v>8618</v>
          </cell>
          <cell r="X1435">
            <v>8618</v>
          </cell>
          <cell r="Y1435">
            <v>8900.5</v>
          </cell>
          <cell r="Z1435">
            <v>8900.5</v>
          </cell>
          <cell r="AA1435">
            <v>8900.5</v>
          </cell>
        </row>
        <row r="1436">
          <cell r="H1436" t="str">
            <v>Travel and Transportation</v>
          </cell>
          <cell r="L1436">
            <v>9000</v>
          </cell>
          <cell r="M1436">
            <v>9000</v>
          </cell>
          <cell r="R1436">
            <v>2250</v>
          </cell>
          <cell r="T1436">
            <v>2250</v>
          </cell>
          <cell r="U1436">
            <v>2250</v>
          </cell>
          <cell r="V1436">
            <v>2250</v>
          </cell>
          <cell r="W1436">
            <v>2250</v>
          </cell>
          <cell r="X1436">
            <v>2250</v>
          </cell>
          <cell r="Y1436">
            <v>2250</v>
          </cell>
          <cell r="Z1436">
            <v>2250</v>
          </cell>
          <cell r="AA1436">
            <v>2250</v>
          </cell>
        </row>
        <row r="1437">
          <cell r="H1437" t="str">
            <v>Other Running Costs</v>
          </cell>
          <cell r="L1437">
            <v>3390</v>
          </cell>
          <cell r="M1437">
            <v>2070</v>
          </cell>
          <cell r="R1437">
            <v>180</v>
          </cell>
          <cell r="T1437">
            <v>180</v>
          </cell>
          <cell r="U1437">
            <v>180</v>
          </cell>
          <cell r="V1437">
            <v>1070</v>
          </cell>
          <cell r="W1437">
            <v>1070</v>
          </cell>
          <cell r="X1437">
            <v>1070</v>
          </cell>
          <cell r="Y1437">
            <v>517.5</v>
          </cell>
          <cell r="Z1437">
            <v>517.5</v>
          </cell>
          <cell r="AA1437">
            <v>517.5</v>
          </cell>
        </row>
        <row r="1438">
          <cell r="H1438" t="str">
            <v>Equipment, furniture and supplies for clinics</v>
          </cell>
          <cell r="L1438">
            <v>1879</v>
          </cell>
          <cell r="M1438">
            <v>1797</v>
          </cell>
          <cell r="R1438">
            <v>195</v>
          </cell>
          <cell r="T1438">
            <v>195</v>
          </cell>
          <cell r="U1438">
            <v>195</v>
          </cell>
          <cell r="V1438">
            <v>561.33333333333337</v>
          </cell>
          <cell r="W1438">
            <v>561.33333333333337</v>
          </cell>
          <cell r="X1438">
            <v>561.33333333333337</v>
          </cell>
          <cell r="Y1438">
            <v>449.25</v>
          </cell>
          <cell r="Z1438">
            <v>449.25</v>
          </cell>
          <cell r="AA1438">
            <v>449.25</v>
          </cell>
        </row>
        <row r="1440">
          <cell r="H1440" t="str">
            <v>Subtotal for Activity 11.12</v>
          </cell>
          <cell r="L1440">
            <v>48749</v>
          </cell>
          <cell r="M1440">
            <v>48469</v>
          </cell>
          <cell r="P1440">
            <v>11251</v>
          </cell>
          <cell r="Q1440">
            <v>0</v>
          </cell>
          <cell r="R1440">
            <v>11251</v>
          </cell>
          <cell r="T1440">
            <v>11251</v>
          </cell>
          <cell r="U1440">
            <v>11251</v>
          </cell>
          <cell r="V1440">
            <v>12499.333333333334</v>
          </cell>
          <cell r="W1440">
            <v>12499.333333333334</v>
          </cell>
          <cell r="X1440">
            <v>12499.333333333334</v>
          </cell>
          <cell r="Y1440">
            <v>12117.25</v>
          </cell>
          <cell r="Z1440">
            <v>12117.25</v>
          </cell>
          <cell r="AA1440">
            <v>12117.25</v>
          </cell>
        </row>
        <row r="1442">
          <cell r="G1442" t="str">
            <v>Activity 11.13</v>
          </cell>
          <cell r="H1442" t="str">
            <v>Implement the BPHS at CHC #05: Toromi Olyato</v>
          </cell>
          <cell r="I1442" t="str">
            <v>SDF</v>
          </cell>
          <cell r="J1442" t="str">
            <v>SDF</v>
          </cell>
          <cell r="K1442" t="str">
            <v>May 1, 2006 - April 30, 2008</v>
          </cell>
        </row>
        <row r="1443">
          <cell r="H1443" t="str">
            <v>Salaries and Wages</v>
          </cell>
          <cell r="L1443">
            <v>36280</v>
          </cell>
          <cell r="M1443">
            <v>37402</v>
          </cell>
          <cell r="R1443">
            <v>9076</v>
          </cell>
          <cell r="T1443">
            <v>9076</v>
          </cell>
          <cell r="U1443">
            <v>9076</v>
          </cell>
          <cell r="V1443">
            <v>9068</v>
          </cell>
          <cell r="W1443">
            <v>9068</v>
          </cell>
          <cell r="X1443">
            <v>9068</v>
          </cell>
          <cell r="Y1443">
            <v>9350.5</v>
          </cell>
          <cell r="Z1443">
            <v>9350.5</v>
          </cell>
          <cell r="AA1443">
            <v>9350.5</v>
          </cell>
        </row>
        <row r="1444">
          <cell r="H1444" t="str">
            <v>Travel and Transportation</v>
          </cell>
          <cell r="L1444">
            <v>9000</v>
          </cell>
          <cell r="M1444">
            <v>9000</v>
          </cell>
          <cell r="R1444">
            <v>2250</v>
          </cell>
          <cell r="T1444">
            <v>2250</v>
          </cell>
          <cell r="U1444">
            <v>2250</v>
          </cell>
          <cell r="V1444">
            <v>2250</v>
          </cell>
          <cell r="W1444">
            <v>2250</v>
          </cell>
          <cell r="X1444">
            <v>2250</v>
          </cell>
          <cell r="Y1444">
            <v>2250</v>
          </cell>
          <cell r="Z1444">
            <v>2250</v>
          </cell>
          <cell r="AA1444">
            <v>2250</v>
          </cell>
        </row>
        <row r="1445">
          <cell r="H1445" t="str">
            <v>Other Running Costs</v>
          </cell>
          <cell r="L1445">
            <v>2740</v>
          </cell>
          <cell r="M1445">
            <v>2070</v>
          </cell>
          <cell r="R1445">
            <v>180</v>
          </cell>
          <cell r="T1445">
            <v>180</v>
          </cell>
          <cell r="U1445">
            <v>180</v>
          </cell>
          <cell r="V1445">
            <v>853.33333333333337</v>
          </cell>
          <cell r="W1445">
            <v>853.33333333333337</v>
          </cell>
          <cell r="X1445">
            <v>853.33333333333337</v>
          </cell>
          <cell r="Y1445">
            <v>517.5</v>
          </cell>
          <cell r="Z1445">
            <v>517.5</v>
          </cell>
          <cell r="AA1445">
            <v>517.5</v>
          </cell>
        </row>
        <row r="1446">
          <cell r="H1446" t="str">
            <v>Equipment, furniture and supplies for clinics</v>
          </cell>
          <cell r="L1446">
            <v>1879</v>
          </cell>
          <cell r="M1446">
            <v>1797</v>
          </cell>
          <cell r="R1446">
            <v>195</v>
          </cell>
          <cell r="T1446">
            <v>195</v>
          </cell>
          <cell r="U1446">
            <v>195</v>
          </cell>
          <cell r="V1446">
            <v>561.33333333333337</v>
          </cell>
          <cell r="W1446">
            <v>561.33333333333337</v>
          </cell>
          <cell r="X1446">
            <v>561.33333333333337</v>
          </cell>
          <cell r="Y1446">
            <v>449.25</v>
          </cell>
          <cell r="Z1446">
            <v>449.25</v>
          </cell>
          <cell r="AA1446">
            <v>449.25</v>
          </cell>
        </row>
        <row r="1448">
          <cell r="H1448" t="str">
            <v>Subtotal for Activity 11.13</v>
          </cell>
          <cell r="L1448">
            <v>49899</v>
          </cell>
          <cell r="M1448">
            <v>50269</v>
          </cell>
          <cell r="P1448">
            <v>11701</v>
          </cell>
          <cell r="Q1448">
            <v>0</v>
          </cell>
          <cell r="R1448">
            <v>11701</v>
          </cell>
          <cell r="T1448">
            <v>11701</v>
          </cell>
          <cell r="U1448">
            <v>11701</v>
          </cell>
          <cell r="V1448">
            <v>12732.666666666668</v>
          </cell>
          <cell r="W1448">
            <v>12732.666666666668</v>
          </cell>
          <cell r="X1448">
            <v>12732.666666666668</v>
          </cell>
          <cell r="Y1448">
            <v>12567.25</v>
          </cell>
          <cell r="Z1448">
            <v>12567.25</v>
          </cell>
          <cell r="AA1448">
            <v>12567.25</v>
          </cell>
        </row>
        <row r="1450">
          <cell r="G1450" t="str">
            <v>Activity 11.14</v>
          </cell>
          <cell r="H1450" t="str">
            <v>Implement the BPHS at CHC #06: Baba</v>
          </cell>
          <cell r="I1450" t="str">
            <v>SDF</v>
          </cell>
          <cell r="J1450" t="str">
            <v>SDF</v>
          </cell>
          <cell r="K1450" t="str">
            <v>May 1, 2006 - April 30, 2008</v>
          </cell>
        </row>
        <row r="1451">
          <cell r="H1451" t="str">
            <v>Salaries and Wages</v>
          </cell>
          <cell r="L1451">
            <v>36280</v>
          </cell>
          <cell r="M1451">
            <v>35602</v>
          </cell>
          <cell r="R1451">
            <v>10426</v>
          </cell>
          <cell r="T1451">
            <v>10426</v>
          </cell>
          <cell r="U1451">
            <v>10426</v>
          </cell>
          <cell r="V1451">
            <v>8618</v>
          </cell>
          <cell r="W1451">
            <v>8618</v>
          </cell>
          <cell r="X1451">
            <v>8618</v>
          </cell>
          <cell r="Y1451">
            <v>8900.5</v>
          </cell>
          <cell r="Z1451">
            <v>8900.5</v>
          </cell>
          <cell r="AA1451">
            <v>8900.5</v>
          </cell>
        </row>
        <row r="1452">
          <cell r="H1452" t="str">
            <v>Travel and Transportation</v>
          </cell>
          <cell r="L1452">
            <v>9000</v>
          </cell>
          <cell r="M1452">
            <v>9000</v>
          </cell>
          <cell r="R1452">
            <v>2250</v>
          </cell>
          <cell r="T1452">
            <v>2250</v>
          </cell>
          <cell r="U1452">
            <v>2250</v>
          </cell>
          <cell r="V1452">
            <v>2250</v>
          </cell>
          <cell r="W1452">
            <v>2250</v>
          </cell>
          <cell r="X1452">
            <v>2250</v>
          </cell>
          <cell r="Y1452">
            <v>2250</v>
          </cell>
          <cell r="Z1452">
            <v>2250</v>
          </cell>
          <cell r="AA1452">
            <v>2250</v>
          </cell>
        </row>
        <row r="1453">
          <cell r="H1453" t="str">
            <v>Other Running Costs</v>
          </cell>
          <cell r="L1453">
            <v>2740</v>
          </cell>
          <cell r="M1453">
            <v>2070</v>
          </cell>
          <cell r="R1453">
            <v>180</v>
          </cell>
          <cell r="T1453">
            <v>180</v>
          </cell>
          <cell r="U1453">
            <v>180</v>
          </cell>
          <cell r="V1453">
            <v>853.33333333333337</v>
          </cell>
          <cell r="W1453">
            <v>853.33333333333337</v>
          </cell>
          <cell r="X1453">
            <v>853.33333333333337</v>
          </cell>
          <cell r="Y1453">
            <v>517.5</v>
          </cell>
          <cell r="Z1453">
            <v>517.5</v>
          </cell>
          <cell r="AA1453">
            <v>517.5</v>
          </cell>
        </row>
        <row r="1454">
          <cell r="H1454" t="str">
            <v>Equipment, furniture and supplies for clinics</v>
          </cell>
          <cell r="L1454">
            <v>1879</v>
          </cell>
          <cell r="M1454">
            <v>1797</v>
          </cell>
          <cell r="R1454">
            <v>195</v>
          </cell>
          <cell r="T1454">
            <v>195</v>
          </cell>
          <cell r="U1454">
            <v>195</v>
          </cell>
          <cell r="V1454">
            <v>561.33333333333337</v>
          </cell>
          <cell r="W1454">
            <v>561.33333333333337</v>
          </cell>
          <cell r="X1454">
            <v>561.33333333333337</v>
          </cell>
          <cell r="Y1454">
            <v>449.25</v>
          </cell>
          <cell r="Z1454">
            <v>449.25</v>
          </cell>
          <cell r="AA1454">
            <v>449.25</v>
          </cell>
        </row>
        <row r="1456">
          <cell r="H1456" t="str">
            <v>Subtotal for Activity 11.14</v>
          </cell>
          <cell r="L1456">
            <v>49899</v>
          </cell>
          <cell r="M1456">
            <v>48469</v>
          </cell>
          <cell r="P1456">
            <v>13051</v>
          </cell>
          <cell r="Q1456">
            <v>0</v>
          </cell>
          <cell r="R1456">
            <v>13051</v>
          </cell>
          <cell r="T1456">
            <v>13051</v>
          </cell>
          <cell r="U1456">
            <v>13051</v>
          </cell>
          <cell r="V1456">
            <v>12282.666666666668</v>
          </cell>
          <cell r="W1456">
            <v>12282.666666666668</v>
          </cell>
          <cell r="X1456">
            <v>12282.666666666668</v>
          </cell>
          <cell r="Y1456">
            <v>12117.25</v>
          </cell>
          <cell r="Z1456">
            <v>12117.25</v>
          </cell>
          <cell r="AA1456">
            <v>12117.25</v>
          </cell>
        </row>
        <row r="1458">
          <cell r="G1458" t="str">
            <v>Activity 11.15</v>
          </cell>
          <cell r="H1458" t="str">
            <v>Implement the BPHS at CHC #07: Chihlbaghto</v>
          </cell>
          <cell r="I1458" t="str">
            <v>SDF</v>
          </cell>
          <cell r="J1458" t="str">
            <v>SDF</v>
          </cell>
          <cell r="K1458" t="str">
            <v>May 1, 2006 - April 30, 2008</v>
          </cell>
        </row>
        <row r="1459">
          <cell r="H1459" t="str">
            <v>Salaries and Wages</v>
          </cell>
          <cell r="L1459">
            <v>36280</v>
          </cell>
          <cell r="M1459">
            <v>37402</v>
          </cell>
          <cell r="R1459">
            <v>9076</v>
          </cell>
          <cell r="T1459">
            <v>9076</v>
          </cell>
          <cell r="U1459">
            <v>9076</v>
          </cell>
          <cell r="V1459">
            <v>9068</v>
          </cell>
          <cell r="W1459">
            <v>9068</v>
          </cell>
          <cell r="X1459">
            <v>9068</v>
          </cell>
          <cell r="Y1459">
            <v>9350.5</v>
          </cell>
          <cell r="Z1459">
            <v>9350.5</v>
          </cell>
          <cell r="AA1459">
            <v>9350.5</v>
          </cell>
        </row>
        <row r="1460">
          <cell r="H1460" t="str">
            <v>Travel and Transportation</v>
          </cell>
          <cell r="L1460">
            <v>9000</v>
          </cell>
          <cell r="M1460">
            <v>9000</v>
          </cell>
          <cell r="R1460">
            <v>2250</v>
          </cell>
          <cell r="T1460">
            <v>2250</v>
          </cell>
          <cell r="U1460">
            <v>2250</v>
          </cell>
          <cell r="V1460">
            <v>2250</v>
          </cell>
          <cell r="W1460">
            <v>2250</v>
          </cell>
          <cell r="X1460">
            <v>2250</v>
          </cell>
          <cell r="Y1460">
            <v>2250</v>
          </cell>
          <cell r="Z1460">
            <v>2250</v>
          </cell>
          <cell r="AA1460">
            <v>2250</v>
          </cell>
        </row>
        <row r="1461">
          <cell r="H1461" t="str">
            <v>Other Running Costs</v>
          </cell>
          <cell r="L1461">
            <v>3540</v>
          </cell>
          <cell r="M1461">
            <v>2070</v>
          </cell>
          <cell r="R1461">
            <v>180</v>
          </cell>
          <cell r="T1461">
            <v>180</v>
          </cell>
          <cell r="U1461">
            <v>180</v>
          </cell>
          <cell r="V1461">
            <v>1120</v>
          </cell>
          <cell r="W1461">
            <v>1120</v>
          </cell>
          <cell r="X1461">
            <v>1120</v>
          </cell>
          <cell r="Y1461">
            <v>517.5</v>
          </cell>
          <cell r="Z1461">
            <v>517.5</v>
          </cell>
          <cell r="AA1461">
            <v>517.5</v>
          </cell>
        </row>
        <row r="1462">
          <cell r="H1462" t="str">
            <v>Equipment, furniture and supplies for clinics</v>
          </cell>
          <cell r="L1462">
            <v>1879</v>
          </cell>
          <cell r="M1462">
            <v>1797</v>
          </cell>
          <cell r="R1462">
            <v>195</v>
          </cell>
          <cell r="T1462">
            <v>195</v>
          </cell>
          <cell r="U1462">
            <v>195</v>
          </cell>
          <cell r="V1462">
            <v>561.33333333333337</v>
          </cell>
          <cell r="W1462">
            <v>561.33333333333337</v>
          </cell>
          <cell r="X1462">
            <v>561.33333333333337</v>
          </cell>
          <cell r="Y1462">
            <v>449.25</v>
          </cell>
          <cell r="Z1462">
            <v>449.25</v>
          </cell>
          <cell r="AA1462">
            <v>449.25</v>
          </cell>
        </row>
        <row r="1464">
          <cell r="H1464" t="str">
            <v>Subtotal for Activity 11.15</v>
          </cell>
          <cell r="L1464">
            <v>50699</v>
          </cell>
          <cell r="M1464">
            <v>50269</v>
          </cell>
          <cell r="P1464">
            <v>11701</v>
          </cell>
          <cell r="Q1464">
            <v>0</v>
          </cell>
          <cell r="R1464">
            <v>11701</v>
          </cell>
          <cell r="T1464">
            <v>11701</v>
          </cell>
          <cell r="U1464">
            <v>11701</v>
          </cell>
          <cell r="V1464">
            <v>12999.333333333334</v>
          </cell>
          <cell r="W1464">
            <v>12999.333333333334</v>
          </cell>
          <cell r="X1464">
            <v>12999.333333333334</v>
          </cell>
          <cell r="Y1464">
            <v>12567.25</v>
          </cell>
          <cell r="Z1464">
            <v>12567.25</v>
          </cell>
          <cell r="AA1464">
            <v>12567.25</v>
          </cell>
        </row>
        <row r="1466">
          <cell r="G1466" t="str">
            <v>Activity 11.16</v>
          </cell>
          <cell r="H1466" t="str">
            <v>Implement the BPHS at CHC #08: Moradina</v>
          </cell>
          <cell r="I1466" t="str">
            <v>SDF</v>
          </cell>
          <cell r="J1466" t="str">
            <v>SDF</v>
          </cell>
          <cell r="K1466" t="str">
            <v>May 1, 2006 - April 30, 2008</v>
          </cell>
        </row>
        <row r="1467">
          <cell r="H1467" t="str">
            <v>Salaries and Wages</v>
          </cell>
          <cell r="L1467">
            <v>34480</v>
          </cell>
          <cell r="M1467">
            <v>35602</v>
          </cell>
          <cell r="R1467">
            <v>8626</v>
          </cell>
          <cell r="T1467">
            <v>8626</v>
          </cell>
          <cell r="U1467">
            <v>8626</v>
          </cell>
          <cell r="V1467">
            <v>8618</v>
          </cell>
          <cell r="W1467">
            <v>8618</v>
          </cell>
          <cell r="X1467">
            <v>8618</v>
          </cell>
          <cell r="Y1467">
            <v>8900.5</v>
          </cell>
          <cell r="Z1467">
            <v>8900.5</v>
          </cell>
          <cell r="AA1467">
            <v>8900.5</v>
          </cell>
        </row>
        <row r="1468">
          <cell r="H1468" t="str">
            <v>Travel and Transportation</v>
          </cell>
          <cell r="L1468">
            <v>9000</v>
          </cell>
          <cell r="M1468">
            <v>9000</v>
          </cell>
          <cell r="R1468">
            <v>2250</v>
          </cell>
          <cell r="T1468">
            <v>2250</v>
          </cell>
          <cell r="U1468">
            <v>2250</v>
          </cell>
          <cell r="V1468">
            <v>2250</v>
          </cell>
          <cell r="W1468">
            <v>2250</v>
          </cell>
          <cell r="X1468">
            <v>2250</v>
          </cell>
          <cell r="Y1468">
            <v>2250</v>
          </cell>
          <cell r="Z1468">
            <v>2250</v>
          </cell>
          <cell r="AA1468">
            <v>2250</v>
          </cell>
        </row>
        <row r="1469">
          <cell r="H1469" t="str">
            <v>Other Running Costs</v>
          </cell>
          <cell r="L1469">
            <v>3290</v>
          </cell>
          <cell r="M1469">
            <v>2070</v>
          </cell>
          <cell r="R1469">
            <v>180</v>
          </cell>
          <cell r="T1469">
            <v>180</v>
          </cell>
          <cell r="U1469">
            <v>180</v>
          </cell>
          <cell r="V1469">
            <v>1036.6666666666667</v>
          </cell>
          <cell r="W1469">
            <v>1036.6666666666667</v>
          </cell>
          <cell r="X1469">
            <v>1036.6666666666667</v>
          </cell>
          <cell r="Y1469">
            <v>517.5</v>
          </cell>
          <cell r="Z1469">
            <v>517.5</v>
          </cell>
          <cell r="AA1469">
            <v>517.5</v>
          </cell>
        </row>
        <row r="1470">
          <cell r="H1470" t="str">
            <v>Equipment, furniture and supplies for clinics</v>
          </cell>
          <cell r="L1470">
            <v>1879</v>
          </cell>
          <cell r="M1470">
            <v>1797</v>
          </cell>
          <cell r="R1470">
            <v>195</v>
          </cell>
          <cell r="T1470">
            <v>195</v>
          </cell>
          <cell r="U1470">
            <v>195</v>
          </cell>
          <cell r="V1470">
            <v>561.33333333333337</v>
          </cell>
          <cell r="W1470">
            <v>561.33333333333337</v>
          </cell>
          <cell r="X1470">
            <v>561.33333333333337</v>
          </cell>
          <cell r="Y1470">
            <v>449.25</v>
          </cell>
          <cell r="Z1470">
            <v>449.25</v>
          </cell>
          <cell r="AA1470">
            <v>449.25</v>
          </cell>
        </row>
        <row r="1472">
          <cell r="H1472" t="str">
            <v>Subtotal for Activity 11.16</v>
          </cell>
          <cell r="L1472">
            <v>48649</v>
          </cell>
          <cell r="M1472">
            <v>48469</v>
          </cell>
          <cell r="P1472">
            <v>11251</v>
          </cell>
          <cell r="Q1472">
            <v>0</v>
          </cell>
          <cell r="R1472">
            <v>11251</v>
          </cell>
          <cell r="T1472">
            <v>11251</v>
          </cell>
          <cell r="U1472">
            <v>11251</v>
          </cell>
          <cell r="V1472">
            <v>12466</v>
          </cell>
          <cell r="W1472">
            <v>12466</v>
          </cell>
          <cell r="X1472">
            <v>12466</v>
          </cell>
          <cell r="Y1472">
            <v>12117.25</v>
          </cell>
          <cell r="Z1472">
            <v>12117.25</v>
          </cell>
          <cell r="AA1472">
            <v>12117.25</v>
          </cell>
        </row>
        <row r="1474">
          <cell r="L1474">
            <v>784844</v>
          </cell>
          <cell r="M1474">
            <v>726723</v>
          </cell>
          <cell r="P1474">
            <v>159965</v>
          </cell>
          <cell r="Q1474">
            <v>180</v>
          </cell>
          <cell r="R1474">
            <v>159785</v>
          </cell>
          <cell r="T1474">
            <v>159785</v>
          </cell>
          <cell r="U1474">
            <v>159785</v>
          </cell>
          <cell r="V1474">
            <v>208353</v>
          </cell>
          <cell r="W1474">
            <v>208353</v>
          </cell>
          <cell r="X1474">
            <v>208353</v>
          </cell>
          <cell r="Y1474">
            <v>181680.75</v>
          </cell>
          <cell r="Z1474">
            <v>181680.75</v>
          </cell>
          <cell r="AA1474">
            <v>181680.75</v>
          </cell>
        </row>
        <row r="1477">
          <cell r="G1477" t="str">
            <v>Activity 12.1</v>
          </cell>
          <cell r="H1477" t="str">
            <v>Management costs for implementing the BPHS in Ghazni Cluster 3</v>
          </cell>
          <cell r="I1477" t="str">
            <v>NAC</v>
          </cell>
          <cell r="K1477" t="str">
            <v>May 1, 2006 - April 30, 2008</v>
          </cell>
        </row>
        <row r="1478">
          <cell r="H1478" t="str">
            <v>Salaries and Wages</v>
          </cell>
          <cell r="L1478">
            <v>108466</v>
          </cell>
          <cell r="M1478">
            <v>122182</v>
          </cell>
          <cell r="N1478">
            <v>161848</v>
          </cell>
          <cell r="O1478">
            <v>135575</v>
          </cell>
          <cell r="R1478">
            <v>26273</v>
          </cell>
          <cell r="T1478">
            <v>26273</v>
          </cell>
          <cell r="U1478">
            <v>26273</v>
          </cell>
          <cell r="V1478">
            <v>27397.666666666668</v>
          </cell>
          <cell r="W1478">
            <v>27397.666666666668</v>
          </cell>
          <cell r="X1478">
            <v>27397.666666666668</v>
          </cell>
          <cell r="Y1478">
            <v>30545.5</v>
          </cell>
          <cell r="Z1478">
            <v>30545.5</v>
          </cell>
          <cell r="AA1478">
            <v>30545.5</v>
          </cell>
        </row>
        <row r="1479">
          <cell r="H1479" t="str">
            <v>Consultants</v>
          </cell>
          <cell r="L1479">
            <v>0</v>
          </cell>
          <cell r="M1479">
            <v>0</v>
          </cell>
          <cell r="N1479">
            <v>0</v>
          </cell>
          <cell r="O1479">
            <v>0</v>
          </cell>
          <cell r="R1479">
            <v>0</v>
          </cell>
          <cell r="T1479">
            <v>0</v>
          </cell>
          <cell r="U1479">
            <v>0</v>
          </cell>
          <cell r="V1479">
            <v>0</v>
          </cell>
          <cell r="W1479">
            <v>0</v>
          </cell>
          <cell r="X1479">
            <v>0</v>
          </cell>
          <cell r="Y1479">
            <v>0</v>
          </cell>
          <cell r="Z1479">
            <v>0</v>
          </cell>
          <cell r="AA1479">
            <v>0</v>
          </cell>
        </row>
        <row r="1480">
          <cell r="H1480" t="str">
            <v>Travel and Transportation</v>
          </cell>
          <cell r="L1480">
            <v>6459</v>
          </cell>
          <cell r="M1480">
            <v>7319</v>
          </cell>
          <cell r="N1480">
            <v>4318</v>
          </cell>
          <cell r="O1480">
            <v>2628</v>
          </cell>
          <cell r="R1480">
            <v>1690</v>
          </cell>
          <cell r="T1480">
            <v>1690</v>
          </cell>
          <cell r="U1480">
            <v>1690</v>
          </cell>
          <cell r="V1480">
            <v>1589.6666666666667</v>
          </cell>
          <cell r="W1480">
            <v>1589.6666666666667</v>
          </cell>
          <cell r="X1480">
            <v>1589.6666666666667</v>
          </cell>
          <cell r="Y1480">
            <v>1829.75</v>
          </cell>
          <cell r="Z1480">
            <v>1829.75</v>
          </cell>
          <cell r="AA1480">
            <v>1829.75</v>
          </cell>
        </row>
        <row r="1481">
          <cell r="H1481" t="str">
            <v>Training/Workshops</v>
          </cell>
          <cell r="L1481">
            <v>35836</v>
          </cell>
          <cell r="M1481">
            <v>34949</v>
          </cell>
          <cell r="N1481">
            <v>0</v>
          </cell>
          <cell r="O1481">
            <v>0</v>
          </cell>
          <cell r="R1481">
            <v>0</v>
          </cell>
          <cell r="T1481">
            <v>0</v>
          </cell>
          <cell r="U1481">
            <v>0</v>
          </cell>
          <cell r="V1481">
            <v>11945.333333333334</v>
          </cell>
          <cell r="W1481">
            <v>11945.333333333334</v>
          </cell>
          <cell r="X1481">
            <v>11945.333333333334</v>
          </cell>
          <cell r="Y1481">
            <v>8737.25</v>
          </cell>
          <cell r="Z1481">
            <v>8737.25</v>
          </cell>
          <cell r="AA1481">
            <v>8737.25</v>
          </cell>
        </row>
        <row r="1482">
          <cell r="H1482" t="str">
            <v>Other Running Costs</v>
          </cell>
          <cell r="L1482">
            <v>35099</v>
          </cell>
          <cell r="M1482">
            <v>42157</v>
          </cell>
          <cell r="N1482">
            <v>56004</v>
          </cell>
          <cell r="O1482">
            <v>43920</v>
          </cell>
          <cell r="R1482">
            <v>12084</v>
          </cell>
          <cell r="T1482">
            <v>12084</v>
          </cell>
          <cell r="U1482">
            <v>12084</v>
          </cell>
          <cell r="V1482">
            <v>7671.666666666667</v>
          </cell>
          <cell r="W1482">
            <v>7671.666666666667</v>
          </cell>
          <cell r="X1482">
            <v>7671.666666666667</v>
          </cell>
          <cell r="Y1482">
            <v>10539.25</v>
          </cell>
          <cell r="Z1482">
            <v>10539.25</v>
          </cell>
          <cell r="AA1482">
            <v>10539.25</v>
          </cell>
        </row>
        <row r="1483">
          <cell r="H1483" t="str">
            <v>Equipment, furniture and supplies for clinics</v>
          </cell>
          <cell r="L1483">
            <v>0</v>
          </cell>
          <cell r="M1483">
            <v>0</v>
          </cell>
          <cell r="N1483">
            <v>9983</v>
          </cell>
          <cell r="O1483">
            <v>9983</v>
          </cell>
          <cell r="R1483">
            <v>0</v>
          </cell>
          <cell r="T1483">
            <v>0</v>
          </cell>
          <cell r="U1483">
            <v>0</v>
          </cell>
          <cell r="V1483">
            <v>0</v>
          </cell>
          <cell r="W1483">
            <v>0</v>
          </cell>
          <cell r="X1483">
            <v>0</v>
          </cell>
          <cell r="Y1483">
            <v>0</v>
          </cell>
          <cell r="Z1483">
            <v>0</v>
          </cell>
          <cell r="AA1483">
            <v>0</v>
          </cell>
        </row>
        <row r="1484">
          <cell r="H1484" t="str">
            <v>Equipment over $5000</v>
          </cell>
          <cell r="L1484">
            <v>0</v>
          </cell>
          <cell r="M1484">
            <v>0</v>
          </cell>
          <cell r="N1484">
            <v>0</v>
          </cell>
          <cell r="O1484">
            <v>0</v>
          </cell>
          <cell r="R1484">
            <v>0</v>
          </cell>
          <cell r="T1484">
            <v>0</v>
          </cell>
          <cell r="U1484">
            <v>0</v>
          </cell>
          <cell r="V1484">
            <v>0</v>
          </cell>
          <cell r="W1484">
            <v>0</v>
          </cell>
          <cell r="X1484">
            <v>0</v>
          </cell>
          <cell r="Y1484">
            <v>0</v>
          </cell>
          <cell r="Z1484">
            <v>0</v>
          </cell>
          <cell r="AA1484">
            <v>0</v>
          </cell>
        </row>
        <row r="1485">
          <cell r="H1485" t="str">
            <v>Overhead/Indirect Cost</v>
          </cell>
          <cell r="L1485">
            <v>64749</v>
          </cell>
          <cell r="M1485">
            <v>67278</v>
          </cell>
          <cell r="N1485">
            <v>15460</v>
          </cell>
          <cell r="R1485">
            <v>15460</v>
          </cell>
          <cell r="T1485">
            <v>15460</v>
          </cell>
          <cell r="U1485">
            <v>15460</v>
          </cell>
          <cell r="V1485">
            <v>16429.666666666668</v>
          </cell>
          <cell r="W1485">
            <v>16429.666666666668</v>
          </cell>
          <cell r="X1485">
            <v>16429.666666666668</v>
          </cell>
          <cell r="Y1485">
            <v>16819.5</v>
          </cell>
          <cell r="Z1485">
            <v>16819.5</v>
          </cell>
          <cell r="AA1485">
            <v>16819.5</v>
          </cell>
        </row>
        <row r="1487">
          <cell r="H1487" t="str">
            <v>Subtotal for Activity 12.1</v>
          </cell>
          <cell r="L1487">
            <v>250609</v>
          </cell>
          <cell r="M1487">
            <v>273885</v>
          </cell>
          <cell r="N1487">
            <v>247613</v>
          </cell>
          <cell r="O1487">
            <v>192106</v>
          </cell>
          <cell r="P1487">
            <v>247612</v>
          </cell>
          <cell r="Q1487">
            <v>192105</v>
          </cell>
          <cell r="R1487">
            <v>55507</v>
          </cell>
          <cell r="T1487">
            <v>55507</v>
          </cell>
          <cell r="U1487">
            <v>55507</v>
          </cell>
          <cell r="V1487">
            <v>65034</v>
          </cell>
          <cell r="W1487">
            <v>65034</v>
          </cell>
          <cell r="X1487">
            <v>65034</v>
          </cell>
          <cell r="Y1487">
            <v>68471.25</v>
          </cell>
          <cell r="Z1487">
            <v>68471.25</v>
          </cell>
          <cell r="AA1487">
            <v>68471.25</v>
          </cell>
        </row>
        <row r="1489">
          <cell r="G1489" t="str">
            <v>Activity 12.2</v>
          </cell>
          <cell r="H1489" t="str">
            <v>Subgrantee Management costs for implementing the BPHS in Ghazni Cluster 3</v>
          </cell>
          <cell r="I1489" t="str">
            <v>NAC</v>
          </cell>
          <cell r="J1489" t="str">
            <v>HEWAD</v>
          </cell>
          <cell r="K1489" t="str">
            <v>May 1, 2006 - April 30, 2008</v>
          </cell>
        </row>
        <row r="1490">
          <cell r="H1490" t="str">
            <v>Salaries and Wages</v>
          </cell>
          <cell r="L1490">
            <v>40080</v>
          </cell>
          <cell r="M1490">
            <v>43092</v>
          </cell>
          <cell r="N1490">
            <v>9660</v>
          </cell>
          <cell r="O1490">
            <v>0</v>
          </cell>
          <cell r="R1490">
            <v>9660</v>
          </cell>
          <cell r="T1490">
            <v>9660</v>
          </cell>
          <cell r="U1490">
            <v>9660</v>
          </cell>
          <cell r="V1490">
            <v>10140</v>
          </cell>
          <cell r="W1490">
            <v>10140</v>
          </cell>
          <cell r="X1490">
            <v>10140</v>
          </cell>
          <cell r="Y1490">
            <v>10773</v>
          </cell>
          <cell r="Z1490">
            <v>10773</v>
          </cell>
          <cell r="AA1490">
            <v>10773</v>
          </cell>
        </row>
        <row r="1491">
          <cell r="H1491" t="str">
            <v>Consultants</v>
          </cell>
          <cell r="L1491">
            <v>0</v>
          </cell>
          <cell r="M1491">
            <v>0</v>
          </cell>
          <cell r="N1491">
            <v>0</v>
          </cell>
          <cell r="O1491">
            <v>0</v>
          </cell>
          <cell r="R1491">
            <v>0</v>
          </cell>
          <cell r="T1491">
            <v>0</v>
          </cell>
          <cell r="U1491">
            <v>0</v>
          </cell>
          <cell r="V1491">
            <v>0</v>
          </cell>
          <cell r="W1491">
            <v>0</v>
          </cell>
          <cell r="X1491">
            <v>0</v>
          </cell>
          <cell r="Y1491">
            <v>0</v>
          </cell>
          <cell r="Z1491">
            <v>0</v>
          </cell>
          <cell r="AA1491">
            <v>0</v>
          </cell>
        </row>
        <row r="1492">
          <cell r="H1492" t="str">
            <v>Travel and Transportation</v>
          </cell>
          <cell r="L1492">
            <v>2782</v>
          </cell>
          <cell r="M1492">
            <v>2832</v>
          </cell>
          <cell r="N1492">
            <v>640</v>
          </cell>
          <cell r="R1492">
            <v>640</v>
          </cell>
          <cell r="T1492">
            <v>640</v>
          </cell>
          <cell r="U1492">
            <v>640</v>
          </cell>
          <cell r="V1492">
            <v>714</v>
          </cell>
          <cell r="W1492">
            <v>714</v>
          </cell>
          <cell r="X1492">
            <v>714</v>
          </cell>
          <cell r="Y1492">
            <v>708</v>
          </cell>
          <cell r="Z1492">
            <v>708</v>
          </cell>
          <cell r="AA1492">
            <v>708</v>
          </cell>
        </row>
        <row r="1493">
          <cell r="H1493" t="str">
            <v>Training/Workshops</v>
          </cell>
          <cell r="L1493">
            <v>0</v>
          </cell>
          <cell r="M1493">
            <v>0</v>
          </cell>
          <cell r="N1493">
            <v>0</v>
          </cell>
          <cell r="O1493">
            <v>0</v>
          </cell>
          <cell r="R1493">
            <v>0</v>
          </cell>
          <cell r="T1493">
            <v>0</v>
          </cell>
          <cell r="U1493">
            <v>0</v>
          </cell>
          <cell r="V1493">
            <v>0</v>
          </cell>
          <cell r="W1493">
            <v>0</v>
          </cell>
          <cell r="X1493">
            <v>0</v>
          </cell>
          <cell r="Y1493">
            <v>0</v>
          </cell>
          <cell r="Z1493">
            <v>0</v>
          </cell>
          <cell r="AA1493">
            <v>0</v>
          </cell>
        </row>
        <row r="1494">
          <cell r="H1494" t="str">
            <v>Other Running Costs</v>
          </cell>
          <cell r="L1494">
            <v>23612</v>
          </cell>
          <cell r="M1494">
            <v>25912</v>
          </cell>
          <cell r="N1494">
            <v>8446</v>
          </cell>
          <cell r="R1494">
            <v>8446</v>
          </cell>
          <cell r="T1494">
            <v>8446</v>
          </cell>
          <cell r="U1494">
            <v>8446</v>
          </cell>
          <cell r="V1494">
            <v>5055.333333333333</v>
          </cell>
          <cell r="W1494">
            <v>5055.333333333333</v>
          </cell>
          <cell r="X1494">
            <v>5055.333333333333</v>
          </cell>
          <cell r="Y1494">
            <v>6478</v>
          </cell>
          <cell r="Z1494">
            <v>6478</v>
          </cell>
          <cell r="AA1494">
            <v>6478</v>
          </cell>
        </row>
        <row r="1495">
          <cell r="H1495" t="str">
            <v>Equipment, furniture and supplies for clinics</v>
          </cell>
          <cell r="L1495">
            <v>0</v>
          </cell>
          <cell r="M1495">
            <v>0</v>
          </cell>
          <cell r="N1495">
            <v>0</v>
          </cell>
          <cell r="O1495">
            <v>0</v>
          </cell>
          <cell r="R1495">
            <v>0</v>
          </cell>
          <cell r="T1495">
            <v>0</v>
          </cell>
          <cell r="U1495">
            <v>0</v>
          </cell>
          <cell r="V1495">
            <v>0</v>
          </cell>
          <cell r="W1495">
            <v>0</v>
          </cell>
          <cell r="X1495">
            <v>0</v>
          </cell>
          <cell r="Y1495">
            <v>0</v>
          </cell>
          <cell r="Z1495">
            <v>0</v>
          </cell>
          <cell r="AA1495">
            <v>0</v>
          </cell>
        </row>
        <row r="1496">
          <cell r="H1496" t="str">
            <v>Equipment over $5000</v>
          </cell>
          <cell r="L1496">
            <v>0</v>
          </cell>
          <cell r="M1496">
            <v>0</v>
          </cell>
          <cell r="N1496">
            <v>0</v>
          </cell>
          <cell r="O1496">
            <v>0</v>
          </cell>
          <cell r="R1496">
            <v>0</v>
          </cell>
          <cell r="T1496">
            <v>0</v>
          </cell>
          <cell r="U1496">
            <v>0</v>
          </cell>
          <cell r="V1496">
            <v>0</v>
          </cell>
          <cell r="W1496">
            <v>0</v>
          </cell>
          <cell r="X1496">
            <v>0</v>
          </cell>
          <cell r="Y1496">
            <v>0</v>
          </cell>
          <cell r="Z1496">
            <v>0</v>
          </cell>
          <cell r="AA1496">
            <v>0</v>
          </cell>
        </row>
        <row r="1497">
          <cell r="H1497" t="str">
            <v>Overhead/Indirect Cost</v>
          </cell>
          <cell r="J1497">
            <v>0</v>
          </cell>
          <cell r="L1497">
            <v>0</v>
          </cell>
          <cell r="M1497">
            <v>0</v>
          </cell>
          <cell r="R1497">
            <v>0</v>
          </cell>
          <cell r="T1497">
            <v>0</v>
          </cell>
          <cell r="U1497">
            <v>0</v>
          </cell>
          <cell r="V1497">
            <v>0</v>
          </cell>
          <cell r="W1497">
            <v>0</v>
          </cell>
          <cell r="X1497">
            <v>0</v>
          </cell>
          <cell r="Y1497">
            <v>0</v>
          </cell>
          <cell r="Z1497">
            <v>0</v>
          </cell>
          <cell r="AA1497">
            <v>0</v>
          </cell>
        </row>
        <row r="1499">
          <cell r="H1499" t="str">
            <v>Subtotal for Activity 12.2</v>
          </cell>
          <cell r="L1499">
            <v>66474</v>
          </cell>
          <cell r="M1499">
            <v>71836</v>
          </cell>
          <cell r="N1499">
            <v>18746</v>
          </cell>
          <cell r="O1499">
            <v>0</v>
          </cell>
          <cell r="R1499">
            <v>18746</v>
          </cell>
          <cell r="T1499">
            <v>18746</v>
          </cell>
          <cell r="U1499">
            <v>18746</v>
          </cell>
          <cell r="V1499">
            <v>15909.333333333332</v>
          </cell>
          <cell r="W1499">
            <v>15909.333333333332</v>
          </cell>
          <cell r="X1499">
            <v>15909.333333333332</v>
          </cell>
          <cell r="Y1499">
            <v>17959</v>
          </cell>
          <cell r="Z1499">
            <v>17959</v>
          </cell>
          <cell r="AA1499">
            <v>17959</v>
          </cell>
        </row>
        <row r="1501">
          <cell r="G1501" t="str">
            <v>Activity 12.3</v>
          </cell>
          <cell r="H1501" t="str">
            <v>Subgrantee Management costs for implementing the BPHS in Ghazni Cluster 3</v>
          </cell>
          <cell r="I1501" t="str">
            <v>NAC</v>
          </cell>
          <cell r="J1501" t="str">
            <v>UMCA</v>
          </cell>
          <cell r="K1501" t="str">
            <v>May 1, 2006 - April 30, 2008</v>
          </cell>
        </row>
        <row r="1502">
          <cell r="H1502" t="str">
            <v>Salaries and Wages</v>
          </cell>
          <cell r="L1502">
            <v>35280</v>
          </cell>
          <cell r="M1502">
            <v>37989</v>
          </cell>
          <cell r="N1502">
            <v>8505</v>
          </cell>
          <cell r="O1502">
            <v>0</v>
          </cell>
          <cell r="R1502">
            <v>8505</v>
          </cell>
          <cell r="T1502">
            <v>8505</v>
          </cell>
          <cell r="U1502">
            <v>8505</v>
          </cell>
          <cell r="V1502">
            <v>8925</v>
          </cell>
          <cell r="W1502">
            <v>8925</v>
          </cell>
          <cell r="X1502">
            <v>8925</v>
          </cell>
          <cell r="Y1502">
            <v>9497.25</v>
          </cell>
          <cell r="Z1502">
            <v>9497.25</v>
          </cell>
          <cell r="AA1502">
            <v>9497.25</v>
          </cell>
        </row>
        <row r="1503">
          <cell r="H1503" t="str">
            <v>Consultants</v>
          </cell>
          <cell r="L1503">
            <v>0</v>
          </cell>
          <cell r="M1503">
            <v>0</v>
          </cell>
          <cell r="N1503">
            <v>0</v>
          </cell>
          <cell r="O1503">
            <v>0</v>
          </cell>
          <cell r="R1503">
            <v>0</v>
          </cell>
          <cell r="T1503">
            <v>0</v>
          </cell>
          <cell r="U1503">
            <v>0</v>
          </cell>
          <cell r="V1503">
            <v>0</v>
          </cell>
          <cell r="W1503">
            <v>0</v>
          </cell>
          <cell r="X1503">
            <v>0</v>
          </cell>
          <cell r="Y1503">
            <v>0</v>
          </cell>
          <cell r="Z1503">
            <v>0</v>
          </cell>
          <cell r="AA1503">
            <v>0</v>
          </cell>
        </row>
        <row r="1504">
          <cell r="H1504" t="str">
            <v>Travel and Transportation</v>
          </cell>
          <cell r="L1504">
            <v>4762</v>
          </cell>
          <cell r="M1504">
            <v>2832</v>
          </cell>
          <cell r="N1504">
            <v>640</v>
          </cell>
          <cell r="O1504">
            <v>0</v>
          </cell>
          <cell r="R1504">
            <v>640</v>
          </cell>
          <cell r="T1504">
            <v>640</v>
          </cell>
          <cell r="U1504">
            <v>640</v>
          </cell>
          <cell r="V1504">
            <v>1374</v>
          </cell>
          <cell r="W1504">
            <v>1374</v>
          </cell>
          <cell r="X1504">
            <v>1374</v>
          </cell>
          <cell r="Y1504">
            <v>708</v>
          </cell>
          <cell r="Z1504">
            <v>708</v>
          </cell>
          <cell r="AA1504">
            <v>708</v>
          </cell>
        </row>
        <row r="1505">
          <cell r="H1505" t="str">
            <v>Training/Workshops</v>
          </cell>
          <cell r="L1505">
            <v>23565</v>
          </cell>
          <cell r="M1505">
            <v>25050</v>
          </cell>
          <cell r="N1505">
            <v>0</v>
          </cell>
          <cell r="O1505">
            <v>0</v>
          </cell>
          <cell r="R1505">
            <v>0</v>
          </cell>
          <cell r="T1505">
            <v>0</v>
          </cell>
          <cell r="U1505">
            <v>0</v>
          </cell>
          <cell r="V1505">
            <v>7855</v>
          </cell>
          <cell r="W1505">
            <v>7855</v>
          </cell>
          <cell r="X1505">
            <v>7855</v>
          </cell>
          <cell r="Y1505">
            <v>6262.5</v>
          </cell>
          <cell r="Z1505">
            <v>6262.5</v>
          </cell>
          <cell r="AA1505">
            <v>6262.5</v>
          </cell>
        </row>
        <row r="1506">
          <cell r="H1506" t="str">
            <v>Other Running Costs</v>
          </cell>
          <cell r="L1506">
            <v>0</v>
          </cell>
          <cell r="M1506">
            <v>0</v>
          </cell>
          <cell r="N1506">
            <v>7115</v>
          </cell>
          <cell r="O1506">
            <v>0</v>
          </cell>
          <cell r="R1506">
            <v>7115</v>
          </cell>
          <cell r="T1506">
            <v>7115</v>
          </cell>
          <cell r="U1506">
            <v>7115</v>
          </cell>
          <cell r="V1506">
            <v>-2371.6666666666665</v>
          </cell>
          <cell r="W1506">
            <v>-2371.6666666666665</v>
          </cell>
          <cell r="X1506">
            <v>-2371.6666666666665</v>
          </cell>
          <cell r="Y1506">
            <v>0</v>
          </cell>
          <cell r="Z1506">
            <v>0</v>
          </cell>
          <cell r="AA1506">
            <v>0</v>
          </cell>
        </row>
        <row r="1507">
          <cell r="H1507" t="str">
            <v>Equipment, furniture and supplies for clinics</v>
          </cell>
          <cell r="L1507">
            <v>0</v>
          </cell>
          <cell r="M1507">
            <v>0</v>
          </cell>
          <cell r="N1507">
            <v>0</v>
          </cell>
          <cell r="O1507">
            <v>0</v>
          </cell>
          <cell r="R1507">
            <v>0</v>
          </cell>
          <cell r="T1507">
            <v>0</v>
          </cell>
          <cell r="U1507">
            <v>0</v>
          </cell>
          <cell r="V1507">
            <v>0</v>
          </cell>
          <cell r="W1507">
            <v>0</v>
          </cell>
          <cell r="X1507">
            <v>0</v>
          </cell>
          <cell r="Y1507">
            <v>0</v>
          </cell>
          <cell r="Z1507">
            <v>0</v>
          </cell>
          <cell r="AA1507">
            <v>0</v>
          </cell>
        </row>
        <row r="1508">
          <cell r="H1508" t="str">
            <v>Equipment over $5000</v>
          </cell>
          <cell r="L1508">
            <v>0</v>
          </cell>
          <cell r="M1508">
            <v>0</v>
          </cell>
          <cell r="N1508">
            <v>0</v>
          </cell>
          <cell r="O1508">
            <v>0</v>
          </cell>
          <cell r="R1508">
            <v>0</v>
          </cell>
          <cell r="T1508">
            <v>0</v>
          </cell>
          <cell r="U1508">
            <v>0</v>
          </cell>
          <cell r="V1508">
            <v>0</v>
          </cell>
          <cell r="W1508">
            <v>0</v>
          </cell>
          <cell r="X1508">
            <v>0</v>
          </cell>
          <cell r="Y1508">
            <v>0</v>
          </cell>
          <cell r="Z1508">
            <v>0</v>
          </cell>
          <cell r="AA1508">
            <v>0</v>
          </cell>
        </row>
        <row r="1509">
          <cell r="H1509" t="str">
            <v>Overhead/Indirect Cost</v>
          </cell>
          <cell r="L1509">
            <v>0</v>
          </cell>
          <cell r="M1509">
            <v>0</v>
          </cell>
          <cell r="N1509">
            <v>0</v>
          </cell>
          <cell r="O1509">
            <v>0</v>
          </cell>
          <cell r="R1509">
            <v>0</v>
          </cell>
          <cell r="T1509">
            <v>0</v>
          </cell>
          <cell r="U1509">
            <v>0</v>
          </cell>
          <cell r="V1509">
            <v>0</v>
          </cell>
          <cell r="W1509">
            <v>0</v>
          </cell>
          <cell r="X1509">
            <v>0</v>
          </cell>
          <cell r="Y1509">
            <v>0</v>
          </cell>
          <cell r="Z1509">
            <v>0</v>
          </cell>
          <cell r="AA1509">
            <v>0</v>
          </cell>
        </row>
        <row r="1511">
          <cell r="H1511" t="str">
            <v>Subtotal for Activity 12.3</v>
          </cell>
          <cell r="L1511">
            <v>63607</v>
          </cell>
          <cell r="M1511">
            <v>65871</v>
          </cell>
          <cell r="N1511">
            <v>16260</v>
          </cell>
          <cell r="O1511">
            <v>0</v>
          </cell>
          <cell r="R1511">
            <v>16260</v>
          </cell>
          <cell r="T1511">
            <v>16260</v>
          </cell>
          <cell r="U1511">
            <v>16260</v>
          </cell>
          <cell r="V1511">
            <v>15782.333333333334</v>
          </cell>
          <cell r="W1511">
            <v>15782.333333333334</v>
          </cell>
          <cell r="X1511">
            <v>15782.333333333334</v>
          </cell>
          <cell r="Y1511">
            <v>16467.75</v>
          </cell>
          <cell r="Z1511">
            <v>16467.75</v>
          </cell>
          <cell r="AA1511">
            <v>16467.75</v>
          </cell>
        </row>
        <row r="1513">
          <cell r="G1513" t="str">
            <v>Activity 12.4</v>
          </cell>
          <cell r="H1513" t="str">
            <v>Implement the BPHS at BHC #01: Andar Nani</v>
          </cell>
          <cell r="I1513" t="str">
            <v>NAC</v>
          </cell>
          <cell r="J1513" t="str">
            <v>NAC</v>
          </cell>
          <cell r="K1513" t="str">
            <v>May 1, 2006 - April 30, 2008</v>
          </cell>
        </row>
        <row r="1514">
          <cell r="H1514" t="str">
            <v>Salaries and Wages</v>
          </cell>
          <cell r="L1514">
            <v>9623</v>
          </cell>
          <cell r="M1514">
            <v>10470</v>
          </cell>
          <cell r="R1514">
            <v>2310</v>
          </cell>
          <cell r="T1514">
            <v>2310</v>
          </cell>
          <cell r="U1514">
            <v>2310</v>
          </cell>
          <cell r="V1514">
            <v>2437.6666666666665</v>
          </cell>
          <cell r="W1514">
            <v>2437.6666666666665</v>
          </cell>
          <cell r="X1514">
            <v>2437.6666666666665</v>
          </cell>
          <cell r="Y1514">
            <v>2617.5</v>
          </cell>
          <cell r="Z1514">
            <v>2617.5</v>
          </cell>
          <cell r="AA1514">
            <v>2617.5</v>
          </cell>
        </row>
        <row r="1515">
          <cell r="H1515" t="str">
            <v>Travel and Transportation</v>
          </cell>
          <cell r="L1515">
            <v>500</v>
          </cell>
          <cell r="M1515">
            <v>624</v>
          </cell>
          <cell r="R1515">
            <v>125</v>
          </cell>
          <cell r="T1515">
            <v>125</v>
          </cell>
          <cell r="U1515">
            <v>125</v>
          </cell>
          <cell r="V1515">
            <v>125</v>
          </cell>
          <cell r="W1515">
            <v>125</v>
          </cell>
          <cell r="X1515">
            <v>125</v>
          </cell>
          <cell r="Y1515">
            <v>156</v>
          </cell>
          <cell r="Z1515">
            <v>156</v>
          </cell>
          <cell r="AA1515">
            <v>156</v>
          </cell>
        </row>
        <row r="1516">
          <cell r="H1516" t="str">
            <v>Other Running Costs</v>
          </cell>
          <cell r="L1516">
            <v>872</v>
          </cell>
          <cell r="M1516">
            <v>1020</v>
          </cell>
          <cell r="R1516">
            <v>9</v>
          </cell>
          <cell r="T1516">
            <v>9</v>
          </cell>
          <cell r="U1516">
            <v>9</v>
          </cell>
          <cell r="V1516">
            <v>287.66666666666669</v>
          </cell>
          <cell r="W1516">
            <v>287.66666666666669</v>
          </cell>
          <cell r="X1516">
            <v>287.66666666666669</v>
          </cell>
          <cell r="Y1516">
            <v>255</v>
          </cell>
          <cell r="Z1516">
            <v>255</v>
          </cell>
          <cell r="AA1516">
            <v>255</v>
          </cell>
        </row>
        <row r="1517">
          <cell r="H1517" t="str">
            <v>Equipment, furniture and supplies for clinics</v>
          </cell>
          <cell r="L1517">
            <v>768</v>
          </cell>
          <cell r="M1517">
            <v>650</v>
          </cell>
          <cell r="R1517">
            <v>295</v>
          </cell>
          <cell r="T1517">
            <v>295</v>
          </cell>
          <cell r="U1517">
            <v>295</v>
          </cell>
          <cell r="V1517">
            <v>157.66666666666666</v>
          </cell>
          <cell r="W1517">
            <v>157.66666666666666</v>
          </cell>
          <cell r="X1517">
            <v>157.66666666666666</v>
          </cell>
          <cell r="Y1517">
            <v>162.5</v>
          </cell>
          <cell r="Z1517">
            <v>162.5</v>
          </cell>
          <cell r="AA1517">
            <v>162.5</v>
          </cell>
        </row>
        <row r="1519">
          <cell r="H1519" t="str">
            <v>Subtotal for Activity 12.4</v>
          </cell>
          <cell r="L1519">
            <v>11763</v>
          </cell>
          <cell r="M1519">
            <v>12764</v>
          </cell>
          <cell r="P1519">
            <v>2739</v>
          </cell>
          <cell r="Q1519">
            <v>0</v>
          </cell>
          <cell r="R1519">
            <v>2739</v>
          </cell>
          <cell r="T1519">
            <v>2739</v>
          </cell>
          <cell r="U1519">
            <v>2739</v>
          </cell>
          <cell r="V1519">
            <v>3007.9999999999995</v>
          </cell>
          <cell r="W1519">
            <v>3007.9999999999995</v>
          </cell>
          <cell r="X1519">
            <v>3007.9999999999995</v>
          </cell>
          <cell r="Y1519">
            <v>3191</v>
          </cell>
          <cell r="Z1519">
            <v>3191</v>
          </cell>
          <cell r="AA1519">
            <v>3191</v>
          </cell>
        </row>
        <row r="1521">
          <cell r="G1521" t="str">
            <v>Activity 12.5</v>
          </cell>
          <cell r="H1521" t="str">
            <v>Implement the BPHS at BHC #02: Andar Konsef</v>
          </cell>
          <cell r="I1521" t="str">
            <v>NAC</v>
          </cell>
          <cell r="J1521" t="str">
            <v>NAC</v>
          </cell>
          <cell r="K1521" t="str">
            <v>May 1, 2006 - April 30, 2008</v>
          </cell>
        </row>
        <row r="1522">
          <cell r="H1522" t="str">
            <v>Salaries and Wages</v>
          </cell>
          <cell r="L1522">
            <v>10080</v>
          </cell>
          <cell r="M1522">
            <v>10680</v>
          </cell>
          <cell r="R1522">
            <v>2520</v>
          </cell>
          <cell r="T1522">
            <v>2520</v>
          </cell>
          <cell r="U1522">
            <v>2520</v>
          </cell>
          <cell r="V1522">
            <v>2520</v>
          </cell>
          <cell r="W1522">
            <v>2520</v>
          </cell>
          <cell r="X1522">
            <v>2520</v>
          </cell>
          <cell r="Y1522">
            <v>2670</v>
          </cell>
          <cell r="Z1522">
            <v>2670</v>
          </cell>
          <cell r="AA1522">
            <v>2670</v>
          </cell>
        </row>
        <row r="1523">
          <cell r="H1523" t="str">
            <v>Travel and Transportation</v>
          </cell>
          <cell r="L1523">
            <v>512</v>
          </cell>
          <cell r="M1523">
            <v>690</v>
          </cell>
          <cell r="R1523">
            <v>118</v>
          </cell>
          <cell r="T1523">
            <v>118</v>
          </cell>
          <cell r="U1523">
            <v>118</v>
          </cell>
          <cell r="V1523">
            <v>131.33333333333334</v>
          </cell>
          <cell r="W1523">
            <v>131.33333333333334</v>
          </cell>
          <cell r="X1523">
            <v>131.33333333333334</v>
          </cell>
          <cell r="Y1523">
            <v>172.5</v>
          </cell>
          <cell r="Z1523">
            <v>172.5</v>
          </cell>
          <cell r="AA1523">
            <v>172.5</v>
          </cell>
        </row>
        <row r="1524">
          <cell r="H1524" t="str">
            <v>Other Running Costs</v>
          </cell>
          <cell r="L1524">
            <v>863</v>
          </cell>
          <cell r="M1524">
            <v>1020</v>
          </cell>
          <cell r="R1524">
            <v>9</v>
          </cell>
          <cell r="T1524">
            <v>9</v>
          </cell>
          <cell r="U1524">
            <v>9</v>
          </cell>
          <cell r="V1524">
            <v>284.66666666666669</v>
          </cell>
          <cell r="W1524">
            <v>284.66666666666669</v>
          </cell>
          <cell r="X1524">
            <v>284.66666666666669</v>
          </cell>
          <cell r="Y1524">
            <v>255</v>
          </cell>
          <cell r="Z1524">
            <v>255</v>
          </cell>
          <cell r="AA1524">
            <v>255</v>
          </cell>
        </row>
        <row r="1525">
          <cell r="H1525" t="str">
            <v>Equipment, furniture and supplies for clinics</v>
          </cell>
          <cell r="L1525">
            <v>764</v>
          </cell>
          <cell r="M1525">
            <v>650</v>
          </cell>
          <cell r="R1525">
            <v>178</v>
          </cell>
          <cell r="T1525">
            <v>178</v>
          </cell>
          <cell r="U1525">
            <v>178</v>
          </cell>
          <cell r="V1525">
            <v>195.33333333333334</v>
          </cell>
          <cell r="W1525">
            <v>195.33333333333334</v>
          </cell>
          <cell r="X1525">
            <v>195.33333333333334</v>
          </cell>
          <cell r="Y1525">
            <v>162.5</v>
          </cell>
          <cell r="Z1525">
            <v>162.5</v>
          </cell>
          <cell r="AA1525">
            <v>162.5</v>
          </cell>
        </row>
        <row r="1527">
          <cell r="H1527" t="str">
            <v>Subtotal for Activity 12.5</v>
          </cell>
          <cell r="L1527">
            <v>12219</v>
          </cell>
          <cell r="M1527">
            <v>13040</v>
          </cell>
          <cell r="P1527">
            <v>2825</v>
          </cell>
          <cell r="Q1527">
            <v>0</v>
          </cell>
          <cell r="R1527">
            <v>2825</v>
          </cell>
          <cell r="T1527">
            <v>2825</v>
          </cell>
          <cell r="U1527">
            <v>2825</v>
          </cell>
          <cell r="V1527">
            <v>3131.3333333333335</v>
          </cell>
          <cell r="W1527">
            <v>3131.3333333333335</v>
          </cell>
          <cell r="X1527">
            <v>3131.3333333333335</v>
          </cell>
          <cell r="Y1527">
            <v>3260</v>
          </cell>
          <cell r="Z1527">
            <v>3260</v>
          </cell>
          <cell r="AA1527">
            <v>3260</v>
          </cell>
        </row>
        <row r="1529">
          <cell r="G1529" t="str">
            <v>Activity 12.6</v>
          </cell>
          <cell r="H1529" t="str">
            <v>Implement the BPHS at BHC #03: Andar Zakori</v>
          </cell>
          <cell r="I1529" t="str">
            <v>NAC</v>
          </cell>
          <cell r="J1529" t="str">
            <v>NAC</v>
          </cell>
          <cell r="K1529" t="str">
            <v>May 1, 2006 - April 30, 2008</v>
          </cell>
        </row>
        <row r="1530">
          <cell r="H1530" t="str">
            <v>Salaries and Wages</v>
          </cell>
          <cell r="L1530">
            <v>10080</v>
          </cell>
          <cell r="M1530">
            <v>10680</v>
          </cell>
          <cell r="R1530">
            <v>2520</v>
          </cell>
          <cell r="T1530">
            <v>2520</v>
          </cell>
          <cell r="U1530">
            <v>2520</v>
          </cell>
          <cell r="V1530">
            <v>2520</v>
          </cell>
          <cell r="W1530">
            <v>2520</v>
          </cell>
          <cell r="X1530">
            <v>2520</v>
          </cell>
          <cell r="Y1530">
            <v>2670</v>
          </cell>
          <cell r="Z1530">
            <v>2670</v>
          </cell>
          <cell r="AA1530">
            <v>2670</v>
          </cell>
        </row>
        <row r="1531">
          <cell r="H1531" t="str">
            <v>Travel and Transportation</v>
          </cell>
          <cell r="L1531">
            <v>622</v>
          </cell>
          <cell r="M1531">
            <v>690</v>
          </cell>
          <cell r="R1531">
            <v>118</v>
          </cell>
          <cell r="T1531">
            <v>118</v>
          </cell>
          <cell r="U1531">
            <v>118</v>
          </cell>
          <cell r="V1531">
            <v>168</v>
          </cell>
          <cell r="W1531">
            <v>168</v>
          </cell>
          <cell r="X1531">
            <v>168</v>
          </cell>
          <cell r="Y1531">
            <v>172.5</v>
          </cell>
          <cell r="Z1531">
            <v>172.5</v>
          </cell>
          <cell r="AA1531">
            <v>172.5</v>
          </cell>
        </row>
        <row r="1532">
          <cell r="H1532" t="str">
            <v>Other Running Costs</v>
          </cell>
          <cell r="L1532">
            <v>863</v>
          </cell>
          <cell r="M1532">
            <v>1020</v>
          </cell>
          <cell r="R1532">
            <v>9</v>
          </cell>
          <cell r="T1532">
            <v>9</v>
          </cell>
          <cell r="U1532">
            <v>9</v>
          </cell>
          <cell r="V1532">
            <v>284.66666666666669</v>
          </cell>
          <cell r="W1532">
            <v>284.66666666666669</v>
          </cell>
          <cell r="X1532">
            <v>284.66666666666669</v>
          </cell>
          <cell r="Y1532">
            <v>255</v>
          </cell>
          <cell r="Z1532">
            <v>255</v>
          </cell>
          <cell r="AA1532">
            <v>255</v>
          </cell>
        </row>
        <row r="1533">
          <cell r="H1533" t="str">
            <v>Equipment, furniture and supplies for clinics</v>
          </cell>
          <cell r="L1533">
            <v>764</v>
          </cell>
          <cell r="M1533">
            <v>650</v>
          </cell>
          <cell r="R1533">
            <v>178</v>
          </cell>
          <cell r="T1533">
            <v>178</v>
          </cell>
          <cell r="U1533">
            <v>178</v>
          </cell>
          <cell r="V1533">
            <v>195.33333333333334</v>
          </cell>
          <cell r="W1533">
            <v>195.33333333333334</v>
          </cell>
          <cell r="X1533">
            <v>195.33333333333334</v>
          </cell>
          <cell r="Y1533">
            <v>162.5</v>
          </cell>
          <cell r="Z1533">
            <v>162.5</v>
          </cell>
          <cell r="AA1533">
            <v>162.5</v>
          </cell>
        </row>
        <row r="1535">
          <cell r="H1535" t="str">
            <v>Subtotal for Activity 12.6</v>
          </cell>
          <cell r="L1535">
            <v>12329</v>
          </cell>
          <cell r="M1535">
            <v>13040</v>
          </cell>
          <cell r="P1535">
            <v>2825</v>
          </cell>
          <cell r="Q1535">
            <v>0</v>
          </cell>
          <cell r="R1535">
            <v>2825</v>
          </cell>
          <cell r="T1535">
            <v>2825</v>
          </cell>
          <cell r="U1535">
            <v>2825</v>
          </cell>
          <cell r="V1535">
            <v>3168</v>
          </cell>
          <cell r="W1535">
            <v>3168</v>
          </cell>
          <cell r="X1535">
            <v>3168</v>
          </cell>
          <cell r="Y1535">
            <v>3260</v>
          </cell>
          <cell r="Z1535">
            <v>3260</v>
          </cell>
          <cell r="AA1535">
            <v>3260</v>
          </cell>
        </row>
        <row r="1537">
          <cell r="G1537" t="str">
            <v>Activity 12.7</v>
          </cell>
          <cell r="H1537" t="str">
            <v>Implement the BPHS at BHC #04: Mushaki</v>
          </cell>
          <cell r="I1537" t="str">
            <v>NAC</v>
          </cell>
          <cell r="J1537" t="str">
            <v>NAC</v>
          </cell>
          <cell r="K1537" t="str">
            <v>May 1, 2006 - April 30, 2008</v>
          </cell>
        </row>
        <row r="1538">
          <cell r="H1538" t="str">
            <v>Salaries and Wages</v>
          </cell>
          <cell r="L1538">
            <v>27965</v>
          </cell>
          <cell r="M1538">
            <v>35405</v>
          </cell>
          <cell r="R1538">
            <v>2520</v>
          </cell>
          <cell r="T1538">
            <v>2520</v>
          </cell>
          <cell r="U1538">
            <v>2520</v>
          </cell>
          <cell r="V1538">
            <v>8481.6666666666661</v>
          </cell>
          <cell r="W1538">
            <v>8481.6666666666661</v>
          </cell>
          <cell r="X1538">
            <v>8481.6666666666661</v>
          </cell>
          <cell r="Y1538">
            <v>8851.25</v>
          </cell>
          <cell r="Z1538">
            <v>8851.25</v>
          </cell>
          <cell r="AA1538">
            <v>8851.25</v>
          </cell>
        </row>
        <row r="1539">
          <cell r="H1539" t="str">
            <v>Travel and Transportation</v>
          </cell>
          <cell r="L1539">
            <v>920</v>
          </cell>
          <cell r="M1539">
            <v>1170</v>
          </cell>
          <cell r="R1539">
            <v>170</v>
          </cell>
          <cell r="T1539">
            <v>170</v>
          </cell>
          <cell r="U1539">
            <v>170</v>
          </cell>
          <cell r="V1539">
            <v>250</v>
          </cell>
          <cell r="W1539">
            <v>250</v>
          </cell>
          <cell r="X1539">
            <v>250</v>
          </cell>
          <cell r="Y1539">
            <v>292.5</v>
          </cell>
          <cell r="Z1539">
            <v>292.5</v>
          </cell>
          <cell r="AA1539">
            <v>292.5</v>
          </cell>
        </row>
        <row r="1540">
          <cell r="H1540" t="str">
            <v>Other Running Costs</v>
          </cell>
          <cell r="L1540">
            <v>12753</v>
          </cell>
          <cell r="M1540">
            <v>16546</v>
          </cell>
          <cell r="R1540">
            <v>9</v>
          </cell>
          <cell r="T1540">
            <v>9</v>
          </cell>
          <cell r="U1540">
            <v>9</v>
          </cell>
          <cell r="V1540">
            <v>4248</v>
          </cell>
          <cell r="W1540">
            <v>4248</v>
          </cell>
          <cell r="X1540">
            <v>4248</v>
          </cell>
          <cell r="Y1540">
            <v>4136.5</v>
          </cell>
          <cell r="Z1540">
            <v>4136.5</v>
          </cell>
          <cell r="AA1540">
            <v>4136.5</v>
          </cell>
        </row>
        <row r="1541">
          <cell r="H1541" t="str">
            <v>Equipment, furniture and supplies for clinics</v>
          </cell>
          <cell r="L1541">
            <v>11541</v>
          </cell>
          <cell r="M1541">
            <v>2698</v>
          </cell>
          <cell r="R1541">
            <v>150</v>
          </cell>
          <cell r="T1541">
            <v>150</v>
          </cell>
          <cell r="U1541">
            <v>150</v>
          </cell>
          <cell r="V1541">
            <v>3797</v>
          </cell>
          <cell r="W1541">
            <v>3797</v>
          </cell>
          <cell r="X1541">
            <v>3797</v>
          </cell>
          <cell r="Y1541">
            <v>674.5</v>
          </cell>
          <cell r="Z1541">
            <v>674.5</v>
          </cell>
          <cell r="AA1541">
            <v>674.5</v>
          </cell>
        </row>
        <row r="1543">
          <cell r="H1543" t="str">
            <v>Subtotal for Activity 12.7</v>
          </cell>
          <cell r="L1543">
            <v>53179</v>
          </cell>
          <cell r="M1543">
            <v>55819</v>
          </cell>
          <cell r="P1543">
            <v>2849</v>
          </cell>
          <cell r="Q1543">
            <v>0</v>
          </cell>
          <cell r="R1543">
            <v>2849</v>
          </cell>
          <cell r="T1543">
            <v>2849</v>
          </cell>
          <cell r="U1543">
            <v>2849</v>
          </cell>
          <cell r="V1543">
            <v>16776.666666666664</v>
          </cell>
          <cell r="W1543">
            <v>16776.666666666664</v>
          </cell>
          <cell r="X1543">
            <v>16776.666666666664</v>
          </cell>
          <cell r="Y1543">
            <v>13954.75</v>
          </cell>
          <cell r="Z1543">
            <v>13954.75</v>
          </cell>
          <cell r="AA1543">
            <v>13954.75</v>
          </cell>
        </row>
        <row r="1545">
          <cell r="G1545" t="str">
            <v>Activity 12.8</v>
          </cell>
          <cell r="H1545" t="str">
            <v>Implement the BPHS at BHC #05: Tamaki</v>
          </cell>
          <cell r="I1545" t="str">
            <v>NAC</v>
          </cell>
          <cell r="J1545" t="str">
            <v>NAC</v>
          </cell>
          <cell r="K1545" t="str">
            <v>May 1, 2006 - April 30, 2008</v>
          </cell>
        </row>
        <row r="1546">
          <cell r="H1546" t="str">
            <v>Salaries and Wages</v>
          </cell>
          <cell r="L1546">
            <v>11086</v>
          </cell>
          <cell r="M1546">
            <v>12120</v>
          </cell>
          <cell r="R1546">
            <v>2580</v>
          </cell>
          <cell r="T1546">
            <v>2580</v>
          </cell>
          <cell r="U1546">
            <v>2580</v>
          </cell>
          <cell r="V1546">
            <v>2835.3333333333335</v>
          </cell>
          <cell r="W1546">
            <v>2835.3333333333335</v>
          </cell>
          <cell r="X1546">
            <v>2835.3333333333335</v>
          </cell>
          <cell r="Y1546">
            <v>3030</v>
          </cell>
          <cell r="Z1546">
            <v>3030</v>
          </cell>
          <cell r="AA1546">
            <v>3030</v>
          </cell>
        </row>
        <row r="1547">
          <cell r="H1547" t="str">
            <v>Travel and Transportation</v>
          </cell>
          <cell r="L1547">
            <v>600</v>
          </cell>
          <cell r="M1547">
            <v>1080</v>
          </cell>
          <cell r="R1547">
            <v>200</v>
          </cell>
          <cell r="T1547">
            <v>200</v>
          </cell>
          <cell r="U1547">
            <v>200</v>
          </cell>
          <cell r="V1547">
            <v>133.33333333333334</v>
          </cell>
          <cell r="W1547">
            <v>133.33333333333334</v>
          </cell>
          <cell r="X1547">
            <v>133.33333333333334</v>
          </cell>
          <cell r="Y1547">
            <v>270</v>
          </cell>
          <cell r="Z1547">
            <v>270</v>
          </cell>
          <cell r="AA1547">
            <v>270</v>
          </cell>
        </row>
        <row r="1548">
          <cell r="H1548" t="str">
            <v>Other Running Costs</v>
          </cell>
          <cell r="L1548">
            <v>863</v>
          </cell>
          <cell r="M1548">
            <v>1020</v>
          </cell>
          <cell r="R1548">
            <v>9</v>
          </cell>
          <cell r="T1548">
            <v>9</v>
          </cell>
          <cell r="U1548">
            <v>9</v>
          </cell>
          <cell r="V1548">
            <v>284.66666666666669</v>
          </cell>
          <cell r="W1548">
            <v>284.66666666666669</v>
          </cell>
          <cell r="X1548">
            <v>284.66666666666669</v>
          </cell>
          <cell r="Y1548">
            <v>255</v>
          </cell>
          <cell r="Z1548">
            <v>255</v>
          </cell>
          <cell r="AA1548">
            <v>255</v>
          </cell>
        </row>
        <row r="1549">
          <cell r="H1549" t="str">
            <v>Equipment, furniture and supplies for clinics</v>
          </cell>
          <cell r="L1549">
            <v>752</v>
          </cell>
          <cell r="M1549">
            <v>650</v>
          </cell>
          <cell r="R1549">
            <v>264</v>
          </cell>
          <cell r="T1549">
            <v>264</v>
          </cell>
          <cell r="U1549">
            <v>264</v>
          </cell>
          <cell r="V1549">
            <v>162.66666666666666</v>
          </cell>
          <cell r="W1549">
            <v>162.66666666666666</v>
          </cell>
          <cell r="X1549">
            <v>162.66666666666666</v>
          </cell>
          <cell r="Y1549">
            <v>162.5</v>
          </cell>
          <cell r="Z1549">
            <v>162.5</v>
          </cell>
          <cell r="AA1549">
            <v>162.5</v>
          </cell>
        </row>
        <row r="1551">
          <cell r="H1551" t="str">
            <v>Subtotal for Activity 12.8</v>
          </cell>
          <cell r="L1551">
            <v>13301</v>
          </cell>
          <cell r="M1551">
            <v>14870</v>
          </cell>
          <cell r="P1551">
            <v>3053</v>
          </cell>
          <cell r="Q1551">
            <v>0</v>
          </cell>
          <cell r="R1551">
            <v>3053</v>
          </cell>
          <cell r="T1551">
            <v>3053</v>
          </cell>
          <cell r="U1551">
            <v>3053</v>
          </cell>
          <cell r="V1551">
            <v>3416</v>
          </cell>
          <cell r="W1551">
            <v>3416</v>
          </cell>
          <cell r="X1551">
            <v>3416</v>
          </cell>
          <cell r="Y1551">
            <v>3717.5</v>
          </cell>
          <cell r="Z1551">
            <v>3717.5</v>
          </cell>
          <cell r="AA1551">
            <v>3717.5</v>
          </cell>
        </row>
        <row r="1553">
          <cell r="G1553" t="str">
            <v>Activity 12.9</v>
          </cell>
          <cell r="H1553" t="str">
            <v>Implement the BPHS at BHC #06: Jangalak</v>
          </cell>
          <cell r="I1553" t="str">
            <v>NAC</v>
          </cell>
          <cell r="J1553" t="str">
            <v>NAC</v>
          </cell>
          <cell r="K1553" t="str">
            <v>May 1, 2006 - April 30, 2008</v>
          </cell>
        </row>
        <row r="1554">
          <cell r="H1554" t="str">
            <v>Salaries and Wages</v>
          </cell>
          <cell r="L1554">
            <v>10099</v>
          </cell>
          <cell r="M1554">
            <v>10816</v>
          </cell>
          <cell r="R1554">
            <v>2524</v>
          </cell>
          <cell r="T1554">
            <v>2524</v>
          </cell>
          <cell r="U1554">
            <v>2524</v>
          </cell>
          <cell r="V1554">
            <v>2525</v>
          </cell>
          <cell r="W1554">
            <v>2525</v>
          </cell>
          <cell r="X1554">
            <v>2525</v>
          </cell>
          <cell r="Y1554">
            <v>2704</v>
          </cell>
          <cell r="Z1554">
            <v>2704</v>
          </cell>
          <cell r="AA1554">
            <v>2704</v>
          </cell>
        </row>
        <row r="1555">
          <cell r="H1555" t="str">
            <v>Travel and Transportation</v>
          </cell>
          <cell r="L1555">
            <v>770</v>
          </cell>
          <cell r="M1555">
            <v>1320</v>
          </cell>
          <cell r="R1555">
            <v>200</v>
          </cell>
          <cell r="T1555">
            <v>200</v>
          </cell>
          <cell r="U1555">
            <v>200</v>
          </cell>
          <cell r="V1555">
            <v>190</v>
          </cell>
          <cell r="W1555">
            <v>190</v>
          </cell>
          <cell r="X1555">
            <v>190</v>
          </cell>
          <cell r="Y1555">
            <v>330</v>
          </cell>
          <cell r="Z1555">
            <v>330</v>
          </cell>
          <cell r="AA1555">
            <v>330</v>
          </cell>
        </row>
        <row r="1556">
          <cell r="H1556" t="str">
            <v>Other Running Costs</v>
          </cell>
          <cell r="L1556">
            <v>863</v>
          </cell>
          <cell r="M1556">
            <v>1020</v>
          </cell>
          <cell r="R1556">
            <v>9</v>
          </cell>
          <cell r="T1556">
            <v>9</v>
          </cell>
          <cell r="U1556">
            <v>9</v>
          </cell>
          <cell r="V1556">
            <v>284.66666666666669</v>
          </cell>
          <cell r="W1556">
            <v>284.66666666666669</v>
          </cell>
          <cell r="X1556">
            <v>284.66666666666669</v>
          </cell>
          <cell r="Y1556">
            <v>255</v>
          </cell>
          <cell r="Z1556">
            <v>255</v>
          </cell>
          <cell r="AA1556">
            <v>255</v>
          </cell>
        </row>
        <row r="1557">
          <cell r="H1557" t="str">
            <v>Equipment, furniture and supplies for clinics</v>
          </cell>
          <cell r="L1557">
            <v>755</v>
          </cell>
          <cell r="M1557">
            <v>650</v>
          </cell>
          <cell r="R1557">
            <v>264</v>
          </cell>
          <cell r="T1557">
            <v>264</v>
          </cell>
          <cell r="U1557">
            <v>264</v>
          </cell>
          <cell r="V1557">
            <v>163.66666666666666</v>
          </cell>
          <cell r="W1557">
            <v>163.66666666666666</v>
          </cell>
          <cell r="X1557">
            <v>163.66666666666666</v>
          </cell>
          <cell r="Y1557">
            <v>162.5</v>
          </cell>
          <cell r="Z1557">
            <v>162.5</v>
          </cell>
          <cell r="AA1557">
            <v>162.5</v>
          </cell>
        </row>
        <row r="1559">
          <cell r="H1559" t="str">
            <v>Subtotal for Activity 12.9</v>
          </cell>
          <cell r="L1559">
            <v>12487</v>
          </cell>
          <cell r="M1559">
            <v>13806</v>
          </cell>
          <cell r="P1559">
            <v>2997</v>
          </cell>
          <cell r="Q1559">
            <v>0</v>
          </cell>
          <cell r="R1559">
            <v>2997</v>
          </cell>
          <cell r="T1559">
            <v>2997</v>
          </cell>
          <cell r="U1559">
            <v>2997</v>
          </cell>
          <cell r="V1559">
            <v>3163.333333333333</v>
          </cell>
          <cell r="W1559">
            <v>3163.333333333333</v>
          </cell>
          <cell r="X1559">
            <v>3163.333333333333</v>
          </cell>
          <cell r="Y1559">
            <v>3451.5</v>
          </cell>
          <cell r="Z1559">
            <v>3451.5</v>
          </cell>
          <cell r="AA1559">
            <v>3451.5</v>
          </cell>
        </row>
        <row r="1561">
          <cell r="G1561" t="str">
            <v>Activity 12.10</v>
          </cell>
          <cell r="H1561" t="str">
            <v>Implement the BPHS at BHC #07: Moqure/Sangasi</v>
          </cell>
          <cell r="I1561" t="str">
            <v>NAC</v>
          </cell>
          <cell r="J1561" t="str">
            <v>NAC</v>
          </cell>
          <cell r="K1561" t="str">
            <v>May 1, 2006 - April 30, 2008</v>
          </cell>
        </row>
        <row r="1562">
          <cell r="H1562" t="str">
            <v>Salaries and Wages</v>
          </cell>
          <cell r="L1562">
            <v>10080</v>
          </cell>
          <cell r="M1562">
            <v>10680</v>
          </cell>
          <cell r="R1562">
            <v>2520</v>
          </cell>
          <cell r="T1562">
            <v>2520</v>
          </cell>
          <cell r="U1562">
            <v>2520</v>
          </cell>
          <cell r="V1562">
            <v>2520</v>
          </cell>
          <cell r="W1562">
            <v>2520</v>
          </cell>
          <cell r="X1562">
            <v>2520</v>
          </cell>
          <cell r="Y1562">
            <v>2670</v>
          </cell>
          <cell r="Z1562">
            <v>2670</v>
          </cell>
          <cell r="AA1562">
            <v>2670</v>
          </cell>
        </row>
        <row r="1563">
          <cell r="H1563" t="str">
            <v>Travel and Transportation</v>
          </cell>
          <cell r="L1563">
            <v>770</v>
          </cell>
          <cell r="M1563">
            <v>1080</v>
          </cell>
          <cell r="R1563">
            <v>200</v>
          </cell>
          <cell r="T1563">
            <v>200</v>
          </cell>
          <cell r="U1563">
            <v>200</v>
          </cell>
          <cell r="V1563">
            <v>190</v>
          </cell>
          <cell r="W1563">
            <v>190</v>
          </cell>
          <cell r="X1563">
            <v>190</v>
          </cell>
          <cell r="Y1563">
            <v>270</v>
          </cell>
          <cell r="Z1563">
            <v>270</v>
          </cell>
          <cell r="AA1563">
            <v>270</v>
          </cell>
        </row>
        <row r="1564">
          <cell r="H1564" t="str">
            <v>Other Running Costs</v>
          </cell>
          <cell r="L1564">
            <v>863</v>
          </cell>
          <cell r="M1564">
            <v>1020</v>
          </cell>
          <cell r="R1564">
            <v>9</v>
          </cell>
          <cell r="T1564">
            <v>9</v>
          </cell>
          <cell r="U1564">
            <v>9</v>
          </cell>
          <cell r="V1564">
            <v>284.66666666666669</v>
          </cell>
          <cell r="W1564">
            <v>284.66666666666669</v>
          </cell>
          <cell r="X1564">
            <v>284.66666666666669</v>
          </cell>
          <cell r="Y1564">
            <v>255</v>
          </cell>
          <cell r="Z1564">
            <v>255</v>
          </cell>
          <cell r="AA1564">
            <v>255</v>
          </cell>
        </row>
        <row r="1565">
          <cell r="H1565" t="str">
            <v>Equipment, furniture and supplies for clinics</v>
          </cell>
          <cell r="L1565">
            <v>742</v>
          </cell>
          <cell r="M1565">
            <v>650</v>
          </cell>
          <cell r="R1565">
            <v>264</v>
          </cell>
          <cell r="T1565">
            <v>264</v>
          </cell>
          <cell r="U1565">
            <v>264</v>
          </cell>
          <cell r="V1565">
            <v>159.33333333333334</v>
          </cell>
          <cell r="W1565">
            <v>159.33333333333334</v>
          </cell>
          <cell r="X1565">
            <v>159.33333333333334</v>
          </cell>
          <cell r="Y1565">
            <v>162.5</v>
          </cell>
          <cell r="Z1565">
            <v>162.5</v>
          </cell>
          <cell r="AA1565">
            <v>162.5</v>
          </cell>
        </row>
        <row r="1567">
          <cell r="H1567" t="str">
            <v>Subtotal for Activity 12.10</v>
          </cell>
          <cell r="L1567">
            <v>12455</v>
          </cell>
          <cell r="M1567">
            <v>13430</v>
          </cell>
          <cell r="P1567">
            <v>2993</v>
          </cell>
          <cell r="Q1567">
            <v>0</v>
          </cell>
          <cell r="R1567">
            <v>2993</v>
          </cell>
          <cell r="T1567">
            <v>2993</v>
          </cell>
          <cell r="U1567">
            <v>2993</v>
          </cell>
          <cell r="V1567">
            <v>3154</v>
          </cell>
          <cell r="W1567">
            <v>3154</v>
          </cell>
          <cell r="X1567">
            <v>3154</v>
          </cell>
          <cell r="Y1567">
            <v>3357.5</v>
          </cell>
          <cell r="Z1567">
            <v>3357.5</v>
          </cell>
          <cell r="AA1567">
            <v>3357.5</v>
          </cell>
        </row>
        <row r="1569">
          <cell r="G1569" t="str">
            <v>Activity 12.11</v>
          </cell>
          <cell r="H1569" t="str">
            <v>Implement the BPHS at BHC #08 - Gellan/Khano Khil</v>
          </cell>
          <cell r="I1569" t="str">
            <v>NAC</v>
          </cell>
          <cell r="J1569" t="str">
            <v>NAC</v>
          </cell>
          <cell r="K1569" t="str">
            <v>May 1, 2006 - April 30, 2008</v>
          </cell>
        </row>
        <row r="1570">
          <cell r="H1570" t="str">
            <v>Salaries and Wages</v>
          </cell>
          <cell r="L1570">
            <v>11760</v>
          </cell>
          <cell r="M1570">
            <v>12360</v>
          </cell>
          <cell r="R1570">
            <v>2940</v>
          </cell>
          <cell r="T1570">
            <v>2940</v>
          </cell>
          <cell r="U1570">
            <v>2940</v>
          </cell>
          <cell r="V1570">
            <v>2940</v>
          </cell>
          <cell r="W1570">
            <v>2940</v>
          </cell>
          <cell r="X1570">
            <v>2940</v>
          </cell>
          <cell r="Y1570">
            <v>3090</v>
          </cell>
          <cell r="Z1570">
            <v>3090</v>
          </cell>
          <cell r="AA1570">
            <v>3090</v>
          </cell>
        </row>
        <row r="1571">
          <cell r="H1571" t="str">
            <v>Travel and Transportation</v>
          </cell>
          <cell r="L1571">
            <v>920</v>
          </cell>
          <cell r="M1571">
            <v>1260</v>
          </cell>
          <cell r="R1571">
            <v>230</v>
          </cell>
          <cell r="T1571">
            <v>230</v>
          </cell>
          <cell r="U1571">
            <v>230</v>
          </cell>
          <cell r="V1571">
            <v>230</v>
          </cell>
          <cell r="W1571">
            <v>230</v>
          </cell>
          <cell r="X1571">
            <v>230</v>
          </cell>
          <cell r="Y1571">
            <v>315</v>
          </cell>
          <cell r="Z1571">
            <v>315</v>
          </cell>
          <cell r="AA1571">
            <v>315</v>
          </cell>
        </row>
        <row r="1572">
          <cell r="H1572" t="str">
            <v>Other Running Costs</v>
          </cell>
          <cell r="L1572">
            <v>863</v>
          </cell>
          <cell r="M1572">
            <v>1020</v>
          </cell>
          <cell r="R1572">
            <v>9</v>
          </cell>
          <cell r="T1572">
            <v>9</v>
          </cell>
          <cell r="U1572">
            <v>9</v>
          </cell>
          <cell r="V1572">
            <v>284.66666666666669</v>
          </cell>
          <cell r="W1572">
            <v>284.66666666666669</v>
          </cell>
          <cell r="X1572">
            <v>284.66666666666669</v>
          </cell>
          <cell r="Y1572">
            <v>255</v>
          </cell>
          <cell r="Z1572">
            <v>255</v>
          </cell>
          <cell r="AA1572">
            <v>255</v>
          </cell>
        </row>
        <row r="1573">
          <cell r="H1573" t="str">
            <v>Equipment, furniture and supplies for clinics</v>
          </cell>
          <cell r="L1573">
            <v>747</v>
          </cell>
          <cell r="M1573">
            <v>650</v>
          </cell>
          <cell r="R1573">
            <v>264</v>
          </cell>
          <cell r="T1573">
            <v>264</v>
          </cell>
          <cell r="U1573">
            <v>264</v>
          </cell>
          <cell r="V1573">
            <v>161</v>
          </cell>
          <cell r="W1573">
            <v>161</v>
          </cell>
          <cell r="X1573">
            <v>161</v>
          </cell>
          <cell r="Y1573">
            <v>162.5</v>
          </cell>
          <cell r="Z1573">
            <v>162.5</v>
          </cell>
          <cell r="AA1573">
            <v>162.5</v>
          </cell>
        </row>
        <row r="1575">
          <cell r="H1575" t="str">
            <v>Subtotal for Activity 12.11</v>
          </cell>
          <cell r="L1575">
            <v>14290</v>
          </cell>
          <cell r="M1575">
            <v>15290</v>
          </cell>
          <cell r="P1575">
            <v>3443</v>
          </cell>
          <cell r="Q1575">
            <v>0</v>
          </cell>
          <cell r="R1575">
            <v>3443</v>
          </cell>
          <cell r="T1575">
            <v>3443</v>
          </cell>
          <cell r="U1575">
            <v>3443</v>
          </cell>
          <cell r="V1575">
            <v>3615.6666666666665</v>
          </cell>
          <cell r="W1575">
            <v>3615.6666666666665</v>
          </cell>
          <cell r="X1575">
            <v>3615.6666666666665</v>
          </cell>
          <cell r="Y1575">
            <v>3822.5</v>
          </cell>
          <cell r="Z1575">
            <v>3822.5</v>
          </cell>
          <cell r="AA1575">
            <v>3822.5</v>
          </cell>
        </row>
        <row r="1577">
          <cell r="G1577" t="str">
            <v>Activity 12.12</v>
          </cell>
          <cell r="H1577" t="str">
            <v>Implement the BPHS at BHC #09: Nawa/Kala Khani</v>
          </cell>
          <cell r="I1577" t="str">
            <v>NAC</v>
          </cell>
          <cell r="J1577" t="str">
            <v>NAC</v>
          </cell>
          <cell r="K1577" t="str">
            <v>May 1, 2006 - April 30, 2008</v>
          </cell>
        </row>
        <row r="1578">
          <cell r="H1578" t="str">
            <v>Salaries and Wages</v>
          </cell>
          <cell r="L1578">
            <v>11800</v>
          </cell>
          <cell r="M1578">
            <v>12520</v>
          </cell>
          <cell r="R1578">
            <v>2950</v>
          </cell>
          <cell r="T1578">
            <v>2950</v>
          </cell>
          <cell r="U1578">
            <v>2950</v>
          </cell>
          <cell r="V1578">
            <v>2950</v>
          </cell>
          <cell r="W1578">
            <v>2950</v>
          </cell>
          <cell r="X1578">
            <v>2950</v>
          </cell>
          <cell r="Y1578">
            <v>3130</v>
          </cell>
          <cell r="Z1578">
            <v>3130</v>
          </cell>
          <cell r="AA1578">
            <v>3130</v>
          </cell>
        </row>
        <row r="1579">
          <cell r="H1579" t="str">
            <v>Travel and Transportation</v>
          </cell>
          <cell r="L1579">
            <v>1661</v>
          </cell>
          <cell r="M1579">
            <v>1940</v>
          </cell>
          <cell r="R1579">
            <v>415</v>
          </cell>
          <cell r="T1579">
            <v>415</v>
          </cell>
          <cell r="U1579">
            <v>415</v>
          </cell>
          <cell r="V1579">
            <v>415.33333333333331</v>
          </cell>
          <cell r="W1579">
            <v>415.33333333333331</v>
          </cell>
          <cell r="X1579">
            <v>415.33333333333331</v>
          </cell>
          <cell r="Y1579">
            <v>485</v>
          </cell>
          <cell r="Z1579">
            <v>485</v>
          </cell>
          <cell r="AA1579">
            <v>485</v>
          </cell>
        </row>
        <row r="1580">
          <cell r="H1580" t="str">
            <v>Other Running Costs</v>
          </cell>
          <cell r="L1580">
            <v>863</v>
          </cell>
          <cell r="M1580">
            <v>1020</v>
          </cell>
          <cell r="R1580">
            <v>3</v>
          </cell>
          <cell r="T1580">
            <v>3</v>
          </cell>
          <cell r="U1580">
            <v>3</v>
          </cell>
          <cell r="V1580">
            <v>286.66666666666669</v>
          </cell>
          <cell r="W1580">
            <v>286.66666666666669</v>
          </cell>
          <cell r="X1580">
            <v>286.66666666666669</v>
          </cell>
          <cell r="Y1580">
            <v>255</v>
          </cell>
          <cell r="Z1580">
            <v>255</v>
          </cell>
          <cell r="AA1580">
            <v>255</v>
          </cell>
        </row>
        <row r="1581">
          <cell r="H1581" t="str">
            <v>Equipment, furniture and supplies for clinics</v>
          </cell>
          <cell r="L1581">
            <v>746</v>
          </cell>
          <cell r="M1581">
            <v>650</v>
          </cell>
          <cell r="R1581">
            <v>264</v>
          </cell>
          <cell r="T1581">
            <v>264</v>
          </cell>
          <cell r="U1581">
            <v>264</v>
          </cell>
          <cell r="V1581">
            <v>160.66666666666666</v>
          </cell>
          <cell r="W1581">
            <v>160.66666666666666</v>
          </cell>
          <cell r="X1581">
            <v>160.66666666666666</v>
          </cell>
          <cell r="Y1581">
            <v>162.5</v>
          </cell>
          <cell r="Z1581">
            <v>162.5</v>
          </cell>
          <cell r="AA1581">
            <v>162.5</v>
          </cell>
        </row>
        <row r="1583">
          <cell r="H1583" t="str">
            <v>Subtotal for Activity 12.12</v>
          </cell>
          <cell r="L1583">
            <v>15070</v>
          </cell>
          <cell r="M1583">
            <v>16130</v>
          </cell>
          <cell r="P1583">
            <v>3632</v>
          </cell>
          <cell r="Q1583">
            <v>0</v>
          </cell>
          <cell r="R1583">
            <v>3632</v>
          </cell>
          <cell r="T1583">
            <v>3632</v>
          </cell>
          <cell r="U1583">
            <v>3632</v>
          </cell>
          <cell r="V1583">
            <v>3812.6666666666665</v>
          </cell>
          <cell r="W1583">
            <v>3812.6666666666665</v>
          </cell>
          <cell r="X1583">
            <v>3812.6666666666665</v>
          </cell>
          <cell r="Y1583">
            <v>4032.5</v>
          </cell>
          <cell r="Z1583">
            <v>4032.5</v>
          </cell>
          <cell r="AA1583">
            <v>4032.5</v>
          </cell>
        </row>
        <row r="1585">
          <cell r="G1585" t="str">
            <v>Activity 12.13</v>
          </cell>
          <cell r="H1585" t="str">
            <v>Implement the BPHS at BHC #10: Nawa/Nanga</v>
          </cell>
          <cell r="I1585" t="str">
            <v>NAC</v>
          </cell>
          <cell r="J1585" t="str">
            <v>NAC</v>
          </cell>
          <cell r="K1585" t="str">
            <v>May 1, 2006 - April 30, 2008</v>
          </cell>
        </row>
        <row r="1586">
          <cell r="H1586" t="str">
            <v>Salaries and Wages</v>
          </cell>
          <cell r="L1586">
            <v>11760</v>
          </cell>
          <cell r="M1586">
            <v>12480</v>
          </cell>
          <cell r="R1586">
            <v>2940</v>
          </cell>
          <cell r="T1586">
            <v>2940</v>
          </cell>
          <cell r="U1586">
            <v>2940</v>
          </cell>
          <cell r="V1586">
            <v>2940</v>
          </cell>
          <cell r="W1586">
            <v>2940</v>
          </cell>
          <cell r="X1586">
            <v>2940</v>
          </cell>
          <cell r="Y1586">
            <v>3120</v>
          </cell>
          <cell r="Z1586">
            <v>3120</v>
          </cell>
          <cell r="AA1586">
            <v>3120</v>
          </cell>
        </row>
        <row r="1587">
          <cell r="H1587" t="str">
            <v>Travel and Transportation</v>
          </cell>
          <cell r="L1587">
            <v>1660</v>
          </cell>
          <cell r="M1587">
            <v>1960</v>
          </cell>
          <cell r="R1587">
            <v>415</v>
          </cell>
          <cell r="T1587">
            <v>415</v>
          </cell>
          <cell r="U1587">
            <v>415</v>
          </cell>
          <cell r="V1587">
            <v>415</v>
          </cell>
          <cell r="W1587">
            <v>415</v>
          </cell>
          <cell r="X1587">
            <v>415</v>
          </cell>
          <cell r="Y1587">
            <v>490</v>
          </cell>
          <cell r="Z1587">
            <v>490</v>
          </cell>
          <cell r="AA1587">
            <v>490</v>
          </cell>
        </row>
        <row r="1588">
          <cell r="H1588" t="str">
            <v>Other Running Costs</v>
          </cell>
          <cell r="L1588">
            <v>863</v>
          </cell>
          <cell r="M1588">
            <v>1020</v>
          </cell>
          <cell r="R1588">
            <v>9</v>
          </cell>
          <cell r="T1588">
            <v>9</v>
          </cell>
          <cell r="U1588">
            <v>9</v>
          </cell>
          <cell r="V1588">
            <v>284.66666666666669</v>
          </cell>
          <cell r="W1588">
            <v>284.66666666666669</v>
          </cell>
          <cell r="X1588">
            <v>284.66666666666669</v>
          </cell>
          <cell r="Y1588">
            <v>255</v>
          </cell>
          <cell r="Z1588">
            <v>255</v>
          </cell>
          <cell r="AA1588">
            <v>255</v>
          </cell>
        </row>
        <row r="1589">
          <cell r="H1589" t="str">
            <v>Equipment, furniture and supplies for clinics</v>
          </cell>
          <cell r="L1589">
            <v>746</v>
          </cell>
          <cell r="M1589">
            <v>650</v>
          </cell>
          <cell r="R1589">
            <v>264</v>
          </cell>
          <cell r="T1589">
            <v>264</v>
          </cell>
          <cell r="U1589">
            <v>264</v>
          </cell>
          <cell r="V1589">
            <v>160.66666666666666</v>
          </cell>
          <cell r="W1589">
            <v>160.66666666666666</v>
          </cell>
          <cell r="X1589">
            <v>160.66666666666666</v>
          </cell>
          <cell r="Y1589">
            <v>162.5</v>
          </cell>
          <cell r="Z1589">
            <v>162.5</v>
          </cell>
          <cell r="AA1589">
            <v>162.5</v>
          </cell>
        </row>
        <row r="1591">
          <cell r="H1591" t="str">
            <v>Subtotal for Activity 12.13</v>
          </cell>
          <cell r="L1591">
            <v>15029</v>
          </cell>
          <cell r="M1591">
            <v>16110</v>
          </cell>
          <cell r="P1591">
            <v>3628</v>
          </cell>
          <cell r="Q1591">
            <v>0</v>
          </cell>
          <cell r="R1591">
            <v>3628</v>
          </cell>
          <cell r="T1591">
            <v>3628</v>
          </cell>
          <cell r="U1591">
            <v>3628</v>
          </cell>
          <cell r="V1591">
            <v>3800.333333333333</v>
          </cell>
          <cell r="W1591">
            <v>3800.333333333333</v>
          </cell>
          <cell r="X1591">
            <v>3800.333333333333</v>
          </cell>
          <cell r="Y1591">
            <v>4027.5</v>
          </cell>
          <cell r="Z1591">
            <v>4027.5</v>
          </cell>
          <cell r="AA1591">
            <v>4027.5</v>
          </cell>
        </row>
        <row r="1593">
          <cell r="G1593" t="str">
            <v>Activity 12.14</v>
          </cell>
          <cell r="H1593" t="str">
            <v>Implement the BPHS at CHC #01 - Andar/Yargatoo</v>
          </cell>
          <cell r="I1593" t="str">
            <v>NAC</v>
          </cell>
          <cell r="J1593" t="str">
            <v>NAC</v>
          </cell>
          <cell r="K1593" t="str">
            <v>May 1, 2006 - April 30, 2008</v>
          </cell>
        </row>
        <row r="1594">
          <cell r="H1594" t="str">
            <v>Salaries and Wages</v>
          </cell>
          <cell r="L1594">
            <v>31685</v>
          </cell>
          <cell r="M1594">
            <v>33365</v>
          </cell>
          <cell r="R1594">
            <v>7874</v>
          </cell>
          <cell r="T1594">
            <v>7874</v>
          </cell>
          <cell r="U1594">
            <v>7874</v>
          </cell>
          <cell r="V1594">
            <v>7937</v>
          </cell>
          <cell r="W1594">
            <v>7937</v>
          </cell>
          <cell r="X1594">
            <v>7937</v>
          </cell>
          <cell r="Y1594">
            <v>8341.25</v>
          </cell>
          <cell r="Z1594">
            <v>8341.25</v>
          </cell>
          <cell r="AA1594">
            <v>8341.25</v>
          </cell>
        </row>
        <row r="1595">
          <cell r="H1595" t="str">
            <v>Travel and Transportation</v>
          </cell>
          <cell r="L1595">
            <v>60</v>
          </cell>
          <cell r="M1595">
            <v>96</v>
          </cell>
          <cell r="R1595">
            <v>15</v>
          </cell>
          <cell r="T1595">
            <v>15</v>
          </cell>
          <cell r="U1595">
            <v>15</v>
          </cell>
          <cell r="V1595">
            <v>15</v>
          </cell>
          <cell r="W1595">
            <v>15</v>
          </cell>
          <cell r="X1595">
            <v>15</v>
          </cell>
          <cell r="Y1595">
            <v>24</v>
          </cell>
          <cell r="Z1595">
            <v>24</v>
          </cell>
          <cell r="AA1595">
            <v>24</v>
          </cell>
        </row>
        <row r="1596">
          <cell r="H1596" t="str">
            <v>Other Running Costs</v>
          </cell>
          <cell r="L1596">
            <v>16189</v>
          </cell>
          <cell r="M1596">
            <v>16546</v>
          </cell>
          <cell r="R1596">
            <v>3553</v>
          </cell>
          <cell r="T1596">
            <v>3553</v>
          </cell>
          <cell r="U1596">
            <v>3553</v>
          </cell>
          <cell r="V1596">
            <v>4212</v>
          </cell>
          <cell r="W1596">
            <v>4212</v>
          </cell>
          <cell r="X1596">
            <v>4212</v>
          </cell>
          <cell r="Y1596">
            <v>4136.5</v>
          </cell>
          <cell r="Z1596">
            <v>4136.5</v>
          </cell>
          <cell r="AA1596">
            <v>4136.5</v>
          </cell>
        </row>
        <row r="1597">
          <cell r="H1597" t="str">
            <v>Equipment, furniture and supplies for clinics</v>
          </cell>
          <cell r="L1597">
            <v>2236</v>
          </cell>
          <cell r="M1597">
            <v>1913</v>
          </cell>
          <cell r="R1597">
            <v>376</v>
          </cell>
          <cell r="T1597">
            <v>376</v>
          </cell>
          <cell r="U1597">
            <v>376</v>
          </cell>
          <cell r="V1597">
            <v>620</v>
          </cell>
          <cell r="W1597">
            <v>620</v>
          </cell>
          <cell r="X1597">
            <v>620</v>
          </cell>
          <cell r="Y1597">
            <v>478.25</v>
          </cell>
          <cell r="Z1597">
            <v>478.25</v>
          </cell>
          <cell r="AA1597">
            <v>478.25</v>
          </cell>
        </row>
        <row r="1599">
          <cell r="H1599" t="str">
            <v>Subtotal for Activity 12.14</v>
          </cell>
          <cell r="L1599">
            <v>50170</v>
          </cell>
          <cell r="M1599">
            <v>51920</v>
          </cell>
          <cell r="P1599">
            <v>11818</v>
          </cell>
          <cell r="Q1599">
            <v>0</v>
          </cell>
          <cell r="R1599">
            <v>11818</v>
          </cell>
          <cell r="T1599">
            <v>11818</v>
          </cell>
          <cell r="U1599">
            <v>11818</v>
          </cell>
          <cell r="V1599">
            <v>12784</v>
          </cell>
          <cell r="W1599">
            <v>12784</v>
          </cell>
          <cell r="X1599">
            <v>12784</v>
          </cell>
          <cell r="Y1599">
            <v>12980</v>
          </cell>
          <cell r="Z1599">
            <v>12980</v>
          </cell>
          <cell r="AA1599">
            <v>12980</v>
          </cell>
        </row>
        <row r="1601">
          <cell r="G1601" t="str">
            <v>Activity 12.15</v>
          </cell>
          <cell r="H1601" t="str">
            <v>Implement the BPHS at CHC #02 - Andar/Ibrahimzai</v>
          </cell>
          <cell r="I1601" t="str">
            <v>NAC</v>
          </cell>
          <cell r="J1601" t="str">
            <v>NAC</v>
          </cell>
          <cell r="K1601" t="str">
            <v>May 1, 2006 - April 30, 2008</v>
          </cell>
        </row>
        <row r="1602">
          <cell r="H1602" t="str">
            <v>Salaries and Wages</v>
          </cell>
          <cell r="L1602">
            <v>32125</v>
          </cell>
          <cell r="M1602">
            <v>33805</v>
          </cell>
          <cell r="R1602">
            <v>7984</v>
          </cell>
          <cell r="T1602">
            <v>7984</v>
          </cell>
          <cell r="U1602">
            <v>7984</v>
          </cell>
          <cell r="V1602">
            <v>8047</v>
          </cell>
          <cell r="W1602">
            <v>8047</v>
          </cell>
          <cell r="X1602">
            <v>8047</v>
          </cell>
          <cell r="Y1602">
            <v>8451.25</v>
          </cell>
          <cell r="Z1602">
            <v>8451.25</v>
          </cell>
          <cell r="AA1602">
            <v>8451.25</v>
          </cell>
        </row>
        <row r="1603">
          <cell r="H1603" t="str">
            <v>Travel and Transportation</v>
          </cell>
          <cell r="L1603">
            <v>60</v>
          </cell>
          <cell r="M1603">
            <v>96</v>
          </cell>
          <cell r="R1603">
            <v>15</v>
          </cell>
          <cell r="T1603">
            <v>15</v>
          </cell>
          <cell r="U1603">
            <v>15</v>
          </cell>
          <cell r="V1603">
            <v>15</v>
          </cell>
          <cell r="W1603">
            <v>15</v>
          </cell>
          <cell r="X1603">
            <v>15</v>
          </cell>
          <cell r="Y1603">
            <v>24</v>
          </cell>
          <cell r="Z1603">
            <v>24</v>
          </cell>
          <cell r="AA1603">
            <v>24</v>
          </cell>
        </row>
        <row r="1604">
          <cell r="H1604" t="str">
            <v>Other Running Costs</v>
          </cell>
          <cell r="L1604">
            <v>16183</v>
          </cell>
          <cell r="M1604">
            <v>16526</v>
          </cell>
          <cell r="R1604">
            <v>3568</v>
          </cell>
          <cell r="T1604">
            <v>3568</v>
          </cell>
          <cell r="U1604">
            <v>3568</v>
          </cell>
          <cell r="V1604">
            <v>4205</v>
          </cell>
          <cell r="W1604">
            <v>4205</v>
          </cell>
          <cell r="X1604">
            <v>4205</v>
          </cell>
          <cell r="Y1604">
            <v>4131.5</v>
          </cell>
          <cell r="Z1604">
            <v>4131.5</v>
          </cell>
          <cell r="AA1604">
            <v>4131.5</v>
          </cell>
        </row>
        <row r="1605">
          <cell r="H1605" t="str">
            <v>Equipment, furniture and supplies for clinics</v>
          </cell>
          <cell r="L1605">
            <v>2099</v>
          </cell>
          <cell r="M1605">
            <v>1661</v>
          </cell>
          <cell r="R1605">
            <v>312</v>
          </cell>
          <cell r="T1605">
            <v>312</v>
          </cell>
          <cell r="U1605">
            <v>312</v>
          </cell>
          <cell r="V1605">
            <v>595.66666666666663</v>
          </cell>
          <cell r="W1605">
            <v>595.66666666666663</v>
          </cell>
          <cell r="X1605">
            <v>595.66666666666663</v>
          </cell>
          <cell r="Y1605">
            <v>415.25</v>
          </cell>
          <cell r="Z1605">
            <v>415.25</v>
          </cell>
          <cell r="AA1605">
            <v>415.25</v>
          </cell>
        </row>
        <row r="1607">
          <cell r="H1607" t="str">
            <v>Subtotal for Activity 12.15</v>
          </cell>
          <cell r="L1607">
            <v>50467</v>
          </cell>
          <cell r="M1607">
            <v>52088</v>
          </cell>
          <cell r="P1607">
            <v>11879</v>
          </cell>
          <cell r="Q1607">
            <v>0</v>
          </cell>
          <cell r="R1607">
            <v>11879</v>
          </cell>
          <cell r="T1607">
            <v>11879</v>
          </cell>
          <cell r="U1607">
            <v>11879</v>
          </cell>
          <cell r="V1607">
            <v>12862.666666666666</v>
          </cell>
          <cell r="W1607">
            <v>12862.666666666666</v>
          </cell>
          <cell r="X1607">
            <v>12862.666666666666</v>
          </cell>
          <cell r="Y1607">
            <v>13022</v>
          </cell>
          <cell r="Z1607">
            <v>13022</v>
          </cell>
          <cell r="AA1607">
            <v>13022</v>
          </cell>
        </row>
        <row r="1609">
          <cell r="G1609" t="str">
            <v>Activity 12.16</v>
          </cell>
          <cell r="H1609" t="str">
            <v>Implement the BPHS at CHC #03: Giro/Pana</v>
          </cell>
          <cell r="I1609" t="str">
            <v>NAC</v>
          </cell>
          <cell r="J1609" t="str">
            <v>NAC</v>
          </cell>
          <cell r="K1609" t="str">
            <v>May 1, 2006 - April 30, 2008</v>
          </cell>
        </row>
        <row r="1610">
          <cell r="H1610" t="str">
            <v>Salaries and Wages</v>
          </cell>
          <cell r="L1610">
            <v>32459</v>
          </cell>
          <cell r="M1610">
            <v>34789</v>
          </cell>
          <cell r="R1610">
            <v>7912</v>
          </cell>
          <cell r="T1610">
            <v>7912</v>
          </cell>
          <cell r="U1610">
            <v>7912</v>
          </cell>
          <cell r="V1610">
            <v>8182.333333333333</v>
          </cell>
          <cell r="W1610">
            <v>8182.333333333333</v>
          </cell>
          <cell r="X1610">
            <v>8182.333333333333</v>
          </cell>
          <cell r="Y1610">
            <v>8697.25</v>
          </cell>
          <cell r="Z1610">
            <v>8697.25</v>
          </cell>
          <cell r="AA1610">
            <v>8697.25</v>
          </cell>
        </row>
        <row r="1611">
          <cell r="H1611" t="str">
            <v>Travel and Transportation</v>
          </cell>
          <cell r="L1611">
            <v>120</v>
          </cell>
          <cell r="M1611">
            <v>180</v>
          </cell>
          <cell r="R1611">
            <v>30</v>
          </cell>
          <cell r="T1611">
            <v>30</v>
          </cell>
          <cell r="U1611">
            <v>30</v>
          </cell>
          <cell r="V1611">
            <v>30</v>
          </cell>
          <cell r="W1611">
            <v>30</v>
          </cell>
          <cell r="X1611">
            <v>30</v>
          </cell>
          <cell r="Y1611">
            <v>45</v>
          </cell>
          <cell r="Z1611">
            <v>45</v>
          </cell>
          <cell r="AA1611">
            <v>45</v>
          </cell>
        </row>
        <row r="1612">
          <cell r="H1612" t="str">
            <v>Other Running Costs</v>
          </cell>
          <cell r="L1612">
            <v>14636</v>
          </cell>
          <cell r="M1612">
            <v>12910</v>
          </cell>
          <cell r="R1612">
            <v>3748</v>
          </cell>
          <cell r="T1612">
            <v>3748</v>
          </cell>
          <cell r="U1612">
            <v>3748</v>
          </cell>
          <cell r="V1612">
            <v>3629.3333333333335</v>
          </cell>
          <cell r="W1612">
            <v>3629.3333333333335</v>
          </cell>
          <cell r="X1612">
            <v>3629.3333333333335</v>
          </cell>
          <cell r="Y1612">
            <v>3227.5</v>
          </cell>
          <cell r="Z1612">
            <v>3227.5</v>
          </cell>
          <cell r="AA1612">
            <v>3227.5</v>
          </cell>
        </row>
        <row r="1613">
          <cell r="H1613" t="str">
            <v>Equipment, furniture and supplies for clinics</v>
          </cell>
          <cell r="L1613">
            <v>1930</v>
          </cell>
          <cell r="M1613">
            <v>1676</v>
          </cell>
          <cell r="R1613">
            <v>312</v>
          </cell>
          <cell r="T1613">
            <v>312</v>
          </cell>
          <cell r="U1613">
            <v>312</v>
          </cell>
          <cell r="V1613">
            <v>539.33333333333337</v>
          </cell>
          <cell r="W1613">
            <v>539.33333333333337</v>
          </cell>
          <cell r="X1613">
            <v>539.33333333333337</v>
          </cell>
          <cell r="Y1613">
            <v>419</v>
          </cell>
          <cell r="Z1613">
            <v>419</v>
          </cell>
          <cell r="AA1613">
            <v>419</v>
          </cell>
        </row>
        <row r="1615">
          <cell r="H1615" t="str">
            <v>Subtotal for Activity 12.16</v>
          </cell>
          <cell r="L1615">
            <v>49145</v>
          </cell>
          <cell r="M1615">
            <v>49555</v>
          </cell>
          <cell r="P1615">
            <v>12002</v>
          </cell>
          <cell r="Q1615">
            <v>0</v>
          </cell>
          <cell r="R1615">
            <v>12002</v>
          </cell>
          <cell r="T1615">
            <v>12002</v>
          </cell>
          <cell r="U1615">
            <v>12002</v>
          </cell>
          <cell r="V1615">
            <v>12381</v>
          </cell>
          <cell r="W1615">
            <v>12381</v>
          </cell>
          <cell r="X1615">
            <v>12381</v>
          </cell>
          <cell r="Y1615">
            <v>12388.75</v>
          </cell>
          <cell r="Z1615">
            <v>12388.75</v>
          </cell>
          <cell r="AA1615">
            <v>12388.75</v>
          </cell>
        </row>
        <row r="1617">
          <cell r="G1617" t="str">
            <v>Activity 12.17</v>
          </cell>
          <cell r="H1617" t="str">
            <v>Implement the BPHS at CHC #04 - Qarabagh/Askartot</v>
          </cell>
          <cell r="I1617" t="str">
            <v>NAC</v>
          </cell>
          <cell r="J1617" t="str">
            <v>NAC</v>
          </cell>
          <cell r="K1617" t="str">
            <v>May 1, 2006 - April 30, 2008</v>
          </cell>
        </row>
        <row r="1618">
          <cell r="H1618" t="str">
            <v>Salaries and Wages</v>
          </cell>
          <cell r="L1618">
            <v>27577</v>
          </cell>
          <cell r="M1618">
            <v>29257</v>
          </cell>
          <cell r="R1618">
            <v>6919</v>
          </cell>
          <cell r="T1618">
            <v>6919</v>
          </cell>
          <cell r="U1618">
            <v>6919</v>
          </cell>
          <cell r="V1618">
            <v>6886</v>
          </cell>
          <cell r="W1618">
            <v>6886</v>
          </cell>
          <cell r="X1618">
            <v>6886</v>
          </cell>
          <cell r="Y1618">
            <v>7314.25</v>
          </cell>
          <cell r="Z1618">
            <v>7314.25</v>
          </cell>
          <cell r="AA1618">
            <v>7314.25</v>
          </cell>
        </row>
        <row r="1619">
          <cell r="H1619" t="str">
            <v>Travel and Transportation</v>
          </cell>
          <cell r="L1619">
            <v>120</v>
          </cell>
          <cell r="M1619">
            <v>180</v>
          </cell>
          <cell r="R1619">
            <v>30</v>
          </cell>
          <cell r="T1619">
            <v>30</v>
          </cell>
          <cell r="U1619">
            <v>30</v>
          </cell>
          <cell r="V1619">
            <v>30</v>
          </cell>
          <cell r="W1619">
            <v>30</v>
          </cell>
          <cell r="X1619">
            <v>30</v>
          </cell>
          <cell r="Y1619">
            <v>45</v>
          </cell>
          <cell r="Z1619">
            <v>45</v>
          </cell>
          <cell r="AA1619">
            <v>45</v>
          </cell>
        </row>
        <row r="1620">
          <cell r="H1620" t="str">
            <v>Other Running Costs</v>
          </cell>
          <cell r="L1620">
            <v>16803</v>
          </cell>
          <cell r="M1620">
            <v>17313</v>
          </cell>
          <cell r="R1620">
            <v>3748</v>
          </cell>
          <cell r="T1620">
            <v>3748</v>
          </cell>
          <cell r="U1620">
            <v>3748</v>
          </cell>
          <cell r="V1620">
            <v>4351.666666666667</v>
          </cell>
          <cell r="W1620">
            <v>4351.666666666667</v>
          </cell>
          <cell r="X1620">
            <v>4351.666666666667</v>
          </cell>
          <cell r="Y1620">
            <v>4328.25</v>
          </cell>
          <cell r="Z1620">
            <v>4328.25</v>
          </cell>
          <cell r="AA1620">
            <v>4328.25</v>
          </cell>
        </row>
        <row r="1621">
          <cell r="H1621" t="str">
            <v>Equipment, furniture and supplies for clinics</v>
          </cell>
          <cell r="L1621">
            <v>1997</v>
          </cell>
          <cell r="M1621">
            <v>1652</v>
          </cell>
          <cell r="R1621">
            <v>307</v>
          </cell>
          <cell r="T1621">
            <v>307</v>
          </cell>
          <cell r="U1621">
            <v>307</v>
          </cell>
          <cell r="V1621">
            <v>563.33333333333337</v>
          </cell>
          <cell r="W1621">
            <v>563.33333333333337</v>
          </cell>
          <cell r="X1621">
            <v>563.33333333333337</v>
          </cell>
          <cell r="Y1621">
            <v>413</v>
          </cell>
          <cell r="Z1621">
            <v>413</v>
          </cell>
          <cell r="AA1621">
            <v>413</v>
          </cell>
        </row>
        <row r="1623">
          <cell r="H1623" t="str">
            <v>Subtotal for Activity 12.17</v>
          </cell>
          <cell r="L1623">
            <v>46497</v>
          </cell>
          <cell r="M1623">
            <v>48402</v>
          </cell>
          <cell r="P1623">
            <v>11004</v>
          </cell>
          <cell r="Q1623">
            <v>0</v>
          </cell>
          <cell r="R1623">
            <v>11004</v>
          </cell>
          <cell r="T1623">
            <v>11004</v>
          </cell>
          <cell r="U1623">
            <v>11004</v>
          </cell>
          <cell r="V1623">
            <v>11831.000000000002</v>
          </cell>
          <cell r="W1623">
            <v>11831.000000000002</v>
          </cell>
          <cell r="X1623">
            <v>11831.000000000002</v>
          </cell>
          <cell r="Y1623">
            <v>12100.5</v>
          </cell>
          <cell r="Z1623">
            <v>12100.5</v>
          </cell>
          <cell r="AA1623">
            <v>12100.5</v>
          </cell>
        </row>
        <row r="1625">
          <cell r="G1625" t="str">
            <v>Activity 12.18</v>
          </cell>
          <cell r="H1625" t="str">
            <v>Implement the BPHS at CHC #05: Moqure</v>
          </cell>
          <cell r="I1625" t="str">
            <v>NAC</v>
          </cell>
          <cell r="J1625" t="str">
            <v>NAC</v>
          </cell>
          <cell r="K1625" t="str">
            <v>May 1, 2006 - April 30, 2008</v>
          </cell>
        </row>
        <row r="1626">
          <cell r="H1626" t="str">
            <v>Salaries and Wages</v>
          </cell>
          <cell r="L1626">
            <v>30067</v>
          </cell>
          <cell r="M1626">
            <v>31753</v>
          </cell>
          <cell r="R1626">
            <v>7294</v>
          </cell>
          <cell r="T1626">
            <v>7294</v>
          </cell>
          <cell r="U1626">
            <v>7294</v>
          </cell>
          <cell r="V1626">
            <v>7591</v>
          </cell>
          <cell r="W1626">
            <v>7591</v>
          </cell>
          <cell r="X1626">
            <v>7591</v>
          </cell>
          <cell r="Y1626">
            <v>7938.25</v>
          </cell>
          <cell r="Z1626">
            <v>7938.25</v>
          </cell>
          <cell r="AA1626">
            <v>7938.25</v>
          </cell>
        </row>
        <row r="1627">
          <cell r="H1627" t="str">
            <v>Travel and Transportation</v>
          </cell>
          <cell r="L1627">
            <v>120</v>
          </cell>
          <cell r="M1627">
            <v>144</v>
          </cell>
          <cell r="R1627">
            <v>30</v>
          </cell>
          <cell r="T1627">
            <v>30</v>
          </cell>
          <cell r="U1627">
            <v>30</v>
          </cell>
          <cell r="V1627">
            <v>30</v>
          </cell>
          <cell r="W1627">
            <v>30</v>
          </cell>
          <cell r="X1627">
            <v>30</v>
          </cell>
          <cell r="Y1627">
            <v>36</v>
          </cell>
          <cell r="Z1627">
            <v>36</v>
          </cell>
          <cell r="AA1627">
            <v>36</v>
          </cell>
        </row>
        <row r="1628">
          <cell r="H1628" t="str">
            <v>Other Running Costs</v>
          </cell>
          <cell r="L1628">
            <v>14473</v>
          </cell>
          <cell r="M1628">
            <v>13227</v>
          </cell>
          <cell r="R1628">
            <v>3658</v>
          </cell>
          <cell r="T1628">
            <v>3658</v>
          </cell>
          <cell r="U1628">
            <v>3658</v>
          </cell>
          <cell r="V1628">
            <v>3605</v>
          </cell>
          <cell r="W1628">
            <v>3605</v>
          </cell>
          <cell r="X1628">
            <v>3605</v>
          </cell>
          <cell r="Y1628">
            <v>3306.75</v>
          </cell>
          <cell r="Z1628">
            <v>3306.75</v>
          </cell>
          <cell r="AA1628">
            <v>3306.75</v>
          </cell>
        </row>
        <row r="1629">
          <cell r="H1629" t="str">
            <v>Equipment, furniture and supplies for clinics</v>
          </cell>
          <cell r="L1629">
            <v>2163</v>
          </cell>
          <cell r="M1629">
            <v>1664</v>
          </cell>
          <cell r="R1629">
            <v>1503</v>
          </cell>
          <cell r="T1629">
            <v>1503</v>
          </cell>
          <cell r="U1629">
            <v>1503</v>
          </cell>
          <cell r="V1629">
            <v>220</v>
          </cell>
          <cell r="W1629">
            <v>220</v>
          </cell>
          <cell r="X1629">
            <v>220</v>
          </cell>
          <cell r="Y1629">
            <v>416</v>
          </cell>
          <cell r="Z1629">
            <v>416</v>
          </cell>
          <cell r="AA1629">
            <v>416</v>
          </cell>
        </row>
        <row r="1631">
          <cell r="H1631" t="str">
            <v>Subtotal for Activity 12.18</v>
          </cell>
          <cell r="L1631">
            <v>46823</v>
          </cell>
          <cell r="M1631">
            <v>46788</v>
          </cell>
          <cell r="P1631">
            <v>12485</v>
          </cell>
          <cell r="Q1631">
            <v>0</v>
          </cell>
          <cell r="R1631">
            <v>12485</v>
          </cell>
          <cell r="T1631">
            <v>12485</v>
          </cell>
          <cell r="U1631">
            <v>12485</v>
          </cell>
          <cell r="V1631">
            <v>11446</v>
          </cell>
          <cell r="W1631">
            <v>11446</v>
          </cell>
          <cell r="X1631">
            <v>11446</v>
          </cell>
          <cell r="Y1631">
            <v>11697</v>
          </cell>
          <cell r="Z1631">
            <v>11697</v>
          </cell>
          <cell r="AA1631">
            <v>11697</v>
          </cell>
        </row>
        <row r="1633">
          <cell r="G1633" t="str">
            <v>Activity 12.19</v>
          </cell>
          <cell r="H1633" t="str">
            <v>Implement the BPHS at CHC #06 - Andar/Abband</v>
          </cell>
          <cell r="I1633" t="str">
            <v>NAC</v>
          </cell>
          <cell r="J1633" t="str">
            <v>NAC</v>
          </cell>
          <cell r="K1633" t="str">
            <v>May 1, 2006 - April 30, 2008</v>
          </cell>
        </row>
        <row r="1634">
          <cell r="H1634" t="str">
            <v>Salaries and Wages</v>
          </cell>
          <cell r="L1634">
            <v>41765</v>
          </cell>
          <cell r="M1634">
            <v>44046</v>
          </cell>
          <cell r="R1634">
            <v>10154</v>
          </cell>
          <cell r="T1634">
            <v>10154</v>
          </cell>
          <cell r="U1634">
            <v>10154</v>
          </cell>
          <cell r="V1634">
            <v>10537</v>
          </cell>
          <cell r="W1634">
            <v>10537</v>
          </cell>
          <cell r="X1634">
            <v>10537</v>
          </cell>
          <cell r="Y1634">
            <v>11011.5</v>
          </cell>
          <cell r="Z1634">
            <v>11011.5</v>
          </cell>
          <cell r="AA1634">
            <v>11011.5</v>
          </cell>
        </row>
        <row r="1635">
          <cell r="H1635" t="str">
            <v>Travel and Transportation</v>
          </cell>
          <cell r="L1635">
            <v>120</v>
          </cell>
          <cell r="M1635">
            <v>144</v>
          </cell>
          <cell r="R1635">
            <v>30</v>
          </cell>
          <cell r="T1635">
            <v>30</v>
          </cell>
          <cell r="U1635">
            <v>30</v>
          </cell>
          <cell r="V1635">
            <v>30</v>
          </cell>
          <cell r="W1635">
            <v>30</v>
          </cell>
          <cell r="X1635">
            <v>30</v>
          </cell>
          <cell r="Y1635">
            <v>36</v>
          </cell>
          <cell r="Z1635">
            <v>36</v>
          </cell>
          <cell r="AA1635">
            <v>36</v>
          </cell>
        </row>
        <row r="1636">
          <cell r="H1636" t="str">
            <v>Other Running Costs</v>
          </cell>
          <cell r="L1636">
            <v>14696</v>
          </cell>
          <cell r="M1636">
            <v>12930</v>
          </cell>
          <cell r="R1636">
            <v>3838</v>
          </cell>
          <cell r="T1636">
            <v>3838</v>
          </cell>
          <cell r="U1636">
            <v>3838</v>
          </cell>
          <cell r="V1636">
            <v>3619.3333333333335</v>
          </cell>
          <cell r="W1636">
            <v>3619.3333333333335</v>
          </cell>
          <cell r="X1636">
            <v>3619.3333333333335</v>
          </cell>
          <cell r="Y1636">
            <v>3232.5</v>
          </cell>
          <cell r="Z1636">
            <v>3232.5</v>
          </cell>
          <cell r="AA1636">
            <v>3232.5</v>
          </cell>
        </row>
        <row r="1637">
          <cell r="H1637" t="str">
            <v>Equipment, furniture and supplies for clinics</v>
          </cell>
          <cell r="L1637">
            <v>1933</v>
          </cell>
          <cell r="M1637">
            <v>1665</v>
          </cell>
          <cell r="R1637">
            <v>323</v>
          </cell>
          <cell r="T1637">
            <v>323</v>
          </cell>
          <cell r="U1637">
            <v>323</v>
          </cell>
          <cell r="V1637">
            <v>536.66666666666663</v>
          </cell>
          <cell r="W1637">
            <v>536.66666666666663</v>
          </cell>
          <cell r="X1637">
            <v>536.66666666666663</v>
          </cell>
          <cell r="Y1637">
            <v>416.25</v>
          </cell>
          <cell r="Z1637">
            <v>416.25</v>
          </cell>
          <cell r="AA1637">
            <v>416.25</v>
          </cell>
        </row>
        <row r="1639">
          <cell r="H1639" t="str">
            <v>Subtotal for Activity 12.19</v>
          </cell>
          <cell r="L1639">
            <v>58514</v>
          </cell>
          <cell r="M1639">
            <v>58785</v>
          </cell>
          <cell r="P1639">
            <v>14345</v>
          </cell>
          <cell r="Q1639">
            <v>0</v>
          </cell>
          <cell r="R1639">
            <v>14345</v>
          </cell>
          <cell r="T1639">
            <v>14345</v>
          </cell>
          <cell r="U1639">
            <v>14345</v>
          </cell>
          <cell r="V1639">
            <v>14723</v>
          </cell>
          <cell r="W1639">
            <v>14723</v>
          </cell>
          <cell r="X1639">
            <v>14723</v>
          </cell>
          <cell r="Y1639">
            <v>14696.25</v>
          </cell>
          <cell r="Z1639">
            <v>14696.25</v>
          </cell>
          <cell r="AA1639">
            <v>14696.25</v>
          </cell>
        </row>
        <row r="1641">
          <cell r="G1641" t="str">
            <v>Activity 12.20</v>
          </cell>
          <cell r="H1641" t="str">
            <v>Implement the BPHS at CHC #07 - Gellan/Janda</v>
          </cell>
          <cell r="I1641" t="str">
            <v>NAC</v>
          </cell>
          <cell r="J1641" t="str">
            <v>NAC</v>
          </cell>
          <cell r="K1641" t="str">
            <v>May 1, 2006 - April 30, 2008</v>
          </cell>
        </row>
        <row r="1642">
          <cell r="H1642" t="str">
            <v>Salaries and Wages</v>
          </cell>
          <cell r="L1642">
            <v>33642</v>
          </cell>
          <cell r="M1642">
            <v>37197</v>
          </cell>
          <cell r="R1642">
            <v>7359</v>
          </cell>
          <cell r="T1642">
            <v>7359</v>
          </cell>
          <cell r="U1642">
            <v>7359</v>
          </cell>
          <cell r="V1642">
            <v>8761</v>
          </cell>
          <cell r="W1642">
            <v>8761</v>
          </cell>
          <cell r="X1642">
            <v>8761</v>
          </cell>
          <cell r="Y1642">
            <v>9299.25</v>
          </cell>
          <cell r="Z1642">
            <v>9299.25</v>
          </cell>
          <cell r="AA1642">
            <v>9299.25</v>
          </cell>
        </row>
        <row r="1643">
          <cell r="H1643" t="str">
            <v>Travel and Transportation</v>
          </cell>
          <cell r="L1643">
            <v>240</v>
          </cell>
          <cell r="M1643">
            <v>240</v>
          </cell>
          <cell r="R1643">
            <v>105</v>
          </cell>
          <cell r="T1643">
            <v>105</v>
          </cell>
          <cell r="U1643">
            <v>105</v>
          </cell>
          <cell r="V1643">
            <v>45</v>
          </cell>
          <cell r="W1643">
            <v>45</v>
          </cell>
          <cell r="X1643">
            <v>45</v>
          </cell>
          <cell r="Y1643">
            <v>60</v>
          </cell>
          <cell r="Z1643">
            <v>60</v>
          </cell>
          <cell r="AA1643">
            <v>60</v>
          </cell>
        </row>
        <row r="1644">
          <cell r="H1644" t="str">
            <v>Other Running Costs</v>
          </cell>
          <cell r="L1644">
            <v>14823</v>
          </cell>
          <cell r="M1644">
            <v>13180</v>
          </cell>
          <cell r="R1644">
            <v>3723</v>
          </cell>
          <cell r="T1644">
            <v>3723</v>
          </cell>
          <cell r="U1644">
            <v>3723</v>
          </cell>
          <cell r="V1644">
            <v>3700</v>
          </cell>
          <cell r="W1644">
            <v>3700</v>
          </cell>
          <cell r="X1644">
            <v>3700</v>
          </cell>
          <cell r="Y1644">
            <v>3295</v>
          </cell>
          <cell r="Z1644">
            <v>3295</v>
          </cell>
          <cell r="AA1644">
            <v>3295</v>
          </cell>
        </row>
        <row r="1645">
          <cell r="H1645" t="str">
            <v>Equipment, furniture and supplies for clinics</v>
          </cell>
          <cell r="L1645">
            <v>2050</v>
          </cell>
          <cell r="M1645">
            <v>1652</v>
          </cell>
          <cell r="R1645">
            <v>323</v>
          </cell>
          <cell r="T1645">
            <v>323</v>
          </cell>
          <cell r="U1645">
            <v>323</v>
          </cell>
          <cell r="V1645">
            <v>575.66666666666663</v>
          </cell>
          <cell r="W1645">
            <v>575.66666666666663</v>
          </cell>
          <cell r="X1645">
            <v>575.66666666666663</v>
          </cell>
          <cell r="Y1645">
            <v>413</v>
          </cell>
          <cell r="Z1645">
            <v>413</v>
          </cell>
          <cell r="AA1645">
            <v>413</v>
          </cell>
        </row>
        <row r="1647">
          <cell r="H1647" t="str">
            <v>Subtotal for Activity 12.20</v>
          </cell>
          <cell r="L1647">
            <v>50755</v>
          </cell>
          <cell r="M1647">
            <v>52269</v>
          </cell>
          <cell r="P1647">
            <v>11510</v>
          </cell>
          <cell r="Q1647">
            <v>0</v>
          </cell>
          <cell r="R1647">
            <v>11510</v>
          </cell>
          <cell r="T1647">
            <v>11510</v>
          </cell>
          <cell r="U1647">
            <v>11510</v>
          </cell>
          <cell r="V1647">
            <v>13081.666666666666</v>
          </cell>
          <cell r="W1647">
            <v>13081.666666666666</v>
          </cell>
          <cell r="X1647">
            <v>13081.666666666666</v>
          </cell>
          <cell r="Y1647">
            <v>13067.25</v>
          </cell>
          <cell r="Z1647">
            <v>13067.25</v>
          </cell>
          <cell r="AA1647">
            <v>13067.25</v>
          </cell>
        </row>
        <row r="1649">
          <cell r="G1649" t="str">
            <v>Activity 12.21</v>
          </cell>
          <cell r="H1649" t="str">
            <v>Implement the BPHS at CHC #08 - Nawa</v>
          </cell>
          <cell r="I1649" t="str">
            <v>NAC</v>
          </cell>
          <cell r="J1649" t="str">
            <v>NAC</v>
          </cell>
          <cell r="K1649" t="str">
            <v>May 1, 2006 - April 30, 2008</v>
          </cell>
        </row>
        <row r="1650">
          <cell r="H1650" t="str">
            <v>Salaries and Wages</v>
          </cell>
          <cell r="L1650">
            <v>42285</v>
          </cell>
          <cell r="M1650">
            <v>44565</v>
          </cell>
          <cell r="R1650">
            <v>10284</v>
          </cell>
          <cell r="T1650">
            <v>10284</v>
          </cell>
          <cell r="U1650">
            <v>10284</v>
          </cell>
          <cell r="V1650">
            <v>10667</v>
          </cell>
          <cell r="W1650">
            <v>10667</v>
          </cell>
          <cell r="X1650">
            <v>10667</v>
          </cell>
          <cell r="Y1650">
            <v>11141.25</v>
          </cell>
          <cell r="Z1650">
            <v>11141.25</v>
          </cell>
          <cell r="AA1650">
            <v>11141.25</v>
          </cell>
        </row>
        <row r="1651">
          <cell r="H1651" t="str">
            <v>Travel and Transportation</v>
          </cell>
          <cell r="L1651">
            <v>240</v>
          </cell>
          <cell r="M1651">
            <v>300</v>
          </cell>
          <cell r="R1651">
            <v>60</v>
          </cell>
          <cell r="T1651">
            <v>60</v>
          </cell>
          <cell r="U1651">
            <v>60</v>
          </cell>
          <cell r="V1651">
            <v>60</v>
          </cell>
          <cell r="W1651">
            <v>60</v>
          </cell>
          <cell r="X1651">
            <v>60</v>
          </cell>
          <cell r="Y1651">
            <v>75</v>
          </cell>
          <cell r="Z1651">
            <v>75</v>
          </cell>
          <cell r="AA1651">
            <v>75</v>
          </cell>
        </row>
        <row r="1652">
          <cell r="H1652" t="str">
            <v>Other Running Costs</v>
          </cell>
          <cell r="L1652">
            <v>14836</v>
          </cell>
          <cell r="M1652">
            <v>13112</v>
          </cell>
          <cell r="R1652">
            <v>3898</v>
          </cell>
          <cell r="T1652">
            <v>3898</v>
          </cell>
          <cell r="U1652">
            <v>3898</v>
          </cell>
          <cell r="V1652">
            <v>3646</v>
          </cell>
          <cell r="W1652">
            <v>3646</v>
          </cell>
          <cell r="X1652">
            <v>3646</v>
          </cell>
          <cell r="Y1652">
            <v>3278</v>
          </cell>
          <cell r="Z1652">
            <v>3278</v>
          </cell>
          <cell r="AA1652">
            <v>3278</v>
          </cell>
        </row>
        <row r="1653">
          <cell r="H1653" t="str">
            <v>Equipment, furniture and supplies for clinics</v>
          </cell>
          <cell r="L1653">
            <v>2270</v>
          </cell>
          <cell r="M1653">
            <v>1915</v>
          </cell>
          <cell r="R1653">
            <v>391</v>
          </cell>
          <cell r="T1653">
            <v>391</v>
          </cell>
          <cell r="U1653">
            <v>391</v>
          </cell>
          <cell r="V1653">
            <v>626.33333333333337</v>
          </cell>
          <cell r="W1653">
            <v>626.33333333333337</v>
          </cell>
          <cell r="X1653">
            <v>626.33333333333337</v>
          </cell>
          <cell r="Y1653">
            <v>478.75</v>
          </cell>
          <cell r="Z1653">
            <v>478.75</v>
          </cell>
          <cell r="AA1653">
            <v>478.75</v>
          </cell>
        </row>
        <row r="1655">
          <cell r="H1655" t="str">
            <v>Subtotal for Activity 12.21</v>
          </cell>
          <cell r="L1655">
            <v>59631</v>
          </cell>
          <cell r="M1655">
            <v>59892</v>
          </cell>
          <cell r="P1655">
            <v>14633</v>
          </cell>
          <cell r="Q1655">
            <v>0</v>
          </cell>
          <cell r="R1655">
            <v>14633</v>
          </cell>
          <cell r="T1655">
            <v>14633</v>
          </cell>
          <cell r="U1655">
            <v>14633</v>
          </cell>
          <cell r="V1655">
            <v>14999.333333333334</v>
          </cell>
          <cell r="W1655">
            <v>14999.333333333334</v>
          </cell>
          <cell r="X1655">
            <v>14999.333333333334</v>
          </cell>
          <cell r="Y1655">
            <v>14973</v>
          </cell>
          <cell r="Z1655">
            <v>14973</v>
          </cell>
          <cell r="AA1655">
            <v>14973</v>
          </cell>
        </row>
        <row r="1657">
          <cell r="G1657" t="str">
            <v>Activity 12.22</v>
          </cell>
          <cell r="H1657" t="str">
            <v>Implement the BPHS at DH #01: Andar Merai</v>
          </cell>
          <cell r="I1657" t="str">
            <v>NAC</v>
          </cell>
          <cell r="J1657" t="str">
            <v>NAC</v>
          </cell>
          <cell r="K1657" t="str">
            <v>May 1, 2006 - April 30, 2008</v>
          </cell>
        </row>
        <row r="1658">
          <cell r="H1658" t="str">
            <v>Salaries and Wages</v>
          </cell>
          <cell r="L1658">
            <v>86366</v>
          </cell>
          <cell r="M1658">
            <v>91241</v>
          </cell>
          <cell r="R1658">
            <v>21436</v>
          </cell>
          <cell r="T1658">
            <v>21436</v>
          </cell>
          <cell r="U1658">
            <v>21436</v>
          </cell>
          <cell r="V1658">
            <v>21643.333333333332</v>
          </cell>
          <cell r="W1658">
            <v>21643.333333333332</v>
          </cell>
          <cell r="X1658">
            <v>21643.333333333332</v>
          </cell>
          <cell r="Y1658">
            <v>22810.25</v>
          </cell>
          <cell r="Z1658">
            <v>22810.25</v>
          </cell>
          <cell r="AA1658">
            <v>22810.25</v>
          </cell>
        </row>
        <row r="1659">
          <cell r="H1659" t="str">
            <v>Travel and Transportation</v>
          </cell>
          <cell r="L1659">
            <v>120</v>
          </cell>
          <cell r="M1659">
            <v>192</v>
          </cell>
          <cell r="R1659">
            <v>30</v>
          </cell>
          <cell r="T1659">
            <v>30</v>
          </cell>
          <cell r="U1659">
            <v>30</v>
          </cell>
          <cell r="V1659">
            <v>30</v>
          </cell>
          <cell r="W1659">
            <v>30</v>
          </cell>
          <cell r="X1659">
            <v>30</v>
          </cell>
          <cell r="Y1659">
            <v>48</v>
          </cell>
          <cell r="Z1659">
            <v>48</v>
          </cell>
          <cell r="AA1659">
            <v>48</v>
          </cell>
        </row>
        <row r="1660">
          <cell r="H1660" t="str">
            <v>Other Running Costs</v>
          </cell>
          <cell r="L1660">
            <v>26610</v>
          </cell>
          <cell r="M1660">
            <v>26394</v>
          </cell>
          <cell r="R1660">
            <v>6429</v>
          </cell>
          <cell r="T1660">
            <v>6429</v>
          </cell>
          <cell r="U1660">
            <v>6429</v>
          </cell>
          <cell r="V1660">
            <v>6727</v>
          </cell>
          <cell r="W1660">
            <v>6727</v>
          </cell>
          <cell r="X1660">
            <v>6727</v>
          </cell>
          <cell r="Y1660">
            <v>6598.5</v>
          </cell>
          <cell r="Z1660">
            <v>6598.5</v>
          </cell>
          <cell r="AA1660">
            <v>6598.5</v>
          </cell>
        </row>
        <row r="1661">
          <cell r="H1661" t="str">
            <v>Equipment, furniture and supplies for clinics</v>
          </cell>
          <cell r="L1661">
            <v>13406</v>
          </cell>
          <cell r="M1661">
            <v>9086</v>
          </cell>
          <cell r="R1661">
            <v>1841</v>
          </cell>
          <cell r="T1661">
            <v>1841</v>
          </cell>
          <cell r="U1661">
            <v>1841</v>
          </cell>
          <cell r="V1661">
            <v>3855</v>
          </cell>
          <cell r="W1661">
            <v>3855</v>
          </cell>
          <cell r="X1661">
            <v>3855</v>
          </cell>
          <cell r="Y1661">
            <v>2271.5</v>
          </cell>
          <cell r="Z1661">
            <v>2271.5</v>
          </cell>
          <cell r="AA1661">
            <v>2271.5</v>
          </cell>
        </row>
        <row r="1663">
          <cell r="H1663" t="str">
            <v>Subtotal for Activity 12.22</v>
          </cell>
          <cell r="L1663">
            <v>126502</v>
          </cell>
          <cell r="M1663">
            <v>126913</v>
          </cell>
          <cell r="P1663">
            <v>29736</v>
          </cell>
          <cell r="Q1663">
            <v>0</v>
          </cell>
          <cell r="R1663">
            <v>29736</v>
          </cell>
          <cell r="T1663">
            <v>29736</v>
          </cell>
          <cell r="U1663">
            <v>29736</v>
          </cell>
          <cell r="V1663">
            <v>32255.333333333332</v>
          </cell>
          <cell r="W1663">
            <v>32255.333333333332</v>
          </cell>
          <cell r="X1663">
            <v>32255.333333333332</v>
          </cell>
          <cell r="Y1663">
            <v>31728.25</v>
          </cell>
          <cell r="Z1663">
            <v>31728.25</v>
          </cell>
          <cell r="AA1663">
            <v>31728.25</v>
          </cell>
        </row>
        <row r="1665">
          <cell r="G1665" t="str">
            <v>Activity 12.23</v>
          </cell>
          <cell r="H1665" t="str">
            <v>Implement the BPHS at DH #02: Ghazni - Qarabagh</v>
          </cell>
          <cell r="I1665" t="str">
            <v>NAC</v>
          </cell>
          <cell r="J1665" t="str">
            <v>NAC</v>
          </cell>
          <cell r="K1665" t="str">
            <v>May 1, 2006 - April 30, 2008</v>
          </cell>
        </row>
        <row r="1666">
          <cell r="H1666" t="str">
            <v>Salaries and Wages</v>
          </cell>
          <cell r="L1666">
            <v>88128</v>
          </cell>
          <cell r="M1666">
            <v>93001</v>
          </cell>
          <cell r="R1666">
            <v>22036</v>
          </cell>
          <cell r="T1666">
            <v>22036</v>
          </cell>
          <cell r="U1666">
            <v>22036</v>
          </cell>
          <cell r="V1666">
            <v>22030.666666666668</v>
          </cell>
          <cell r="W1666">
            <v>22030.666666666668</v>
          </cell>
          <cell r="X1666">
            <v>22030.666666666668</v>
          </cell>
          <cell r="Y1666">
            <v>23250.25</v>
          </cell>
          <cell r="Z1666">
            <v>23250.25</v>
          </cell>
          <cell r="AA1666">
            <v>23250.25</v>
          </cell>
        </row>
        <row r="1667">
          <cell r="H1667" t="str">
            <v>Travel and Transportation</v>
          </cell>
          <cell r="L1667">
            <v>168</v>
          </cell>
          <cell r="M1667">
            <v>240</v>
          </cell>
          <cell r="R1667">
            <v>42</v>
          </cell>
          <cell r="T1667">
            <v>42</v>
          </cell>
          <cell r="U1667">
            <v>42</v>
          </cell>
          <cell r="V1667">
            <v>42</v>
          </cell>
          <cell r="W1667">
            <v>42</v>
          </cell>
          <cell r="X1667">
            <v>42</v>
          </cell>
          <cell r="Y1667">
            <v>60</v>
          </cell>
          <cell r="Z1667">
            <v>60</v>
          </cell>
          <cell r="AA1667">
            <v>60</v>
          </cell>
        </row>
        <row r="1668">
          <cell r="H1668" t="str">
            <v>Other Running Costs</v>
          </cell>
          <cell r="L1668">
            <v>29065</v>
          </cell>
          <cell r="M1668">
            <v>26644</v>
          </cell>
          <cell r="R1668">
            <v>7674</v>
          </cell>
          <cell r="T1668">
            <v>7674</v>
          </cell>
          <cell r="U1668">
            <v>7674</v>
          </cell>
          <cell r="V1668">
            <v>7130.333333333333</v>
          </cell>
          <cell r="W1668">
            <v>7130.333333333333</v>
          </cell>
          <cell r="X1668">
            <v>7130.333333333333</v>
          </cell>
          <cell r="Y1668">
            <v>6661</v>
          </cell>
          <cell r="Z1668">
            <v>6661</v>
          </cell>
          <cell r="AA1668">
            <v>6661</v>
          </cell>
        </row>
        <row r="1669">
          <cell r="H1669" t="str">
            <v>Equipment, furniture and supplies for clinics</v>
          </cell>
          <cell r="L1669">
            <v>13653</v>
          </cell>
          <cell r="M1669">
            <v>9296</v>
          </cell>
          <cell r="R1669">
            <v>1915</v>
          </cell>
          <cell r="T1669">
            <v>1915</v>
          </cell>
          <cell r="U1669">
            <v>1915</v>
          </cell>
          <cell r="V1669">
            <v>3912.6666666666665</v>
          </cell>
          <cell r="W1669">
            <v>3912.6666666666665</v>
          </cell>
          <cell r="X1669">
            <v>3912.6666666666665</v>
          </cell>
          <cell r="Y1669">
            <v>2324</v>
          </cell>
          <cell r="Z1669">
            <v>2324</v>
          </cell>
          <cell r="AA1669">
            <v>2324</v>
          </cell>
        </row>
        <row r="1671">
          <cell r="H1671" t="str">
            <v>Subtotal for Activity 12.23</v>
          </cell>
          <cell r="L1671">
            <v>131014</v>
          </cell>
          <cell r="M1671">
            <v>129181</v>
          </cell>
          <cell r="P1671">
            <v>31666</v>
          </cell>
          <cell r="Q1671">
            <v>-1</v>
          </cell>
          <cell r="R1671">
            <v>31667</v>
          </cell>
          <cell r="T1671">
            <v>31667</v>
          </cell>
          <cell r="U1671">
            <v>31667</v>
          </cell>
          <cell r="V1671">
            <v>33115.666666666664</v>
          </cell>
          <cell r="W1671">
            <v>33115.666666666664</v>
          </cell>
          <cell r="X1671">
            <v>33115.666666666664</v>
          </cell>
          <cell r="Y1671">
            <v>32295.25</v>
          </cell>
          <cell r="Z1671">
            <v>32295.25</v>
          </cell>
          <cell r="AA1671">
            <v>32295.25</v>
          </cell>
        </row>
        <row r="1673">
          <cell r="L1673">
            <v>1222330</v>
          </cell>
          <cell r="M1673">
            <v>1271684</v>
          </cell>
          <cell r="P1673">
            <v>282619</v>
          </cell>
          <cell r="Q1673">
            <v>43</v>
          </cell>
          <cell r="R1673">
            <v>282576</v>
          </cell>
          <cell r="T1673">
            <v>282576</v>
          </cell>
          <cell r="U1673">
            <v>282576</v>
          </cell>
          <cell r="V1673">
            <v>313251.33333333337</v>
          </cell>
          <cell r="W1673">
            <v>313251.33333333337</v>
          </cell>
          <cell r="X1673">
            <v>313251.33333333337</v>
          </cell>
          <cell r="Y1673">
            <v>317921</v>
          </cell>
          <cell r="Z1673">
            <v>317921</v>
          </cell>
          <cell r="AA1673">
            <v>317921</v>
          </cell>
        </row>
        <row r="1675">
          <cell r="I1675" t="str">
            <v>CHA</v>
          </cell>
        </row>
        <row r="1676">
          <cell r="G1676" t="str">
            <v>Activity 13.1</v>
          </cell>
          <cell r="H1676" t="str">
            <v>Management costs for implementing the BPHS in Hirat Cluster 1</v>
          </cell>
          <cell r="I1676" t="str">
            <v>CHA</v>
          </cell>
          <cell r="K1676" t="str">
            <v>May 1, 2006 - April 30, 2008</v>
          </cell>
        </row>
        <row r="1677">
          <cell r="H1677" t="str">
            <v>Salaries and Wages</v>
          </cell>
          <cell r="L1677">
            <v>122280</v>
          </cell>
          <cell r="M1677">
            <v>131418</v>
          </cell>
          <cell r="N1677">
            <v>180391</v>
          </cell>
          <cell r="O1677">
            <v>149821</v>
          </cell>
          <cell r="R1677">
            <v>30570</v>
          </cell>
          <cell r="T1677">
            <v>30570</v>
          </cell>
          <cell r="U1677">
            <v>30570</v>
          </cell>
          <cell r="V1677">
            <v>30570</v>
          </cell>
          <cell r="W1677">
            <v>30570</v>
          </cell>
          <cell r="X1677">
            <v>30570</v>
          </cell>
          <cell r="Y1677">
            <v>32854.5</v>
          </cell>
          <cell r="Z1677">
            <v>32854.5</v>
          </cell>
          <cell r="AA1677">
            <v>32854.5</v>
          </cell>
        </row>
        <row r="1678">
          <cell r="H1678" t="str">
            <v>Consultants</v>
          </cell>
          <cell r="L1678">
            <v>0</v>
          </cell>
          <cell r="M1678">
            <v>0</v>
          </cell>
          <cell r="R1678">
            <v>0</v>
          </cell>
          <cell r="T1678">
            <v>0</v>
          </cell>
          <cell r="U1678">
            <v>0</v>
          </cell>
          <cell r="V1678">
            <v>0</v>
          </cell>
          <cell r="W1678">
            <v>0</v>
          </cell>
          <cell r="X1678">
            <v>0</v>
          </cell>
          <cell r="Y1678">
            <v>0</v>
          </cell>
          <cell r="Z1678">
            <v>0</v>
          </cell>
          <cell r="AA1678">
            <v>0</v>
          </cell>
        </row>
        <row r="1679">
          <cell r="H1679" t="str">
            <v>Travel and Transportation</v>
          </cell>
          <cell r="L1679">
            <v>5820</v>
          </cell>
          <cell r="M1679">
            <v>3480</v>
          </cell>
          <cell r="N1679">
            <v>6134</v>
          </cell>
          <cell r="O1679">
            <v>4604</v>
          </cell>
          <cell r="R1679">
            <v>1530</v>
          </cell>
          <cell r="T1679">
            <v>1530</v>
          </cell>
          <cell r="U1679">
            <v>1530</v>
          </cell>
          <cell r="V1679">
            <v>1430</v>
          </cell>
          <cell r="W1679">
            <v>1430</v>
          </cell>
          <cell r="X1679">
            <v>1430</v>
          </cell>
          <cell r="Y1679">
            <v>870</v>
          </cell>
          <cell r="Z1679">
            <v>870</v>
          </cell>
          <cell r="AA1679">
            <v>870</v>
          </cell>
        </row>
        <row r="1680">
          <cell r="H1680" t="str">
            <v>Training/Workshops</v>
          </cell>
          <cell r="L1680">
            <v>9504</v>
          </cell>
          <cell r="M1680">
            <v>9504</v>
          </cell>
          <cell r="R1680">
            <v>0</v>
          </cell>
          <cell r="T1680">
            <v>0</v>
          </cell>
          <cell r="U1680">
            <v>0</v>
          </cell>
          <cell r="V1680">
            <v>3168</v>
          </cell>
          <cell r="W1680">
            <v>3168</v>
          </cell>
          <cell r="X1680">
            <v>3168</v>
          </cell>
          <cell r="Y1680">
            <v>2376</v>
          </cell>
          <cell r="Z1680">
            <v>2376</v>
          </cell>
          <cell r="AA1680">
            <v>2376</v>
          </cell>
        </row>
        <row r="1681">
          <cell r="H1681" t="str">
            <v>Other Running Costs</v>
          </cell>
          <cell r="L1681">
            <v>59288</v>
          </cell>
          <cell r="M1681">
            <v>52678</v>
          </cell>
          <cell r="N1681">
            <v>91168</v>
          </cell>
          <cell r="O1681">
            <v>79695</v>
          </cell>
          <cell r="R1681">
            <v>11473</v>
          </cell>
          <cell r="T1681">
            <v>11473</v>
          </cell>
          <cell r="U1681">
            <v>11473</v>
          </cell>
          <cell r="V1681">
            <v>15938.333333333334</v>
          </cell>
          <cell r="W1681">
            <v>15938.333333333334</v>
          </cell>
          <cell r="X1681">
            <v>15938.333333333334</v>
          </cell>
          <cell r="Y1681">
            <v>13169.5</v>
          </cell>
          <cell r="Z1681">
            <v>13169.5</v>
          </cell>
          <cell r="AA1681">
            <v>13169.5</v>
          </cell>
        </row>
        <row r="1682">
          <cell r="H1682" t="str">
            <v>Equipment, furniture and supplies for clinics</v>
          </cell>
          <cell r="L1682">
            <v>0</v>
          </cell>
          <cell r="M1682">
            <v>0</v>
          </cell>
          <cell r="N1682">
            <v>7100</v>
          </cell>
          <cell r="O1682">
            <v>7100</v>
          </cell>
          <cell r="R1682">
            <v>0</v>
          </cell>
          <cell r="T1682">
            <v>0</v>
          </cell>
          <cell r="U1682">
            <v>0</v>
          </cell>
          <cell r="V1682">
            <v>0</v>
          </cell>
          <cell r="W1682">
            <v>0</v>
          </cell>
          <cell r="X1682">
            <v>0</v>
          </cell>
          <cell r="Y1682">
            <v>0</v>
          </cell>
          <cell r="Z1682">
            <v>0</v>
          </cell>
          <cell r="AA1682">
            <v>0</v>
          </cell>
        </row>
        <row r="1683">
          <cell r="H1683" t="str">
            <v>Equipment over $5000</v>
          </cell>
          <cell r="L1683">
            <v>0</v>
          </cell>
          <cell r="M1683">
            <v>0</v>
          </cell>
          <cell r="R1683">
            <v>0</v>
          </cell>
          <cell r="T1683">
            <v>0</v>
          </cell>
          <cell r="U1683">
            <v>0</v>
          </cell>
          <cell r="V1683">
            <v>0</v>
          </cell>
          <cell r="W1683">
            <v>0</v>
          </cell>
          <cell r="X1683">
            <v>0</v>
          </cell>
          <cell r="Y1683">
            <v>0</v>
          </cell>
          <cell r="Z1683">
            <v>0</v>
          </cell>
          <cell r="AA1683">
            <v>0</v>
          </cell>
        </row>
        <row r="1684">
          <cell r="H1684" t="str">
            <v>Overhead/Indirect Cost</v>
          </cell>
          <cell r="L1684">
            <v>123503</v>
          </cell>
          <cell r="M1684">
            <v>107182</v>
          </cell>
          <cell r="N1684">
            <v>28479</v>
          </cell>
          <cell r="R1684">
            <v>28479</v>
          </cell>
          <cell r="T1684">
            <v>28479</v>
          </cell>
          <cell r="U1684">
            <v>28479</v>
          </cell>
          <cell r="V1684">
            <v>31674.666666666668</v>
          </cell>
          <cell r="W1684">
            <v>31674.666666666668</v>
          </cell>
          <cell r="X1684">
            <v>31674.666666666668</v>
          </cell>
          <cell r="Y1684">
            <v>26795.5</v>
          </cell>
          <cell r="Z1684">
            <v>26795.5</v>
          </cell>
          <cell r="AA1684">
            <v>26795.5</v>
          </cell>
        </row>
        <row r="1686">
          <cell r="H1686" t="str">
            <v>Subtotal for Activity 13.1</v>
          </cell>
          <cell r="L1686">
            <v>320395</v>
          </cell>
          <cell r="M1686">
            <v>304262</v>
          </cell>
          <cell r="N1686">
            <v>313272</v>
          </cell>
          <cell r="O1686">
            <v>241220</v>
          </cell>
          <cell r="P1686">
            <v>313272</v>
          </cell>
          <cell r="Q1686">
            <v>241220</v>
          </cell>
          <cell r="R1686">
            <v>72052</v>
          </cell>
          <cell r="T1686">
            <v>72052</v>
          </cell>
          <cell r="U1686">
            <v>72052</v>
          </cell>
          <cell r="V1686">
            <v>82781</v>
          </cell>
          <cell r="W1686">
            <v>82781</v>
          </cell>
          <cell r="X1686">
            <v>82781</v>
          </cell>
          <cell r="Y1686">
            <v>76065.5</v>
          </cell>
          <cell r="Z1686">
            <v>76065.5</v>
          </cell>
          <cell r="AA1686">
            <v>76065.5</v>
          </cell>
        </row>
        <row r="1688">
          <cell r="G1688" t="str">
            <v>Activity 13.2</v>
          </cell>
          <cell r="H1688" t="str">
            <v>Subgrantee Management costs for implementing the BPHS in Hirat Cluster 1</v>
          </cell>
          <cell r="I1688" t="str">
            <v>CHA</v>
          </cell>
          <cell r="J1688" t="str">
            <v>NPO/RRAA</v>
          </cell>
          <cell r="K1688" t="str">
            <v>May 1, 2006 - April 30, 2008</v>
          </cell>
        </row>
        <row r="1689">
          <cell r="H1689" t="str">
            <v>Salaries and Wages</v>
          </cell>
          <cell r="L1689">
            <v>65400</v>
          </cell>
          <cell r="M1689">
            <v>68670</v>
          </cell>
          <cell r="N1689">
            <v>25658</v>
          </cell>
          <cell r="O1689">
            <v>9308</v>
          </cell>
          <cell r="R1689">
            <v>16350</v>
          </cell>
          <cell r="T1689">
            <v>16350</v>
          </cell>
          <cell r="U1689">
            <v>16350</v>
          </cell>
          <cell r="V1689">
            <v>16350</v>
          </cell>
          <cell r="W1689">
            <v>16350</v>
          </cell>
          <cell r="X1689">
            <v>16350</v>
          </cell>
          <cell r="Y1689">
            <v>17167.5</v>
          </cell>
          <cell r="Z1689">
            <v>17167.5</v>
          </cell>
          <cell r="AA1689">
            <v>17167.5</v>
          </cell>
        </row>
        <row r="1690">
          <cell r="H1690" t="str">
            <v>Consultants</v>
          </cell>
          <cell r="L1690">
            <v>0</v>
          </cell>
          <cell r="M1690">
            <v>0</v>
          </cell>
          <cell r="R1690">
            <v>0</v>
          </cell>
          <cell r="T1690">
            <v>0</v>
          </cell>
          <cell r="U1690">
            <v>0</v>
          </cell>
          <cell r="V1690">
            <v>0</v>
          </cell>
          <cell r="W1690">
            <v>0</v>
          </cell>
          <cell r="X1690">
            <v>0</v>
          </cell>
          <cell r="Y1690">
            <v>0</v>
          </cell>
          <cell r="Z1690">
            <v>0</v>
          </cell>
          <cell r="AA1690">
            <v>0</v>
          </cell>
        </row>
        <row r="1691">
          <cell r="H1691" t="str">
            <v>Travel and Transportation</v>
          </cell>
          <cell r="L1691">
            <v>8801</v>
          </cell>
          <cell r="M1691">
            <v>6472</v>
          </cell>
          <cell r="N1691">
            <v>3236</v>
          </cell>
          <cell r="O1691">
            <v>1818</v>
          </cell>
          <cell r="R1691">
            <v>1418</v>
          </cell>
          <cell r="T1691">
            <v>1418</v>
          </cell>
          <cell r="U1691">
            <v>1418</v>
          </cell>
          <cell r="V1691">
            <v>2461</v>
          </cell>
          <cell r="W1691">
            <v>2461</v>
          </cell>
          <cell r="X1691">
            <v>2461</v>
          </cell>
          <cell r="Y1691">
            <v>1618</v>
          </cell>
          <cell r="Z1691">
            <v>1618</v>
          </cell>
          <cell r="AA1691">
            <v>1618</v>
          </cell>
        </row>
        <row r="1692">
          <cell r="H1692" t="str">
            <v>Training/Workshops</v>
          </cell>
          <cell r="L1692">
            <v>3922</v>
          </cell>
          <cell r="M1692">
            <v>3922</v>
          </cell>
          <cell r="R1692">
            <v>0</v>
          </cell>
          <cell r="T1692">
            <v>0</v>
          </cell>
          <cell r="U1692">
            <v>0</v>
          </cell>
          <cell r="V1692">
            <v>1307.3333333333333</v>
          </cell>
          <cell r="W1692">
            <v>1307.3333333333333</v>
          </cell>
          <cell r="X1692">
            <v>1307.3333333333333</v>
          </cell>
          <cell r="Y1692">
            <v>980.5</v>
          </cell>
          <cell r="Z1692">
            <v>980.5</v>
          </cell>
          <cell r="AA1692">
            <v>980.5</v>
          </cell>
        </row>
        <row r="1693">
          <cell r="H1693" t="str">
            <v>Other Running Costs</v>
          </cell>
          <cell r="L1693">
            <v>35720</v>
          </cell>
          <cell r="M1693">
            <v>36708</v>
          </cell>
          <cell r="N1693">
            <v>15658</v>
          </cell>
          <cell r="O1693">
            <v>6278</v>
          </cell>
          <cell r="R1693">
            <v>9380</v>
          </cell>
          <cell r="T1693">
            <v>9380</v>
          </cell>
          <cell r="U1693">
            <v>9380</v>
          </cell>
          <cell r="V1693">
            <v>8780</v>
          </cell>
          <cell r="W1693">
            <v>8780</v>
          </cell>
          <cell r="X1693">
            <v>8780</v>
          </cell>
          <cell r="Y1693">
            <v>9177</v>
          </cell>
          <cell r="Z1693">
            <v>9177</v>
          </cell>
          <cell r="AA1693">
            <v>9177</v>
          </cell>
        </row>
        <row r="1694">
          <cell r="H1694" t="str">
            <v>Equipment, furniture and supplies for clinics</v>
          </cell>
          <cell r="L1694">
            <v>0</v>
          </cell>
          <cell r="M1694">
            <v>0</v>
          </cell>
          <cell r="R1694">
            <v>0</v>
          </cell>
          <cell r="T1694">
            <v>0</v>
          </cell>
          <cell r="U1694">
            <v>0</v>
          </cell>
          <cell r="V1694">
            <v>0</v>
          </cell>
          <cell r="W1694">
            <v>0</v>
          </cell>
          <cell r="X1694">
            <v>0</v>
          </cell>
          <cell r="Y1694">
            <v>0</v>
          </cell>
          <cell r="Z1694">
            <v>0</v>
          </cell>
          <cell r="AA1694">
            <v>0</v>
          </cell>
        </row>
        <row r="1695">
          <cell r="H1695" t="str">
            <v>Equipment over $5000</v>
          </cell>
          <cell r="L1695">
            <v>0</v>
          </cell>
          <cell r="M1695">
            <v>0</v>
          </cell>
          <cell r="R1695">
            <v>0</v>
          </cell>
          <cell r="T1695">
            <v>0</v>
          </cell>
          <cell r="U1695">
            <v>0</v>
          </cell>
          <cell r="V1695">
            <v>0</v>
          </cell>
          <cell r="W1695">
            <v>0</v>
          </cell>
          <cell r="X1695">
            <v>0</v>
          </cell>
          <cell r="Y1695">
            <v>0</v>
          </cell>
          <cell r="Z1695">
            <v>0</v>
          </cell>
          <cell r="AA1695">
            <v>0</v>
          </cell>
        </row>
        <row r="1696">
          <cell r="H1696" t="str">
            <v>Overhead/Indirect Cost</v>
          </cell>
          <cell r="J1696">
            <v>0</v>
          </cell>
          <cell r="L1696">
            <v>18606</v>
          </cell>
          <cell r="M1696">
            <v>26501</v>
          </cell>
          <cell r="N1696">
            <v>4789</v>
          </cell>
          <cell r="R1696">
            <v>4789</v>
          </cell>
          <cell r="T1696">
            <v>4789</v>
          </cell>
          <cell r="U1696">
            <v>4789</v>
          </cell>
          <cell r="V1696">
            <v>4605.666666666667</v>
          </cell>
          <cell r="W1696">
            <v>4605.666666666667</v>
          </cell>
          <cell r="X1696">
            <v>4605.666666666667</v>
          </cell>
          <cell r="Y1696">
            <v>6625.25</v>
          </cell>
          <cell r="Z1696">
            <v>6625.25</v>
          </cell>
          <cell r="AA1696">
            <v>6625.25</v>
          </cell>
        </row>
        <row r="1698">
          <cell r="H1698" t="str">
            <v>Subtotal for Activity 13.2</v>
          </cell>
          <cell r="L1698">
            <v>132449</v>
          </cell>
          <cell r="M1698">
            <v>142273</v>
          </cell>
          <cell r="N1698">
            <v>49341</v>
          </cell>
          <cell r="O1698">
            <v>17404</v>
          </cell>
          <cell r="P1698">
            <v>49340</v>
          </cell>
          <cell r="Q1698">
            <v>17403</v>
          </cell>
          <cell r="R1698">
            <v>31937</v>
          </cell>
          <cell r="T1698">
            <v>31937</v>
          </cell>
          <cell r="U1698">
            <v>31937</v>
          </cell>
          <cell r="V1698">
            <v>33504</v>
          </cell>
          <cell r="W1698">
            <v>33504</v>
          </cell>
          <cell r="X1698">
            <v>33504</v>
          </cell>
          <cell r="Y1698">
            <v>35568.25</v>
          </cell>
          <cell r="Z1698">
            <v>35568.25</v>
          </cell>
          <cell r="AA1698">
            <v>35568.25</v>
          </cell>
        </row>
        <row r="1700">
          <cell r="G1700" t="str">
            <v>Activity 13.3</v>
          </cell>
          <cell r="H1700" t="str">
            <v>Implement the BPHS at BHC #01: Sabul Ghorian</v>
          </cell>
          <cell r="I1700" t="str">
            <v>CHA</v>
          </cell>
          <cell r="J1700" t="str">
            <v>CHA</v>
          </cell>
          <cell r="K1700" t="str">
            <v>May 1, 2006 - April 30, 2008</v>
          </cell>
        </row>
        <row r="1701">
          <cell r="H1701" t="str">
            <v>Salaries and Wages</v>
          </cell>
          <cell r="L1701">
            <v>10800</v>
          </cell>
          <cell r="M1701">
            <v>11277</v>
          </cell>
          <cell r="R1701">
            <v>2700</v>
          </cell>
          <cell r="T1701">
            <v>2700</v>
          </cell>
          <cell r="U1701">
            <v>2700</v>
          </cell>
          <cell r="V1701">
            <v>2700</v>
          </cell>
          <cell r="W1701">
            <v>2700</v>
          </cell>
          <cell r="X1701">
            <v>2700</v>
          </cell>
          <cell r="Y1701">
            <v>2819.25</v>
          </cell>
          <cell r="Z1701">
            <v>2819.25</v>
          </cell>
          <cell r="AA1701">
            <v>2819.25</v>
          </cell>
        </row>
        <row r="1702">
          <cell r="H1702" t="str">
            <v>Travel and Transportation</v>
          </cell>
          <cell r="L1702">
            <v>384</v>
          </cell>
          <cell r="M1702">
            <v>384</v>
          </cell>
          <cell r="R1702">
            <v>96</v>
          </cell>
          <cell r="T1702">
            <v>96</v>
          </cell>
          <cell r="U1702">
            <v>96</v>
          </cell>
          <cell r="V1702">
            <v>96</v>
          </cell>
          <cell r="W1702">
            <v>96</v>
          </cell>
          <cell r="X1702">
            <v>96</v>
          </cell>
          <cell r="Y1702">
            <v>96</v>
          </cell>
          <cell r="Z1702">
            <v>96</v>
          </cell>
          <cell r="AA1702">
            <v>96</v>
          </cell>
        </row>
        <row r="1703">
          <cell r="H1703" t="str">
            <v>Other Running Costs</v>
          </cell>
          <cell r="L1703">
            <v>5641</v>
          </cell>
          <cell r="M1703">
            <v>4356</v>
          </cell>
          <cell r="R1703">
            <v>1240</v>
          </cell>
          <cell r="T1703">
            <v>1240</v>
          </cell>
          <cell r="U1703">
            <v>1240</v>
          </cell>
          <cell r="V1703">
            <v>1467</v>
          </cell>
          <cell r="W1703">
            <v>1467</v>
          </cell>
          <cell r="X1703">
            <v>1467</v>
          </cell>
          <cell r="Y1703">
            <v>1089</v>
          </cell>
          <cell r="Z1703">
            <v>1089</v>
          </cell>
          <cell r="AA1703">
            <v>1089</v>
          </cell>
        </row>
        <row r="1704">
          <cell r="H1704" t="str">
            <v>Equipment, furniture and supplies for clinics</v>
          </cell>
          <cell r="L1704">
            <v>400</v>
          </cell>
          <cell r="M1704">
            <v>0</v>
          </cell>
          <cell r="T1704">
            <v>0</v>
          </cell>
          <cell r="U1704">
            <v>0</v>
          </cell>
          <cell r="V1704">
            <v>133.33333333333334</v>
          </cell>
          <cell r="W1704">
            <v>133.33333333333334</v>
          </cell>
          <cell r="X1704">
            <v>133.33333333333334</v>
          </cell>
          <cell r="Y1704">
            <v>0</v>
          </cell>
          <cell r="Z1704">
            <v>0</v>
          </cell>
          <cell r="AA1704">
            <v>0</v>
          </cell>
        </row>
        <row r="1706">
          <cell r="H1706" t="str">
            <v>Subtotal for Activity 13.3</v>
          </cell>
          <cell r="L1706">
            <v>17225</v>
          </cell>
          <cell r="M1706">
            <v>16017</v>
          </cell>
          <cell r="P1706">
            <v>4036</v>
          </cell>
          <cell r="Q1706">
            <v>0</v>
          </cell>
          <cell r="R1706">
            <v>4036</v>
          </cell>
          <cell r="T1706">
            <v>4036</v>
          </cell>
          <cell r="U1706">
            <v>4036</v>
          </cell>
          <cell r="V1706">
            <v>4396.333333333333</v>
          </cell>
          <cell r="W1706">
            <v>4396.333333333333</v>
          </cell>
          <cell r="X1706">
            <v>4396.333333333333</v>
          </cell>
          <cell r="Y1706">
            <v>4004.25</v>
          </cell>
          <cell r="Z1706">
            <v>4004.25</v>
          </cell>
          <cell r="AA1706">
            <v>4004.25</v>
          </cell>
        </row>
        <row r="1708">
          <cell r="G1708" t="str">
            <v>Activity 13.4</v>
          </cell>
          <cell r="H1708" t="str">
            <v>Implement the BPHS at BHC #02: Charig</v>
          </cell>
          <cell r="I1708" t="str">
            <v>CHA</v>
          </cell>
          <cell r="J1708" t="str">
            <v>CHA</v>
          </cell>
          <cell r="K1708" t="str">
            <v>May 1, 2006 - April 30, 2008</v>
          </cell>
        </row>
        <row r="1709">
          <cell r="H1709" t="str">
            <v>Salaries and Wages</v>
          </cell>
          <cell r="L1709">
            <v>11060</v>
          </cell>
          <cell r="M1709">
            <v>11501</v>
          </cell>
          <cell r="R1709">
            <v>2765</v>
          </cell>
          <cell r="T1709">
            <v>2765</v>
          </cell>
          <cell r="U1709">
            <v>2765</v>
          </cell>
          <cell r="V1709">
            <v>2765</v>
          </cell>
          <cell r="W1709">
            <v>2765</v>
          </cell>
          <cell r="X1709">
            <v>2765</v>
          </cell>
          <cell r="Y1709">
            <v>2875.25</v>
          </cell>
          <cell r="Z1709">
            <v>2875.25</v>
          </cell>
          <cell r="AA1709">
            <v>2875.25</v>
          </cell>
        </row>
        <row r="1710">
          <cell r="H1710" t="str">
            <v>Travel and Transportation</v>
          </cell>
          <cell r="L1710">
            <v>384</v>
          </cell>
          <cell r="M1710">
            <v>384</v>
          </cell>
          <cell r="R1710">
            <v>96</v>
          </cell>
          <cell r="T1710">
            <v>96</v>
          </cell>
          <cell r="U1710">
            <v>96</v>
          </cell>
          <cell r="V1710">
            <v>96</v>
          </cell>
          <cell r="W1710">
            <v>96</v>
          </cell>
          <cell r="X1710">
            <v>96</v>
          </cell>
          <cell r="Y1710">
            <v>96</v>
          </cell>
          <cell r="Z1710">
            <v>96</v>
          </cell>
          <cell r="AA1710">
            <v>96</v>
          </cell>
        </row>
        <row r="1711">
          <cell r="H1711" t="str">
            <v>Other Running Costs</v>
          </cell>
          <cell r="L1711">
            <v>4860</v>
          </cell>
          <cell r="M1711">
            <v>3636</v>
          </cell>
          <cell r="R1711">
            <v>1000</v>
          </cell>
          <cell r="T1711">
            <v>1000</v>
          </cell>
          <cell r="U1711">
            <v>1000</v>
          </cell>
          <cell r="V1711">
            <v>1286.6666666666667</v>
          </cell>
          <cell r="W1711">
            <v>1286.6666666666667</v>
          </cell>
          <cell r="X1711">
            <v>1286.6666666666667</v>
          </cell>
          <cell r="Y1711">
            <v>909</v>
          </cell>
          <cell r="Z1711">
            <v>909</v>
          </cell>
          <cell r="AA1711">
            <v>909</v>
          </cell>
        </row>
        <row r="1712">
          <cell r="H1712" t="str">
            <v>Equipment, furniture and supplies for clinics</v>
          </cell>
          <cell r="L1712">
            <v>400</v>
          </cell>
          <cell r="M1712">
            <v>0</v>
          </cell>
          <cell r="R1712">
            <v>0</v>
          </cell>
          <cell r="T1712">
            <v>0</v>
          </cell>
          <cell r="U1712">
            <v>0</v>
          </cell>
          <cell r="V1712">
            <v>133.33333333333334</v>
          </cell>
          <cell r="W1712">
            <v>133.33333333333334</v>
          </cell>
          <cell r="X1712">
            <v>133.33333333333334</v>
          </cell>
          <cell r="Y1712">
            <v>0</v>
          </cell>
          <cell r="Z1712">
            <v>0</v>
          </cell>
          <cell r="AA1712">
            <v>0</v>
          </cell>
        </row>
        <row r="1714">
          <cell r="H1714" t="str">
            <v>Subtotal for Activity 13.4</v>
          </cell>
          <cell r="L1714">
            <v>16704</v>
          </cell>
          <cell r="M1714">
            <v>15521</v>
          </cell>
          <cell r="P1714">
            <v>3861</v>
          </cell>
          <cell r="Q1714">
            <v>0</v>
          </cell>
          <cell r="R1714">
            <v>3861</v>
          </cell>
          <cell r="T1714">
            <v>3861</v>
          </cell>
          <cell r="U1714">
            <v>3861</v>
          </cell>
          <cell r="V1714">
            <v>4281</v>
          </cell>
          <cell r="W1714">
            <v>4281</v>
          </cell>
          <cell r="X1714">
            <v>4281</v>
          </cell>
          <cell r="Y1714">
            <v>3880.25</v>
          </cell>
          <cell r="Z1714">
            <v>3880.25</v>
          </cell>
          <cell r="AA1714">
            <v>3880.25</v>
          </cell>
        </row>
        <row r="1716">
          <cell r="G1716" t="str">
            <v>Activity 13.5</v>
          </cell>
          <cell r="H1716" t="str">
            <v>Implement the BPHS at BHC #03: Haftcha</v>
          </cell>
          <cell r="I1716" t="str">
            <v>CHA</v>
          </cell>
          <cell r="J1716" t="str">
            <v>CHA</v>
          </cell>
          <cell r="K1716" t="str">
            <v>May 1, 2006 - April 30, 2008</v>
          </cell>
        </row>
        <row r="1717">
          <cell r="H1717" t="str">
            <v>Salaries and Wages</v>
          </cell>
          <cell r="L1717">
            <v>11060</v>
          </cell>
          <cell r="M1717">
            <v>11501</v>
          </cell>
          <cell r="R1717">
            <v>2765</v>
          </cell>
          <cell r="T1717">
            <v>2765</v>
          </cell>
          <cell r="U1717">
            <v>2765</v>
          </cell>
          <cell r="V1717">
            <v>2765</v>
          </cell>
          <cell r="W1717">
            <v>2765</v>
          </cell>
          <cell r="X1717">
            <v>2765</v>
          </cell>
          <cell r="Y1717">
            <v>2875.25</v>
          </cell>
          <cell r="Z1717">
            <v>2875.25</v>
          </cell>
          <cell r="AA1717">
            <v>2875.25</v>
          </cell>
        </row>
        <row r="1718">
          <cell r="H1718" t="str">
            <v>Travel and Transportation</v>
          </cell>
          <cell r="L1718">
            <v>384</v>
          </cell>
          <cell r="M1718">
            <v>384</v>
          </cell>
          <cell r="R1718">
            <v>96</v>
          </cell>
          <cell r="T1718">
            <v>96</v>
          </cell>
          <cell r="U1718">
            <v>96</v>
          </cell>
          <cell r="V1718">
            <v>96</v>
          </cell>
          <cell r="W1718">
            <v>96</v>
          </cell>
          <cell r="X1718">
            <v>96</v>
          </cell>
          <cell r="Y1718">
            <v>96</v>
          </cell>
          <cell r="Z1718">
            <v>96</v>
          </cell>
          <cell r="AA1718">
            <v>96</v>
          </cell>
        </row>
        <row r="1719">
          <cell r="H1719" t="str">
            <v>Other Running Costs</v>
          </cell>
          <cell r="L1719">
            <v>5041</v>
          </cell>
          <cell r="M1719">
            <v>3816</v>
          </cell>
          <cell r="R1719">
            <v>1045</v>
          </cell>
          <cell r="T1719">
            <v>1045</v>
          </cell>
          <cell r="U1719">
            <v>1045</v>
          </cell>
          <cell r="V1719">
            <v>1332</v>
          </cell>
          <cell r="W1719">
            <v>1332</v>
          </cell>
          <cell r="X1719">
            <v>1332</v>
          </cell>
          <cell r="Y1719">
            <v>954</v>
          </cell>
          <cell r="Z1719">
            <v>954</v>
          </cell>
          <cell r="AA1719">
            <v>954</v>
          </cell>
        </row>
        <row r="1720">
          <cell r="H1720" t="str">
            <v>Equipment, furniture and supplies for clinics</v>
          </cell>
          <cell r="L1720">
            <v>400</v>
          </cell>
          <cell r="M1720">
            <v>0</v>
          </cell>
          <cell r="R1720">
            <v>0</v>
          </cell>
          <cell r="T1720">
            <v>0</v>
          </cell>
          <cell r="U1720">
            <v>0</v>
          </cell>
          <cell r="V1720">
            <v>133.33333333333334</v>
          </cell>
          <cell r="W1720">
            <v>133.33333333333334</v>
          </cell>
          <cell r="X1720">
            <v>133.33333333333334</v>
          </cell>
          <cell r="Y1720">
            <v>0</v>
          </cell>
          <cell r="Z1720">
            <v>0</v>
          </cell>
          <cell r="AA1720">
            <v>0</v>
          </cell>
        </row>
        <row r="1722">
          <cell r="H1722" t="str">
            <v>Subtotal for Activity 13.5</v>
          </cell>
          <cell r="L1722">
            <v>16885</v>
          </cell>
          <cell r="M1722">
            <v>15701</v>
          </cell>
          <cell r="P1722">
            <v>3906</v>
          </cell>
          <cell r="Q1722">
            <v>0</v>
          </cell>
          <cell r="R1722">
            <v>3906</v>
          </cell>
          <cell r="T1722">
            <v>3906</v>
          </cell>
          <cell r="U1722">
            <v>3906</v>
          </cell>
          <cell r="V1722">
            <v>4326.333333333333</v>
          </cell>
          <cell r="W1722">
            <v>4326.333333333333</v>
          </cell>
          <cell r="X1722">
            <v>4326.333333333333</v>
          </cell>
          <cell r="Y1722">
            <v>3925.25</v>
          </cell>
          <cell r="Z1722">
            <v>3925.25</v>
          </cell>
          <cell r="AA1722">
            <v>3925.25</v>
          </cell>
        </row>
        <row r="1724">
          <cell r="G1724" t="str">
            <v>Activity 13.6</v>
          </cell>
          <cell r="H1724" t="str">
            <v>Implement the BPHS at BHC #04: Karnil Zinda jan</v>
          </cell>
          <cell r="I1724" t="str">
            <v>CHA</v>
          </cell>
          <cell r="J1724" t="str">
            <v>CHA</v>
          </cell>
          <cell r="K1724" t="str">
            <v>May 1, 2006 - April 30, 2008</v>
          </cell>
        </row>
        <row r="1725">
          <cell r="H1725" t="str">
            <v>Salaries and Wages</v>
          </cell>
          <cell r="L1725">
            <v>10800</v>
          </cell>
          <cell r="M1725">
            <v>11277</v>
          </cell>
          <cell r="R1725">
            <v>2700</v>
          </cell>
          <cell r="T1725">
            <v>2700</v>
          </cell>
          <cell r="U1725">
            <v>2700</v>
          </cell>
          <cell r="V1725">
            <v>2700</v>
          </cell>
          <cell r="W1725">
            <v>2700</v>
          </cell>
          <cell r="X1725">
            <v>2700</v>
          </cell>
          <cell r="Y1725">
            <v>2819.25</v>
          </cell>
          <cell r="Z1725">
            <v>2819.25</v>
          </cell>
          <cell r="AA1725">
            <v>2819.25</v>
          </cell>
        </row>
        <row r="1726">
          <cell r="H1726" t="str">
            <v>Travel and Transportation</v>
          </cell>
          <cell r="L1726">
            <v>384</v>
          </cell>
          <cell r="M1726">
            <v>384</v>
          </cell>
          <cell r="R1726">
            <v>96</v>
          </cell>
          <cell r="T1726">
            <v>96</v>
          </cell>
          <cell r="U1726">
            <v>96</v>
          </cell>
          <cell r="V1726">
            <v>96</v>
          </cell>
          <cell r="W1726">
            <v>96</v>
          </cell>
          <cell r="X1726">
            <v>96</v>
          </cell>
          <cell r="Y1726">
            <v>96</v>
          </cell>
          <cell r="Z1726">
            <v>96</v>
          </cell>
          <cell r="AA1726">
            <v>96</v>
          </cell>
        </row>
        <row r="1727">
          <cell r="H1727" t="str">
            <v>Other Running Costs</v>
          </cell>
          <cell r="L1727">
            <v>4861</v>
          </cell>
          <cell r="M1727">
            <v>3636</v>
          </cell>
          <cell r="R1727">
            <v>1000</v>
          </cell>
          <cell r="T1727">
            <v>1000</v>
          </cell>
          <cell r="U1727">
            <v>1000</v>
          </cell>
          <cell r="V1727">
            <v>1287</v>
          </cell>
          <cell r="W1727">
            <v>1287</v>
          </cell>
          <cell r="X1727">
            <v>1287</v>
          </cell>
          <cell r="Y1727">
            <v>909</v>
          </cell>
          <cell r="Z1727">
            <v>909</v>
          </cell>
          <cell r="AA1727">
            <v>909</v>
          </cell>
        </row>
        <row r="1728">
          <cell r="H1728" t="str">
            <v>Equipment, furniture and supplies for clinics</v>
          </cell>
          <cell r="L1728">
            <v>400</v>
          </cell>
          <cell r="M1728">
            <v>0</v>
          </cell>
          <cell r="R1728">
            <v>0</v>
          </cell>
          <cell r="T1728">
            <v>0</v>
          </cell>
          <cell r="U1728">
            <v>0</v>
          </cell>
          <cell r="V1728">
            <v>133.33333333333334</v>
          </cell>
          <cell r="W1728">
            <v>133.33333333333334</v>
          </cell>
          <cell r="X1728">
            <v>133.33333333333334</v>
          </cell>
          <cell r="Y1728">
            <v>0</v>
          </cell>
          <cell r="Z1728">
            <v>0</v>
          </cell>
          <cell r="AA1728">
            <v>0</v>
          </cell>
        </row>
        <row r="1730">
          <cell r="H1730" t="str">
            <v>Subtotal for Activity 13.6</v>
          </cell>
          <cell r="L1730">
            <v>16445</v>
          </cell>
          <cell r="M1730">
            <v>15297</v>
          </cell>
          <cell r="P1730">
            <v>3796</v>
          </cell>
          <cell r="Q1730">
            <v>0</v>
          </cell>
          <cell r="R1730">
            <v>3796</v>
          </cell>
          <cell r="T1730">
            <v>3796</v>
          </cell>
          <cell r="U1730">
            <v>3796</v>
          </cell>
          <cell r="V1730">
            <v>4216.333333333333</v>
          </cell>
          <cell r="W1730">
            <v>4216.333333333333</v>
          </cell>
          <cell r="X1730">
            <v>4216.333333333333</v>
          </cell>
          <cell r="Y1730">
            <v>3824.25</v>
          </cell>
          <cell r="Z1730">
            <v>3824.25</v>
          </cell>
          <cell r="AA1730">
            <v>3824.25</v>
          </cell>
        </row>
        <row r="1732">
          <cell r="G1732" t="str">
            <v>Activity 13.7</v>
          </cell>
          <cell r="H1732" t="str">
            <v>Implement the BPHS at BHC #05: Awakl Shindand</v>
          </cell>
          <cell r="I1732" t="str">
            <v>CHA</v>
          </cell>
          <cell r="J1732" t="str">
            <v>CHA</v>
          </cell>
          <cell r="K1732" t="str">
            <v>May 1, 2006 - April 30, 2008</v>
          </cell>
        </row>
        <row r="1733">
          <cell r="H1733" t="str">
            <v>Salaries and Wages</v>
          </cell>
          <cell r="L1733">
            <v>9900</v>
          </cell>
          <cell r="M1733">
            <v>10341</v>
          </cell>
          <cell r="R1733">
            <v>2475</v>
          </cell>
          <cell r="T1733">
            <v>2475</v>
          </cell>
          <cell r="U1733">
            <v>2475</v>
          </cell>
          <cell r="V1733">
            <v>2475</v>
          </cell>
          <cell r="W1733">
            <v>2475</v>
          </cell>
          <cell r="X1733">
            <v>2475</v>
          </cell>
          <cell r="Y1733">
            <v>2585.25</v>
          </cell>
          <cell r="Z1733">
            <v>2585.25</v>
          </cell>
          <cell r="AA1733">
            <v>2585.25</v>
          </cell>
        </row>
        <row r="1734">
          <cell r="H1734" t="str">
            <v>Travel and Transportation</v>
          </cell>
          <cell r="L1734">
            <v>384</v>
          </cell>
          <cell r="M1734">
            <v>384</v>
          </cell>
          <cell r="R1734">
            <v>96</v>
          </cell>
          <cell r="T1734">
            <v>96</v>
          </cell>
          <cell r="U1734">
            <v>96</v>
          </cell>
          <cell r="V1734">
            <v>96</v>
          </cell>
          <cell r="W1734">
            <v>96</v>
          </cell>
          <cell r="X1734">
            <v>96</v>
          </cell>
          <cell r="Y1734">
            <v>96</v>
          </cell>
          <cell r="Z1734">
            <v>96</v>
          </cell>
          <cell r="AA1734">
            <v>96</v>
          </cell>
        </row>
        <row r="1735">
          <cell r="H1735" t="str">
            <v>Other Running Costs</v>
          </cell>
          <cell r="L1735">
            <v>4861</v>
          </cell>
          <cell r="M1735">
            <v>3676</v>
          </cell>
          <cell r="R1735">
            <v>1000</v>
          </cell>
          <cell r="T1735">
            <v>1000</v>
          </cell>
          <cell r="U1735">
            <v>1000</v>
          </cell>
          <cell r="V1735">
            <v>1287</v>
          </cell>
          <cell r="W1735">
            <v>1287</v>
          </cell>
          <cell r="X1735">
            <v>1287</v>
          </cell>
          <cell r="Y1735">
            <v>919</v>
          </cell>
          <cell r="Z1735">
            <v>919</v>
          </cell>
          <cell r="AA1735">
            <v>919</v>
          </cell>
        </row>
        <row r="1736">
          <cell r="H1736" t="str">
            <v>Equipment, furniture and supplies for clinics</v>
          </cell>
          <cell r="L1736">
            <v>400</v>
          </cell>
          <cell r="M1736">
            <v>0</v>
          </cell>
          <cell r="R1736">
            <v>0</v>
          </cell>
          <cell r="T1736">
            <v>0</v>
          </cell>
          <cell r="U1736">
            <v>0</v>
          </cell>
          <cell r="V1736">
            <v>133.33333333333334</v>
          </cell>
          <cell r="W1736">
            <v>133.33333333333334</v>
          </cell>
          <cell r="X1736">
            <v>133.33333333333334</v>
          </cell>
          <cell r="Y1736">
            <v>0</v>
          </cell>
          <cell r="Z1736">
            <v>0</v>
          </cell>
          <cell r="AA1736">
            <v>0</v>
          </cell>
        </row>
        <row r="1738">
          <cell r="H1738" t="str">
            <v>Subtotal for Activity 13.7</v>
          </cell>
          <cell r="L1738">
            <v>15545</v>
          </cell>
          <cell r="M1738">
            <v>14401</v>
          </cell>
          <cell r="P1738">
            <v>3571</v>
          </cell>
          <cell r="Q1738">
            <v>0</v>
          </cell>
          <cell r="R1738">
            <v>3571</v>
          </cell>
          <cell r="T1738">
            <v>3571</v>
          </cell>
          <cell r="U1738">
            <v>3571</v>
          </cell>
          <cell r="V1738">
            <v>3991.3333333333335</v>
          </cell>
          <cell r="W1738">
            <v>3991.3333333333335</v>
          </cell>
          <cell r="X1738">
            <v>3991.3333333333335</v>
          </cell>
          <cell r="Y1738">
            <v>3600.25</v>
          </cell>
          <cell r="Z1738">
            <v>3600.25</v>
          </cell>
          <cell r="AA1738">
            <v>3600.25</v>
          </cell>
        </row>
        <row r="1740">
          <cell r="G1740" t="str">
            <v>Activity 13.8</v>
          </cell>
          <cell r="H1740" t="str">
            <v>Implement the BPHS at BHC #06: Zawal Shindand</v>
          </cell>
          <cell r="I1740" t="str">
            <v>CHA</v>
          </cell>
          <cell r="J1740" t="str">
            <v>CHA</v>
          </cell>
          <cell r="K1740" t="str">
            <v>May 1, 2006 - April 30, 2008</v>
          </cell>
        </row>
        <row r="1741">
          <cell r="H1741" t="str">
            <v>Salaries and Wages</v>
          </cell>
          <cell r="L1741">
            <v>11060</v>
          </cell>
          <cell r="M1741">
            <v>11501</v>
          </cell>
          <cell r="R1741">
            <v>2765</v>
          </cell>
          <cell r="T1741">
            <v>2765</v>
          </cell>
          <cell r="U1741">
            <v>2765</v>
          </cell>
          <cell r="V1741">
            <v>2765</v>
          </cell>
          <cell r="W1741">
            <v>2765</v>
          </cell>
          <cell r="X1741">
            <v>2765</v>
          </cell>
          <cell r="Y1741">
            <v>2875.25</v>
          </cell>
          <cell r="Z1741">
            <v>2875.25</v>
          </cell>
          <cell r="AA1741">
            <v>2875.25</v>
          </cell>
        </row>
        <row r="1742">
          <cell r="H1742" t="str">
            <v>Travel and Transportation</v>
          </cell>
          <cell r="L1742">
            <v>384</v>
          </cell>
          <cell r="M1742">
            <v>384</v>
          </cell>
          <cell r="R1742">
            <v>96</v>
          </cell>
          <cell r="T1742">
            <v>96</v>
          </cell>
          <cell r="U1742">
            <v>96</v>
          </cell>
          <cell r="V1742">
            <v>96</v>
          </cell>
          <cell r="W1742">
            <v>96</v>
          </cell>
          <cell r="X1742">
            <v>96</v>
          </cell>
          <cell r="Y1742">
            <v>96</v>
          </cell>
          <cell r="Z1742">
            <v>96</v>
          </cell>
          <cell r="AA1742">
            <v>96</v>
          </cell>
        </row>
        <row r="1743">
          <cell r="H1743" t="str">
            <v>Other Running Costs</v>
          </cell>
          <cell r="L1743">
            <v>4861</v>
          </cell>
          <cell r="M1743">
            <v>3636</v>
          </cell>
          <cell r="R1743">
            <v>1000</v>
          </cell>
          <cell r="T1743">
            <v>1000</v>
          </cell>
          <cell r="U1743">
            <v>1000</v>
          </cell>
          <cell r="V1743">
            <v>1287</v>
          </cell>
          <cell r="W1743">
            <v>1287</v>
          </cell>
          <cell r="X1743">
            <v>1287</v>
          </cell>
          <cell r="Y1743">
            <v>909</v>
          </cell>
          <cell r="Z1743">
            <v>909</v>
          </cell>
          <cell r="AA1743">
            <v>909</v>
          </cell>
        </row>
        <row r="1744">
          <cell r="H1744" t="str">
            <v>Equipment, furniture and supplies for clinics</v>
          </cell>
          <cell r="L1744">
            <v>400</v>
          </cell>
          <cell r="M1744">
            <v>0</v>
          </cell>
          <cell r="T1744">
            <v>0</v>
          </cell>
          <cell r="U1744">
            <v>0</v>
          </cell>
          <cell r="V1744">
            <v>133.33333333333334</v>
          </cell>
          <cell r="W1744">
            <v>133.33333333333334</v>
          </cell>
          <cell r="X1744">
            <v>133.33333333333334</v>
          </cell>
          <cell r="Y1744">
            <v>0</v>
          </cell>
          <cell r="Z1744">
            <v>0</v>
          </cell>
          <cell r="AA1744">
            <v>0</v>
          </cell>
        </row>
        <row r="1746">
          <cell r="H1746" t="str">
            <v>Subtotal for Activity 13.8</v>
          </cell>
          <cell r="L1746">
            <v>16705</v>
          </cell>
          <cell r="M1746">
            <v>15521</v>
          </cell>
          <cell r="P1746">
            <v>3861</v>
          </cell>
          <cell r="Q1746">
            <v>0</v>
          </cell>
          <cell r="R1746">
            <v>3861</v>
          </cell>
          <cell r="T1746">
            <v>3861</v>
          </cell>
          <cell r="U1746">
            <v>3861</v>
          </cell>
          <cell r="V1746">
            <v>4281.333333333333</v>
          </cell>
          <cell r="W1746">
            <v>4281.333333333333</v>
          </cell>
          <cell r="X1746">
            <v>4281.333333333333</v>
          </cell>
          <cell r="Y1746">
            <v>3880.25</v>
          </cell>
          <cell r="Z1746">
            <v>3880.25</v>
          </cell>
          <cell r="AA1746">
            <v>3880.25</v>
          </cell>
        </row>
        <row r="1748">
          <cell r="G1748" t="str">
            <v>Activity 13.9</v>
          </cell>
          <cell r="H1748" t="str">
            <v>Implement the BPHS at BHC #07: Shekiband</v>
          </cell>
          <cell r="I1748" t="str">
            <v>CHA</v>
          </cell>
          <cell r="J1748" t="str">
            <v>CHA</v>
          </cell>
          <cell r="K1748" t="str">
            <v>May 1, 2006 - April 30, 2008</v>
          </cell>
        </row>
        <row r="1749">
          <cell r="H1749" t="str">
            <v>Salaries and Wages</v>
          </cell>
          <cell r="L1749">
            <v>12444</v>
          </cell>
          <cell r="M1749">
            <v>12987</v>
          </cell>
          <cell r="R1749">
            <v>3111</v>
          </cell>
          <cell r="T1749">
            <v>3111</v>
          </cell>
          <cell r="U1749">
            <v>3111</v>
          </cell>
          <cell r="V1749">
            <v>3111</v>
          </cell>
          <cell r="W1749">
            <v>3111</v>
          </cell>
          <cell r="X1749">
            <v>3111</v>
          </cell>
          <cell r="Y1749">
            <v>3246.75</v>
          </cell>
          <cell r="Z1749">
            <v>3246.75</v>
          </cell>
          <cell r="AA1749">
            <v>3246.75</v>
          </cell>
        </row>
        <row r="1750">
          <cell r="H1750" t="str">
            <v>Travel and Transportation</v>
          </cell>
          <cell r="L1750">
            <v>384</v>
          </cell>
          <cell r="M1750">
            <v>384</v>
          </cell>
          <cell r="R1750">
            <v>96</v>
          </cell>
          <cell r="T1750">
            <v>96</v>
          </cell>
          <cell r="U1750">
            <v>96</v>
          </cell>
          <cell r="V1750">
            <v>96</v>
          </cell>
          <cell r="W1750">
            <v>96</v>
          </cell>
          <cell r="X1750">
            <v>96</v>
          </cell>
          <cell r="Y1750">
            <v>96</v>
          </cell>
          <cell r="Z1750">
            <v>96</v>
          </cell>
          <cell r="AA1750">
            <v>96</v>
          </cell>
        </row>
        <row r="1751">
          <cell r="H1751" t="str">
            <v>Other Running Costs</v>
          </cell>
          <cell r="L1751">
            <v>4861</v>
          </cell>
          <cell r="M1751">
            <v>3636</v>
          </cell>
          <cell r="R1751">
            <v>1000</v>
          </cell>
          <cell r="T1751">
            <v>1000</v>
          </cell>
          <cell r="U1751">
            <v>1000</v>
          </cell>
          <cell r="V1751">
            <v>1287</v>
          </cell>
          <cell r="W1751">
            <v>1287</v>
          </cell>
          <cell r="X1751">
            <v>1287</v>
          </cell>
          <cell r="Y1751">
            <v>909</v>
          </cell>
          <cell r="Z1751">
            <v>909</v>
          </cell>
          <cell r="AA1751">
            <v>909</v>
          </cell>
        </row>
        <row r="1752">
          <cell r="H1752" t="str">
            <v>Equipment, furniture and supplies for clinics</v>
          </cell>
          <cell r="L1752">
            <v>400</v>
          </cell>
          <cell r="M1752">
            <v>0</v>
          </cell>
          <cell r="T1752">
            <v>0</v>
          </cell>
          <cell r="U1752">
            <v>0</v>
          </cell>
          <cell r="V1752">
            <v>133.33333333333334</v>
          </cell>
          <cell r="W1752">
            <v>133.33333333333334</v>
          </cell>
          <cell r="X1752">
            <v>133.33333333333334</v>
          </cell>
          <cell r="Y1752">
            <v>0</v>
          </cell>
          <cell r="Z1752">
            <v>0</v>
          </cell>
          <cell r="AA1752">
            <v>0</v>
          </cell>
        </row>
        <row r="1754">
          <cell r="H1754" t="str">
            <v>Subtotal for Activity 13.9</v>
          </cell>
          <cell r="L1754">
            <v>18089</v>
          </cell>
          <cell r="M1754">
            <v>17007</v>
          </cell>
          <cell r="P1754">
            <v>4207</v>
          </cell>
          <cell r="Q1754">
            <v>0</v>
          </cell>
          <cell r="R1754">
            <v>4207</v>
          </cell>
          <cell r="T1754">
            <v>4207</v>
          </cell>
          <cell r="U1754">
            <v>4207</v>
          </cell>
          <cell r="V1754">
            <v>4627.333333333333</v>
          </cell>
          <cell r="W1754">
            <v>4627.333333333333</v>
          </cell>
          <cell r="X1754">
            <v>4627.333333333333</v>
          </cell>
          <cell r="Y1754">
            <v>4251.75</v>
          </cell>
          <cell r="Z1754">
            <v>4251.75</v>
          </cell>
          <cell r="AA1754">
            <v>4251.75</v>
          </cell>
        </row>
        <row r="1756">
          <cell r="G1756" t="str">
            <v>Activity 13.10</v>
          </cell>
          <cell r="H1756" t="str">
            <v>Implement the BPHS at BHC #08: Hoz Karbas</v>
          </cell>
          <cell r="I1756" t="str">
            <v>CHA</v>
          </cell>
          <cell r="J1756" t="str">
            <v>CHA</v>
          </cell>
          <cell r="K1756" t="str">
            <v>May 1, 2006 - April 30, 2008</v>
          </cell>
        </row>
        <row r="1757">
          <cell r="H1757" t="str">
            <v>Salaries and Wages</v>
          </cell>
          <cell r="L1757">
            <v>9540</v>
          </cell>
          <cell r="M1757">
            <v>10017</v>
          </cell>
          <cell r="R1757">
            <v>2385</v>
          </cell>
          <cell r="T1757">
            <v>2385</v>
          </cell>
          <cell r="U1757">
            <v>2385</v>
          </cell>
          <cell r="V1757">
            <v>2385</v>
          </cell>
          <cell r="W1757">
            <v>2385</v>
          </cell>
          <cell r="X1757">
            <v>2385</v>
          </cell>
          <cell r="Y1757">
            <v>2504.25</v>
          </cell>
          <cell r="Z1757">
            <v>2504.25</v>
          </cell>
          <cell r="AA1757">
            <v>2504.25</v>
          </cell>
        </row>
        <row r="1758">
          <cell r="H1758" t="str">
            <v>Travel and Transportation</v>
          </cell>
          <cell r="L1758">
            <v>384</v>
          </cell>
          <cell r="M1758">
            <v>384</v>
          </cell>
          <cell r="R1758">
            <v>96</v>
          </cell>
          <cell r="T1758">
            <v>96</v>
          </cell>
          <cell r="U1758">
            <v>96</v>
          </cell>
          <cell r="V1758">
            <v>96</v>
          </cell>
          <cell r="W1758">
            <v>96</v>
          </cell>
          <cell r="X1758">
            <v>96</v>
          </cell>
          <cell r="Y1758">
            <v>96</v>
          </cell>
          <cell r="Z1758">
            <v>96</v>
          </cell>
          <cell r="AA1758">
            <v>96</v>
          </cell>
        </row>
        <row r="1759">
          <cell r="H1759" t="str">
            <v>Other Running Costs</v>
          </cell>
          <cell r="L1759">
            <v>4561</v>
          </cell>
          <cell r="M1759">
            <v>3664</v>
          </cell>
          <cell r="R1759">
            <v>835</v>
          </cell>
          <cell r="T1759">
            <v>835</v>
          </cell>
          <cell r="U1759">
            <v>835</v>
          </cell>
          <cell r="V1759">
            <v>1242</v>
          </cell>
          <cell r="W1759">
            <v>1242</v>
          </cell>
          <cell r="X1759">
            <v>1242</v>
          </cell>
          <cell r="Y1759">
            <v>916</v>
          </cell>
          <cell r="Z1759">
            <v>916</v>
          </cell>
          <cell r="AA1759">
            <v>916</v>
          </cell>
        </row>
        <row r="1760">
          <cell r="H1760" t="str">
            <v>Equipment, furniture and supplies for clinics</v>
          </cell>
          <cell r="L1760">
            <v>3600</v>
          </cell>
          <cell r="M1760">
            <v>0</v>
          </cell>
          <cell r="R1760">
            <v>0</v>
          </cell>
          <cell r="T1760">
            <v>0</v>
          </cell>
          <cell r="U1760">
            <v>0</v>
          </cell>
          <cell r="V1760">
            <v>1200</v>
          </cell>
          <cell r="W1760">
            <v>1200</v>
          </cell>
          <cell r="X1760">
            <v>1200</v>
          </cell>
          <cell r="Y1760">
            <v>0</v>
          </cell>
          <cell r="Z1760">
            <v>0</v>
          </cell>
          <cell r="AA1760">
            <v>0</v>
          </cell>
        </row>
        <row r="1762">
          <cell r="H1762" t="str">
            <v>Subtotal for Activity 13.10</v>
          </cell>
          <cell r="L1762">
            <v>18085</v>
          </cell>
          <cell r="M1762">
            <v>14065</v>
          </cell>
          <cell r="P1762">
            <v>3316</v>
          </cell>
          <cell r="Q1762">
            <v>0</v>
          </cell>
          <cell r="R1762">
            <v>3316</v>
          </cell>
          <cell r="T1762">
            <v>3316</v>
          </cell>
          <cell r="U1762">
            <v>3316</v>
          </cell>
          <cell r="V1762">
            <v>4923</v>
          </cell>
          <cell r="W1762">
            <v>4923</v>
          </cell>
          <cell r="X1762">
            <v>4923</v>
          </cell>
          <cell r="Y1762">
            <v>3516.25</v>
          </cell>
          <cell r="Z1762">
            <v>3516.25</v>
          </cell>
          <cell r="AA1762">
            <v>3516.25</v>
          </cell>
        </row>
        <row r="1764">
          <cell r="G1764" t="str">
            <v>Activity 13.11</v>
          </cell>
          <cell r="H1764" t="str">
            <v>Implement the BPHS at BHC #09: Kalata nazar</v>
          </cell>
          <cell r="I1764" t="str">
            <v>CHA</v>
          </cell>
          <cell r="J1764" t="str">
            <v>Facility Delayed</v>
          </cell>
          <cell r="K1764" t="str">
            <v>Delayed to Year 3</v>
          </cell>
        </row>
        <row r="1765">
          <cell r="H1765" t="str">
            <v>Salaries and Wages</v>
          </cell>
          <cell r="L1765">
            <v>0</v>
          </cell>
          <cell r="M1765">
            <v>0</v>
          </cell>
          <cell r="R1765">
            <v>0</v>
          </cell>
          <cell r="T1765">
            <v>0</v>
          </cell>
          <cell r="U1765">
            <v>0</v>
          </cell>
          <cell r="V1765">
            <v>0</v>
          </cell>
          <cell r="W1765">
            <v>0</v>
          </cell>
          <cell r="X1765">
            <v>0</v>
          </cell>
          <cell r="Y1765">
            <v>0</v>
          </cell>
          <cell r="Z1765">
            <v>0</v>
          </cell>
          <cell r="AA1765">
            <v>0</v>
          </cell>
        </row>
        <row r="1766">
          <cell r="H1766" t="str">
            <v>Travel and Transportation</v>
          </cell>
          <cell r="L1766">
            <v>0</v>
          </cell>
          <cell r="M1766">
            <v>0</v>
          </cell>
          <cell r="R1766">
            <v>0</v>
          </cell>
          <cell r="T1766">
            <v>0</v>
          </cell>
          <cell r="U1766">
            <v>0</v>
          </cell>
          <cell r="V1766">
            <v>0</v>
          </cell>
          <cell r="W1766">
            <v>0</v>
          </cell>
          <cell r="X1766">
            <v>0</v>
          </cell>
          <cell r="Y1766">
            <v>0</v>
          </cell>
          <cell r="Z1766">
            <v>0</v>
          </cell>
          <cell r="AA1766">
            <v>0</v>
          </cell>
        </row>
        <row r="1767">
          <cell r="H1767" t="str">
            <v>Other Running Costs</v>
          </cell>
          <cell r="L1767">
            <v>0</v>
          </cell>
          <cell r="M1767">
            <v>0</v>
          </cell>
          <cell r="R1767">
            <v>0</v>
          </cell>
          <cell r="T1767">
            <v>0</v>
          </cell>
          <cell r="U1767">
            <v>0</v>
          </cell>
          <cell r="V1767">
            <v>0</v>
          </cell>
          <cell r="W1767">
            <v>0</v>
          </cell>
          <cell r="X1767">
            <v>0</v>
          </cell>
          <cell r="Y1767">
            <v>0</v>
          </cell>
          <cell r="Z1767">
            <v>0</v>
          </cell>
          <cell r="AA1767">
            <v>0</v>
          </cell>
        </row>
        <row r="1768">
          <cell r="H1768" t="str">
            <v>Equipment, furniture and supplies for clinics</v>
          </cell>
          <cell r="L1768">
            <v>0</v>
          </cell>
          <cell r="M1768">
            <v>0</v>
          </cell>
          <cell r="R1768">
            <v>0</v>
          </cell>
          <cell r="T1768">
            <v>0</v>
          </cell>
          <cell r="U1768">
            <v>0</v>
          </cell>
          <cell r="V1768">
            <v>0</v>
          </cell>
          <cell r="W1768">
            <v>0</v>
          </cell>
          <cell r="X1768">
            <v>0</v>
          </cell>
          <cell r="Y1768">
            <v>0</v>
          </cell>
          <cell r="Z1768">
            <v>0</v>
          </cell>
          <cell r="AA1768">
            <v>0</v>
          </cell>
        </row>
        <row r="1770">
          <cell r="H1770" t="str">
            <v>Subtotal for Activity 13.11</v>
          </cell>
          <cell r="L1770">
            <v>0</v>
          </cell>
          <cell r="M1770">
            <v>0</v>
          </cell>
          <cell r="Q1770">
            <v>0</v>
          </cell>
          <cell r="R1770">
            <v>0</v>
          </cell>
          <cell r="T1770">
            <v>0</v>
          </cell>
          <cell r="U1770">
            <v>0</v>
          </cell>
          <cell r="V1770">
            <v>0</v>
          </cell>
          <cell r="W1770">
            <v>0</v>
          </cell>
          <cell r="X1770">
            <v>0</v>
          </cell>
          <cell r="Y1770">
            <v>0</v>
          </cell>
          <cell r="Z1770">
            <v>0</v>
          </cell>
          <cell r="AA1770">
            <v>0</v>
          </cell>
        </row>
        <row r="1772">
          <cell r="G1772" t="str">
            <v>Activity 13.12</v>
          </cell>
          <cell r="H1772" t="str">
            <v>Implement the BPHS at BHC #10: Bonyad Kohsan</v>
          </cell>
          <cell r="I1772" t="str">
            <v>CHA</v>
          </cell>
          <cell r="J1772" t="str">
            <v>CHA</v>
          </cell>
          <cell r="K1772" t="str">
            <v>May 1, 2006 - April 30, 2008</v>
          </cell>
        </row>
        <row r="1773">
          <cell r="H1773" t="str">
            <v>Salaries and Wages</v>
          </cell>
          <cell r="L1773">
            <v>9900</v>
          </cell>
          <cell r="M1773">
            <v>10341</v>
          </cell>
          <cell r="R1773">
            <v>2475</v>
          </cell>
          <cell r="T1773">
            <v>2475</v>
          </cell>
          <cell r="U1773">
            <v>2475</v>
          </cell>
          <cell r="V1773">
            <v>2475</v>
          </cell>
          <cell r="W1773">
            <v>2475</v>
          </cell>
          <cell r="X1773">
            <v>2475</v>
          </cell>
          <cell r="Y1773">
            <v>2585.25</v>
          </cell>
          <cell r="Z1773">
            <v>2585.25</v>
          </cell>
          <cell r="AA1773">
            <v>2585.25</v>
          </cell>
        </row>
        <row r="1774">
          <cell r="H1774" t="str">
            <v>Travel and Transportation</v>
          </cell>
          <cell r="L1774">
            <v>384</v>
          </cell>
          <cell r="M1774">
            <v>384</v>
          </cell>
          <cell r="R1774">
            <v>96</v>
          </cell>
          <cell r="T1774">
            <v>96</v>
          </cell>
          <cell r="U1774">
            <v>96</v>
          </cell>
          <cell r="V1774">
            <v>96</v>
          </cell>
          <cell r="W1774">
            <v>96</v>
          </cell>
          <cell r="X1774">
            <v>96</v>
          </cell>
          <cell r="Y1774">
            <v>96</v>
          </cell>
          <cell r="Z1774">
            <v>96</v>
          </cell>
          <cell r="AA1774">
            <v>96</v>
          </cell>
        </row>
        <row r="1775">
          <cell r="H1775" t="str">
            <v>Other Running Costs</v>
          </cell>
          <cell r="L1775">
            <v>4861</v>
          </cell>
          <cell r="M1775">
            <v>3636</v>
          </cell>
          <cell r="R1775">
            <v>1000</v>
          </cell>
          <cell r="T1775">
            <v>1000</v>
          </cell>
          <cell r="U1775">
            <v>1000</v>
          </cell>
          <cell r="V1775">
            <v>1287</v>
          </cell>
          <cell r="W1775">
            <v>1287</v>
          </cell>
          <cell r="X1775">
            <v>1287</v>
          </cell>
          <cell r="Y1775">
            <v>909</v>
          </cell>
          <cell r="Z1775">
            <v>909</v>
          </cell>
          <cell r="AA1775">
            <v>909</v>
          </cell>
        </row>
        <row r="1776">
          <cell r="H1776" t="str">
            <v>Equipment, furniture and supplies for clinics</v>
          </cell>
          <cell r="L1776">
            <v>400</v>
          </cell>
          <cell r="M1776">
            <v>0</v>
          </cell>
          <cell r="R1776">
            <v>0</v>
          </cell>
          <cell r="T1776">
            <v>0</v>
          </cell>
          <cell r="U1776">
            <v>0</v>
          </cell>
          <cell r="V1776">
            <v>133.33333333333334</v>
          </cell>
          <cell r="W1776">
            <v>133.33333333333334</v>
          </cell>
          <cell r="X1776">
            <v>133.33333333333334</v>
          </cell>
          <cell r="Y1776">
            <v>0</v>
          </cell>
          <cell r="Z1776">
            <v>0</v>
          </cell>
          <cell r="AA1776">
            <v>0</v>
          </cell>
        </row>
        <row r="1778">
          <cell r="H1778" t="str">
            <v>Subtotal for Activity 13.12</v>
          </cell>
          <cell r="L1778">
            <v>15545</v>
          </cell>
          <cell r="M1778">
            <v>14361</v>
          </cell>
          <cell r="P1778">
            <v>3571</v>
          </cell>
          <cell r="Q1778">
            <v>0</v>
          </cell>
          <cell r="R1778">
            <v>3571</v>
          </cell>
          <cell r="T1778">
            <v>3571</v>
          </cell>
          <cell r="U1778">
            <v>3571</v>
          </cell>
          <cell r="V1778">
            <v>3991.3333333333335</v>
          </cell>
          <cell r="W1778">
            <v>3991.3333333333335</v>
          </cell>
          <cell r="X1778">
            <v>3991.3333333333335</v>
          </cell>
          <cell r="Y1778">
            <v>3590.25</v>
          </cell>
          <cell r="Z1778">
            <v>3590.25</v>
          </cell>
          <cell r="AA1778">
            <v>3590.25</v>
          </cell>
        </row>
        <row r="1781">
          <cell r="G1781" t="str">
            <v>Activity 13.13</v>
          </cell>
          <cell r="H1781" t="str">
            <v>Implement the BPHS at BHC #11: Shirzad</v>
          </cell>
          <cell r="I1781" t="str">
            <v>CHA</v>
          </cell>
          <cell r="J1781" t="str">
            <v>NPO</v>
          </cell>
          <cell r="K1781" t="str">
            <v>May 1, 2006 - April 30, 2008</v>
          </cell>
        </row>
        <row r="1782">
          <cell r="H1782" t="str">
            <v>Salaries and Wages</v>
          </cell>
          <cell r="L1782">
            <v>10980</v>
          </cell>
          <cell r="M1782">
            <v>11529</v>
          </cell>
          <cell r="R1782">
            <v>2745</v>
          </cell>
          <cell r="T1782">
            <v>2745</v>
          </cell>
          <cell r="U1782">
            <v>2745</v>
          </cell>
          <cell r="V1782">
            <v>2745</v>
          </cell>
          <cell r="W1782">
            <v>2745</v>
          </cell>
          <cell r="X1782">
            <v>2745</v>
          </cell>
          <cell r="Y1782">
            <v>2882.25</v>
          </cell>
          <cell r="Z1782">
            <v>2882.25</v>
          </cell>
          <cell r="AA1782">
            <v>2882.25</v>
          </cell>
        </row>
        <row r="1783">
          <cell r="H1783" t="str">
            <v>Travel and Transportation</v>
          </cell>
          <cell r="L1783">
            <v>600</v>
          </cell>
          <cell r="M1783">
            <v>630</v>
          </cell>
          <cell r="R1783">
            <v>150</v>
          </cell>
          <cell r="T1783">
            <v>150</v>
          </cell>
          <cell r="U1783">
            <v>150</v>
          </cell>
          <cell r="V1783">
            <v>150</v>
          </cell>
          <cell r="W1783">
            <v>150</v>
          </cell>
          <cell r="X1783">
            <v>150</v>
          </cell>
          <cell r="Y1783">
            <v>157.5</v>
          </cell>
          <cell r="Z1783">
            <v>157.5</v>
          </cell>
          <cell r="AA1783">
            <v>157.5</v>
          </cell>
        </row>
        <row r="1784">
          <cell r="H1784" t="str">
            <v>Other Running Costs</v>
          </cell>
          <cell r="L1784">
            <v>7330</v>
          </cell>
          <cell r="M1784">
            <v>5939</v>
          </cell>
          <cell r="R1784">
            <v>1365</v>
          </cell>
          <cell r="T1784">
            <v>1365</v>
          </cell>
          <cell r="U1784">
            <v>1365</v>
          </cell>
          <cell r="V1784">
            <v>1988.3333333333333</v>
          </cell>
          <cell r="W1784">
            <v>1988.3333333333333</v>
          </cell>
          <cell r="X1784">
            <v>1988.3333333333333</v>
          </cell>
          <cell r="Y1784">
            <v>1484.75</v>
          </cell>
          <cell r="Z1784">
            <v>1484.75</v>
          </cell>
          <cell r="AA1784">
            <v>1484.75</v>
          </cell>
        </row>
        <row r="1785">
          <cell r="H1785" t="str">
            <v>Equipment, furniture and supplies for clinics</v>
          </cell>
          <cell r="L1785">
            <v>0</v>
          </cell>
          <cell r="M1785">
            <v>0</v>
          </cell>
          <cell r="R1785">
            <v>0</v>
          </cell>
          <cell r="T1785">
            <v>0</v>
          </cell>
          <cell r="U1785">
            <v>0</v>
          </cell>
          <cell r="V1785">
            <v>0</v>
          </cell>
          <cell r="W1785">
            <v>0</v>
          </cell>
          <cell r="X1785">
            <v>0</v>
          </cell>
          <cell r="Y1785">
            <v>0</v>
          </cell>
          <cell r="Z1785">
            <v>0</v>
          </cell>
          <cell r="AA1785">
            <v>0</v>
          </cell>
        </row>
        <row r="1787">
          <cell r="H1787" t="str">
            <v>Subtotal for Activity 13.13</v>
          </cell>
          <cell r="L1787">
            <v>18910</v>
          </cell>
          <cell r="M1787">
            <v>18098</v>
          </cell>
          <cell r="P1787">
            <v>4260</v>
          </cell>
          <cell r="Q1787">
            <v>0</v>
          </cell>
          <cell r="R1787">
            <v>4260</v>
          </cell>
          <cell r="T1787">
            <v>4260</v>
          </cell>
          <cell r="U1787">
            <v>4260</v>
          </cell>
          <cell r="V1787">
            <v>4883.333333333333</v>
          </cell>
          <cell r="W1787">
            <v>4883.333333333333</v>
          </cell>
          <cell r="X1787">
            <v>4883.333333333333</v>
          </cell>
          <cell r="Y1787">
            <v>4524.5</v>
          </cell>
          <cell r="Z1787">
            <v>4524.5</v>
          </cell>
          <cell r="AA1787">
            <v>4524.5</v>
          </cell>
        </row>
        <row r="1789">
          <cell r="G1789" t="str">
            <v>Activity 13.14</v>
          </cell>
          <cell r="H1789" t="str">
            <v>Implement the BPHS at CHC #01: Zinda jan</v>
          </cell>
          <cell r="I1789" t="str">
            <v>CHA</v>
          </cell>
          <cell r="J1789" t="str">
            <v>CHA</v>
          </cell>
          <cell r="K1789" t="str">
            <v>May 1, 2006 - April 30, 2008</v>
          </cell>
        </row>
        <row r="1790">
          <cell r="H1790" t="str">
            <v>Salaries and Wages</v>
          </cell>
          <cell r="L1790">
            <v>33087</v>
          </cell>
          <cell r="M1790">
            <v>33312</v>
          </cell>
          <cell r="R1790">
            <v>7878</v>
          </cell>
          <cell r="T1790">
            <v>7878</v>
          </cell>
          <cell r="U1790">
            <v>7878</v>
          </cell>
          <cell r="V1790">
            <v>8403</v>
          </cell>
          <cell r="W1790">
            <v>8403</v>
          </cell>
          <cell r="X1790">
            <v>8403</v>
          </cell>
          <cell r="Y1790">
            <v>8328</v>
          </cell>
          <cell r="Z1790">
            <v>8328</v>
          </cell>
          <cell r="AA1790">
            <v>8328</v>
          </cell>
        </row>
        <row r="1791">
          <cell r="H1791" t="str">
            <v>Travel and Transportation</v>
          </cell>
          <cell r="L1791">
            <v>1710</v>
          </cell>
          <cell r="M1791">
            <v>1412</v>
          </cell>
          <cell r="R1791">
            <v>390</v>
          </cell>
          <cell r="T1791">
            <v>390</v>
          </cell>
          <cell r="U1791">
            <v>390</v>
          </cell>
          <cell r="V1791">
            <v>440</v>
          </cell>
          <cell r="W1791">
            <v>440</v>
          </cell>
          <cell r="X1791">
            <v>440</v>
          </cell>
          <cell r="Y1791">
            <v>353</v>
          </cell>
          <cell r="Z1791">
            <v>353</v>
          </cell>
          <cell r="AA1791">
            <v>353</v>
          </cell>
        </row>
        <row r="1792">
          <cell r="H1792" t="str">
            <v>Other Running Costs</v>
          </cell>
          <cell r="L1792">
            <v>19456</v>
          </cell>
          <cell r="M1792">
            <v>14121</v>
          </cell>
          <cell r="R1792">
            <v>3755</v>
          </cell>
          <cell r="T1792">
            <v>3755</v>
          </cell>
          <cell r="U1792">
            <v>3755</v>
          </cell>
          <cell r="V1792">
            <v>5233.666666666667</v>
          </cell>
          <cell r="W1792">
            <v>5233.666666666667</v>
          </cell>
          <cell r="X1792">
            <v>5233.666666666667</v>
          </cell>
          <cell r="Y1792">
            <v>3530.25</v>
          </cell>
          <cell r="Z1792">
            <v>3530.25</v>
          </cell>
          <cell r="AA1792">
            <v>3530.25</v>
          </cell>
        </row>
        <row r="1793">
          <cell r="H1793" t="str">
            <v>Equipment, furniture and supplies for clinics</v>
          </cell>
          <cell r="L1793">
            <v>800</v>
          </cell>
          <cell r="M1793">
            <v>0</v>
          </cell>
          <cell r="R1793">
            <v>0</v>
          </cell>
          <cell r="T1793">
            <v>0</v>
          </cell>
          <cell r="U1793">
            <v>0</v>
          </cell>
          <cell r="V1793">
            <v>266.66666666666669</v>
          </cell>
          <cell r="W1793">
            <v>266.66666666666669</v>
          </cell>
          <cell r="X1793">
            <v>266.66666666666669</v>
          </cell>
          <cell r="Y1793">
            <v>0</v>
          </cell>
          <cell r="Z1793">
            <v>0</v>
          </cell>
          <cell r="AA1793">
            <v>0</v>
          </cell>
        </row>
        <row r="1795">
          <cell r="H1795" t="str">
            <v>Subtotal for Activity 13.14</v>
          </cell>
          <cell r="L1795">
            <v>55053</v>
          </cell>
          <cell r="M1795">
            <v>48845</v>
          </cell>
          <cell r="P1795">
            <v>12023</v>
          </cell>
          <cell r="Q1795">
            <v>0</v>
          </cell>
          <cell r="R1795">
            <v>12023</v>
          </cell>
          <cell r="T1795">
            <v>12023</v>
          </cell>
          <cell r="U1795">
            <v>12023</v>
          </cell>
          <cell r="V1795">
            <v>14343.333333333334</v>
          </cell>
          <cell r="W1795">
            <v>14343.333333333334</v>
          </cell>
          <cell r="X1795">
            <v>14343.333333333334</v>
          </cell>
          <cell r="Y1795">
            <v>12211.25</v>
          </cell>
          <cell r="Z1795">
            <v>12211.25</v>
          </cell>
          <cell r="AA1795">
            <v>12211.25</v>
          </cell>
        </row>
        <row r="1797">
          <cell r="G1797" t="str">
            <v>Activity 13.15</v>
          </cell>
          <cell r="H1797" t="str">
            <v>Implement the BPHS at CHC #02: Nowabad</v>
          </cell>
          <cell r="I1797" t="str">
            <v>CHA</v>
          </cell>
          <cell r="J1797" t="str">
            <v>CHA</v>
          </cell>
          <cell r="K1797" t="str">
            <v>May 1, 2006 - April 30, 2008</v>
          </cell>
        </row>
        <row r="1798">
          <cell r="H1798" t="str">
            <v>Salaries and Wages</v>
          </cell>
          <cell r="L1798">
            <v>24300</v>
          </cell>
          <cell r="M1798">
            <v>25380</v>
          </cell>
          <cell r="R1798">
            <v>6075</v>
          </cell>
          <cell r="T1798">
            <v>6075</v>
          </cell>
          <cell r="U1798">
            <v>6075</v>
          </cell>
          <cell r="V1798">
            <v>6075</v>
          </cell>
          <cell r="W1798">
            <v>6075</v>
          </cell>
          <cell r="X1798">
            <v>6075</v>
          </cell>
          <cell r="Y1798">
            <v>6345</v>
          </cell>
          <cell r="Z1798">
            <v>6345</v>
          </cell>
          <cell r="AA1798">
            <v>6345</v>
          </cell>
        </row>
        <row r="1799">
          <cell r="H1799" t="str">
            <v>Travel and Transportation</v>
          </cell>
          <cell r="L1799">
            <v>742</v>
          </cell>
          <cell r="M1799">
            <v>540</v>
          </cell>
          <cell r="R1799">
            <v>160</v>
          </cell>
          <cell r="T1799">
            <v>160</v>
          </cell>
          <cell r="U1799">
            <v>160</v>
          </cell>
          <cell r="V1799">
            <v>194</v>
          </cell>
          <cell r="W1799">
            <v>194</v>
          </cell>
          <cell r="X1799">
            <v>194</v>
          </cell>
          <cell r="Y1799">
            <v>135</v>
          </cell>
          <cell r="Z1799">
            <v>135</v>
          </cell>
          <cell r="AA1799">
            <v>135</v>
          </cell>
        </row>
        <row r="1800">
          <cell r="H1800" t="str">
            <v>Other Running Costs</v>
          </cell>
          <cell r="L1800">
            <v>18861</v>
          </cell>
          <cell r="M1800">
            <v>14236</v>
          </cell>
          <cell r="R1800">
            <v>5530</v>
          </cell>
          <cell r="T1800">
            <v>5530</v>
          </cell>
          <cell r="U1800">
            <v>5530</v>
          </cell>
          <cell r="V1800">
            <v>4443.666666666667</v>
          </cell>
          <cell r="W1800">
            <v>4443.666666666667</v>
          </cell>
          <cell r="X1800">
            <v>4443.666666666667</v>
          </cell>
          <cell r="Y1800">
            <v>3559</v>
          </cell>
          <cell r="Z1800">
            <v>3559</v>
          </cell>
          <cell r="AA1800">
            <v>3559</v>
          </cell>
        </row>
        <row r="1801">
          <cell r="H1801" t="str">
            <v>Equipment, furniture and supplies for clinics</v>
          </cell>
          <cell r="L1801">
            <v>4700</v>
          </cell>
          <cell r="M1801">
            <v>0</v>
          </cell>
          <cell r="R1801">
            <v>0</v>
          </cell>
          <cell r="T1801">
            <v>0</v>
          </cell>
          <cell r="U1801">
            <v>0</v>
          </cell>
          <cell r="V1801">
            <v>1566.6666666666667</v>
          </cell>
          <cell r="W1801">
            <v>1566.6666666666667</v>
          </cell>
          <cell r="X1801">
            <v>1566.6666666666667</v>
          </cell>
          <cell r="Y1801">
            <v>0</v>
          </cell>
          <cell r="Z1801">
            <v>0</v>
          </cell>
          <cell r="AA1801">
            <v>0</v>
          </cell>
        </row>
        <row r="1803">
          <cell r="H1803" t="str">
            <v>Subtotal for Activity 13.15</v>
          </cell>
          <cell r="L1803">
            <v>48603</v>
          </cell>
          <cell r="M1803">
            <v>40156</v>
          </cell>
          <cell r="P1803">
            <v>11765</v>
          </cell>
          <cell r="Q1803">
            <v>0</v>
          </cell>
          <cell r="R1803">
            <v>11765</v>
          </cell>
          <cell r="T1803">
            <v>11765</v>
          </cell>
          <cell r="U1803">
            <v>11765</v>
          </cell>
          <cell r="V1803">
            <v>12279.333333333334</v>
          </cell>
          <cell r="W1803">
            <v>12279.333333333334</v>
          </cell>
          <cell r="X1803">
            <v>12279.333333333334</v>
          </cell>
          <cell r="Y1803">
            <v>10039</v>
          </cell>
          <cell r="Z1803">
            <v>10039</v>
          </cell>
          <cell r="AA1803">
            <v>10039</v>
          </cell>
        </row>
        <row r="1805">
          <cell r="G1805" t="str">
            <v>Activity 13.16</v>
          </cell>
          <cell r="H1805" t="str">
            <v>Implement the BPHS at CHC #03: Kahdestan</v>
          </cell>
          <cell r="I1805" t="str">
            <v>CHA</v>
          </cell>
          <cell r="J1805" t="str">
            <v>CHA</v>
          </cell>
          <cell r="K1805" t="str">
            <v>May 1, 2006 - April 30, 2008</v>
          </cell>
        </row>
        <row r="1806">
          <cell r="H1806" t="str">
            <v>Salaries and Wages</v>
          </cell>
          <cell r="L1806">
            <v>24300</v>
          </cell>
          <cell r="M1806">
            <v>25380</v>
          </cell>
          <cell r="R1806">
            <v>6075</v>
          </cell>
          <cell r="T1806">
            <v>6075</v>
          </cell>
          <cell r="U1806">
            <v>6075</v>
          </cell>
          <cell r="V1806">
            <v>6075</v>
          </cell>
          <cell r="W1806">
            <v>6075</v>
          </cell>
          <cell r="X1806">
            <v>6075</v>
          </cell>
          <cell r="Y1806">
            <v>6345</v>
          </cell>
          <cell r="Z1806">
            <v>6345</v>
          </cell>
          <cell r="AA1806">
            <v>6345</v>
          </cell>
        </row>
        <row r="1807">
          <cell r="H1807" t="str">
            <v>Travel and Transportation</v>
          </cell>
          <cell r="L1807">
            <v>742</v>
          </cell>
          <cell r="M1807">
            <v>540</v>
          </cell>
          <cell r="R1807">
            <v>160</v>
          </cell>
          <cell r="T1807">
            <v>160</v>
          </cell>
          <cell r="U1807">
            <v>160</v>
          </cell>
          <cell r="V1807">
            <v>194</v>
          </cell>
          <cell r="W1807">
            <v>194</v>
          </cell>
          <cell r="X1807">
            <v>194</v>
          </cell>
          <cell r="Y1807">
            <v>135</v>
          </cell>
          <cell r="Z1807">
            <v>135</v>
          </cell>
          <cell r="AA1807">
            <v>135</v>
          </cell>
        </row>
        <row r="1808">
          <cell r="H1808" t="str">
            <v>Other Running Costs</v>
          </cell>
          <cell r="L1808">
            <v>18861</v>
          </cell>
          <cell r="M1808">
            <v>15256</v>
          </cell>
          <cell r="R1808">
            <v>5530</v>
          </cell>
          <cell r="T1808">
            <v>5530</v>
          </cell>
          <cell r="U1808">
            <v>5530</v>
          </cell>
          <cell r="V1808">
            <v>4443.666666666667</v>
          </cell>
          <cell r="W1808">
            <v>4443.666666666667</v>
          </cell>
          <cell r="X1808">
            <v>4443.666666666667</v>
          </cell>
          <cell r="Y1808">
            <v>3814</v>
          </cell>
          <cell r="Z1808">
            <v>3814</v>
          </cell>
          <cell r="AA1808">
            <v>3814</v>
          </cell>
        </row>
        <row r="1809">
          <cell r="H1809" t="str">
            <v>Equipment, furniture and supplies for clinics</v>
          </cell>
          <cell r="L1809">
            <v>3900</v>
          </cell>
          <cell r="M1809">
            <v>0</v>
          </cell>
          <cell r="R1809">
            <v>0</v>
          </cell>
          <cell r="T1809">
            <v>0</v>
          </cell>
          <cell r="U1809">
            <v>0</v>
          </cell>
          <cell r="V1809">
            <v>1300</v>
          </cell>
          <cell r="W1809">
            <v>1300</v>
          </cell>
          <cell r="X1809">
            <v>1300</v>
          </cell>
          <cell r="Y1809">
            <v>0</v>
          </cell>
          <cell r="Z1809">
            <v>0</v>
          </cell>
          <cell r="AA1809">
            <v>0</v>
          </cell>
        </row>
        <row r="1811">
          <cell r="H1811" t="str">
            <v>Subtotal for Activity 13.16</v>
          </cell>
          <cell r="L1811">
            <v>47803</v>
          </cell>
          <cell r="M1811">
            <v>41176</v>
          </cell>
          <cell r="P1811">
            <v>11765</v>
          </cell>
          <cell r="Q1811">
            <v>0</v>
          </cell>
          <cell r="R1811">
            <v>11765</v>
          </cell>
          <cell r="T1811">
            <v>11765</v>
          </cell>
          <cell r="U1811">
            <v>11765</v>
          </cell>
          <cell r="V1811">
            <v>12012.666666666668</v>
          </cell>
          <cell r="W1811">
            <v>12012.666666666668</v>
          </cell>
          <cell r="X1811">
            <v>12012.666666666668</v>
          </cell>
          <cell r="Y1811">
            <v>10294</v>
          </cell>
          <cell r="Z1811">
            <v>10294</v>
          </cell>
          <cell r="AA1811">
            <v>10294</v>
          </cell>
        </row>
        <row r="1813">
          <cell r="G1813" t="str">
            <v>Activity 13.17</v>
          </cell>
          <cell r="H1813" t="str">
            <v>Implement the BPHS at CHC #04: Kohsan</v>
          </cell>
          <cell r="I1813" t="str">
            <v>CHA</v>
          </cell>
          <cell r="J1813" t="str">
            <v>CHA</v>
          </cell>
          <cell r="K1813" t="str">
            <v>May 1, 2006 - April 30, 2008</v>
          </cell>
        </row>
        <row r="1814">
          <cell r="H1814" t="str">
            <v>Salaries and Wages</v>
          </cell>
          <cell r="L1814">
            <v>30769</v>
          </cell>
          <cell r="M1814">
            <v>31038</v>
          </cell>
          <cell r="R1814">
            <v>7372</v>
          </cell>
          <cell r="T1814">
            <v>7372</v>
          </cell>
          <cell r="U1814">
            <v>7372</v>
          </cell>
          <cell r="V1814">
            <v>7799</v>
          </cell>
          <cell r="W1814">
            <v>7799</v>
          </cell>
          <cell r="X1814">
            <v>7799</v>
          </cell>
          <cell r="Y1814">
            <v>7759.5</v>
          </cell>
          <cell r="Z1814">
            <v>7759.5</v>
          </cell>
          <cell r="AA1814">
            <v>7759.5</v>
          </cell>
        </row>
        <row r="1815">
          <cell r="H1815" t="str">
            <v>Travel and Transportation</v>
          </cell>
          <cell r="L1815">
            <v>1710</v>
          </cell>
          <cell r="M1815">
            <v>1412</v>
          </cell>
          <cell r="R1815">
            <v>390</v>
          </cell>
          <cell r="T1815">
            <v>390</v>
          </cell>
          <cell r="U1815">
            <v>390</v>
          </cell>
          <cell r="V1815">
            <v>440</v>
          </cell>
          <cell r="W1815">
            <v>440</v>
          </cell>
          <cell r="X1815">
            <v>440</v>
          </cell>
          <cell r="Y1815">
            <v>353</v>
          </cell>
          <cell r="Z1815">
            <v>353</v>
          </cell>
          <cell r="AA1815">
            <v>353</v>
          </cell>
        </row>
        <row r="1816">
          <cell r="H1816" t="str">
            <v>Other Running Costs</v>
          </cell>
          <cell r="L1816">
            <v>24797</v>
          </cell>
          <cell r="M1816">
            <v>19778</v>
          </cell>
          <cell r="R1816">
            <v>5447</v>
          </cell>
          <cell r="T1816">
            <v>5447</v>
          </cell>
          <cell r="U1816">
            <v>5447</v>
          </cell>
          <cell r="V1816">
            <v>6450</v>
          </cell>
          <cell r="W1816">
            <v>6450</v>
          </cell>
          <cell r="X1816">
            <v>6450</v>
          </cell>
          <cell r="Y1816">
            <v>4944.5</v>
          </cell>
          <cell r="Z1816">
            <v>4944.5</v>
          </cell>
          <cell r="AA1816">
            <v>4944.5</v>
          </cell>
        </row>
        <row r="1817">
          <cell r="H1817" t="str">
            <v>Equipment, furniture and supplies for clinics</v>
          </cell>
          <cell r="L1817">
            <v>800</v>
          </cell>
          <cell r="M1817">
            <v>0</v>
          </cell>
          <cell r="R1817">
            <v>0</v>
          </cell>
          <cell r="T1817">
            <v>0</v>
          </cell>
          <cell r="U1817">
            <v>0</v>
          </cell>
          <cell r="V1817">
            <v>266.66666666666669</v>
          </cell>
          <cell r="W1817">
            <v>266.66666666666669</v>
          </cell>
          <cell r="X1817">
            <v>266.66666666666669</v>
          </cell>
          <cell r="Y1817">
            <v>0</v>
          </cell>
          <cell r="Z1817">
            <v>0</v>
          </cell>
          <cell r="AA1817">
            <v>0</v>
          </cell>
        </row>
        <row r="1819">
          <cell r="H1819" t="str">
            <v>Subtotal for Activity 13.17</v>
          </cell>
          <cell r="L1819">
            <v>58076</v>
          </cell>
          <cell r="M1819">
            <v>52228</v>
          </cell>
          <cell r="P1819">
            <v>13208</v>
          </cell>
          <cell r="Q1819">
            <v>-1</v>
          </cell>
          <cell r="R1819">
            <v>13209</v>
          </cell>
          <cell r="T1819">
            <v>13209</v>
          </cell>
          <cell r="U1819">
            <v>13209</v>
          </cell>
          <cell r="V1819">
            <v>14955.666666666666</v>
          </cell>
          <cell r="W1819">
            <v>14955.666666666666</v>
          </cell>
          <cell r="X1819">
            <v>14955.666666666666</v>
          </cell>
          <cell r="Y1819">
            <v>13057</v>
          </cell>
          <cell r="Z1819">
            <v>13057</v>
          </cell>
          <cell r="AA1819">
            <v>13057</v>
          </cell>
        </row>
        <row r="1821">
          <cell r="G1821" t="str">
            <v>Activity 13.18</v>
          </cell>
          <cell r="H1821" t="str">
            <v>Implement the BPHS at CHC #05: Zir Koh</v>
          </cell>
          <cell r="I1821" t="str">
            <v>CHA</v>
          </cell>
          <cell r="J1821" t="str">
            <v>CHA</v>
          </cell>
          <cell r="K1821" t="str">
            <v>May 1, 2006 - April 30, 2008</v>
          </cell>
        </row>
        <row r="1822">
          <cell r="H1822" t="str">
            <v>Salaries and Wages</v>
          </cell>
          <cell r="L1822">
            <v>38280</v>
          </cell>
          <cell r="M1822">
            <v>37832</v>
          </cell>
          <cell r="R1822">
            <v>8864</v>
          </cell>
          <cell r="T1822">
            <v>8864</v>
          </cell>
          <cell r="U1822">
            <v>8864</v>
          </cell>
          <cell r="V1822">
            <v>9805.3333333333339</v>
          </cell>
          <cell r="W1822">
            <v>9805.3333333333339</v>
          </cell>
          <cell r="X1822">
            <v>9805.3333333333339</v>
          </cell>
          <cell r="Y1822">
            <v>9458</v>
          </cell>
          <cell r="Z1822">
            <v>9458</v>
          </cell>
          <cell r="AA1822">
            <v>9458</v>
          </cell>
        </row>
        <row r="1823">
          <cell r="H1823" t="str">
            <v>Travel and Transportation</v>
          </cell>
          <cell r="L1823">
            <v>1710</v>
          </cell>
          <cell r="M1823">
            <v>1412</v>
          </cell>
          <cell r="R1823">
            <v>390</v>
          </cell>
          <cell r="T1823">
            <v>390</v>
          </cell>
          <cell r="U1823">
            <v>390</v>
          </cell>
          <cell r="V1823">
            <v>440</v>
          </cell>
          <cell r="W1823">
            <v>440</v>
          </cell>
          <cell r="X1823">
            <v>440</v>
          </cell>
          <cell r="Y1823">
            <v>353</v>
          </cell>
          <cell r="Z1823">
            <v>353</v>
          </cell>
          <cell r="AA1823">
            <v>353</v>
          </cell>
        </row>
        <row r="1824">
          <cell r="H1824" t="str">
            <v>Other Running Costs</v>
          </cell>
          <cell r="L1824">
            <v>33629</v>
          </cell>
          <cell r="M1824">
            <v>25866</v>
          </cell>
          <cell r="R1824">
            <v>6469</v>
          </cell>
          <cell r="T1824">
            <v>6469</v>
          </cell>
          <cell r="U1824">
            <v>6469</v>
          </cell>
          <cell r="V1824">
            <v>9053.3333333333339</v>
          </cell>
          <cell r="W1824">
            <v>9053.3333333333339</v>
          </cell>
          <cell r="X1824">
            <v>9053.3333333333339</v>
          </cell>
          <cell r="Y1824">
            <v>6466.5</v>
          </cell>
          <cell r="Z1824">
            <v>6466.5</v>
          </cell>
          <cell r="AA1824">
            <v>6466.5</v>
          </cell>
        </row>
        <row r="1825">
          <cell r="H1825" t="str">
            <v>Equipment, furniture and supplies for clinics</v>
          </cell>
          <cell r="L1825">
            <v>1500</v>
          </cell>
          <cell r="M1825">
            <v>0</v>
          </cell>
          <cell r="R1825">
            <v>0</v>
          </cell>
          <cell r="T1825">
            <v>0</v>
          </cell>
          <cell r="U1825">
            <v>0</v>
          </cell>
          <cell r="V1825">
            <v>500</v>
          </cell>
          <cell r="W1825">
            <v>500</v>
          </cell>
          <cell r="X1825">
            <v>500</v>
          </cell>
          <cell r="Y1825">
            <v>0</v>
          </cell>
          <cell r="Z1825">
            <v>0</v>
          </cell>
          <cell r="AA1825">
            <v>0</v>
          </cell>
        </row>
        <row r="1827">
          <cell r="H1827" t="str">
            <v>Subtotal for Activity 13.18</v>
          </cell>
          <cell r="L1827">
            <v>75119</v>
          </cell>
          <cell r="M1827">
            <v>65110</v>
          </cell>
          <cell r="P1827">
            <v>15723</v>
          </cell>
          <cell r="Q1827">
            <v>0</v>
          </cell>
          <cell r="R1827">
            <v>15723</v>
          </cell>
          <cell r="T1827">
            <v>15723</v>
          </cell>
          <cell r="U1827">
            <v>15723</v>
          </cell>
          <cell r="V1827">
            <v>19798.666666666668</v>
          </cell>
          <cell r="W1827">
            <v>19798.666666666668</v>
          </cell>
          <cell r="X1827">
            <v>19798.666666666668</v>
          </cell>
          <cell r="Y1827">
            <v>16277.5</v>
          </cell>
          <cell r="Z1827">
            <v>16277.5</v>
          </cell>
          <cell r="AA1827">
            <v>16277.5</v>
          </cell>
        </row>
        <row r="1829">
          <cell r="G1829" t="str">
            <v>Activity 13.19</v>
          </cell>
          <cell r="H1829" t="str">
            <v>Implement the BPHS at CHC #06: Farsi</v>
          </cell>
          <cell r="I1829" t="str">
            <v>CHA</v>
          </cell>
          <cell r="J1829" t="str">
            <v>CHA</v>
          </cell>
          <cell r="K1829" t="str">
            <v>May 1, 2006 - April 30, 2008</v>
          </cell>
        </row>
        <row r="1830">
          <cell r="H1830" t="str">
            <v>Salaries and Wages</v>
          </cell>
          <cell r="L1830">
            <v>44919</v>
          </cell>
          <cell r="M1830">
            <v>42210</v>
          </cell>
          <cell r="R1830">
            <v>10931</v>
          </cell>
          <cell r="T1830">
            <v>10931</v>
          </cell>
          <cell r="U1830">
            <v>10931</v>
          </cell>
          <cell r="V1830">
            <v>11329.333333333334</v>
          </cell>
          <cell r="W1830">
            <v>11329.333333333334</v>
          </cell>
          <cell r="X1830">
            <v>11329.333333333334</v>
          </cell>
          <cell r="Y1830">
            <v>10552.5</v>
          </cell>
          <cell r="Z1830">
            <v>10552.5</v>
          </cell>
          <cell r="AA1830">
            <v>10552.5</v>
          </cell>
        </row>
        <row r="1831">
          <cell r="H1831" t="str">
            <v>Travel and Transportation</v>
          </cell>
          <cell r="L1831">
            <v>2000</v>
          </cell>
          <cell r="M1831">
            <v>3828</v>
          </cell>
          <cell r="R1831">
            <v>500</v>
          </cell>
          <cell r="T1831">
            <v>500</v>
          </cell>
          <cell r="U1831">
            <v>500</v>
          </cell>
          <cell r="V1831">
            <v>500</v>
          </cell>
          <cell r="W1831">
            <v>500</v>
          </cell>
          <cell r="X1831">
            <v>500</v>
          </cell>
          <cell r="Y1831">
            <v>957</v>
          </cell>
          <cell r="Z1831">
            <v>957</v>
          </cell>
          <cell r="AA1831">
            <v>957</v>
          </cell>
        </row>
        <row r="1832">
          <cell r="H1832" t="str">
            <v>Other Running Costs</v>
          </cell>
          <cell r="L1832">
            <v>24981</v>
          </cell>
          <cell r="M1832">
            <v>27568</v>
          </cell>
          <cell r="R1832">
            <v>6036</v>
          </cell>
          <cell r="T1832">
            <v>6036</v>
          </cell>
          <cell r="U1832">
            <v>6036</v>
          </cell>
          <cell r="V1832">
            <v>6315</v>
          </cell>
          <cell r="W1832">
            <v>6315</v>
          </cell>
          <cell r="X1832">
            <v>6315</v>
          </cell>
          <cell r="Y1832">
            <v>6892</v>
          </cell>
          <cell r="Z1832">
            <v>6892</v>
          </cell>
          <cell r="AA1832">
            <v>6892</v>
          </cell>
        </row>
        <row r="1833">
          <cell r="H1833" t="str">
            <v>Equipment, furniture and supplies for clinics</v>
          </cell>
          <cell r="L1833">
            <v>700</v>
          </cell>
          <cell r="M1833">
            <v>0</v>
          </cell>
          <cell r="R1833">
            <v>0</v>
          </cell>
          <cell r="T1833">
            <v>0</v>
          </cell>
          <cell r="U1833">
            <v>0</v>
          </cell>
          <cell r="V1833">
            <v>233.33333333333334</v>
          </cell>
          <cell r="W1833">
            <v>233.33333333333334</v>
          </cell>
          <cell r="X1833">
            <v>233.33333333333334</v>
          </cell>
          <cell r="Y1833">
            <v>0</v>
          </cell>
          <cell r="Z1833">
            <v>0</v>
          </cell>
          <cell r="AA1833">
            <v>0</v>
          </cell>
        </row>
        <row r="1835">
          <cell r="H1835" t="str">
            <v>Subtotal for Activity 13.19</v>
          </cell>
          <cell r="L1835">
            <v>72600</v>
          </cell>
          <cell r="M1835">
            <v>73606</v>
          </cell>
          <cell r="P1835">
            <v>17467</v>
          </cell>
          <cell r="Q1835">
            <v>0</v>
          </cell>
          <cell r="R1835">
            <v>17467</v>
          </cell>
          <cell r="T1835">
            <v>17467</v>
          </cell>
          <cell r="U1835">
            <v>17467</v>
          </cell>
          <cell r="V1835">
            <v>18377.666666666668</v>
          </cell>
          <cell r="W1835">
            <v>18377.666666666668</v>
          </cell>
          <cell r="X1835">
            <v>18377.666666666668</v>
          </cell>
          <cell r="Y1835">
            <v>18401.5</v>
          </cell>
          <cell r="Z1835">
            <v>18401.5</v>
          </cell>
          <cell r="AA1835">
            <v>18401.5</v>
          </cell>
        </row>
        <row r="1837">
          <cell r="G1837" t="str">
            <v>Activity 13.20</v>
          </cell>
          <cell r="H1837" t="str">
            <v>Implement the BPHS at CHC #07: Islam Qala</v>
          </cell>
          <cell r="I1837" t="str">
            <v>CHA</v>
          </cell>
          <cell r="J1837" t="str">
            <v>CHA</v>
          </cell>
          <cell r="K1837" t="str">
            <v>May 1, 2006 - April 30, 2008</v>
          </cell>
        </row>
        <row r="1838">
          <cell r="H1838" t="str">
            <v>Salaries and Wages</v>
          </cell>
          <cell r="L1838">
            <v>28950</v>
          </cell>
          <cell r="M1838">
            <v>30030</v>
          </cell>
          <cell r="R1838">
            <v>7238</v>
          </cell>
          <cell r="T1838">
            <v>7238</v>
          </cell>
          <cell r="U1838">
            <v>7238</v>
          </cell>
          <cell r="V1838">
            <v>7237.333333333333</v>
          </cell>
          <cell r="W1838">
            <v>7237.333333333333</v>
          </cell>
          <cell r="X1838">
            <v>7237.333333333333</v>
          </cell>
          <cell r="Y1838">
            <v>7507.5</v>
          </cell>
          <cell r="Z1838">
            <v>7507.5</v>
          </cell>
          <cell r="AA1838">
            <v>7507.5</v>
          </cell>
        </row>
        <row r="1839">
          <cell r="H1839" t="str">
            <v>Travel and Transportation</v>
          </cell>
          <cell r="L1839">
            <v>1710</v>
          </cell>
          <cell r="M1839">
            <v>1412</v>
          </cell>
          <cell r="R1839">
            <v>390</v>
          </cell>
          <cell r="T1839">
            <v>390</v>
          </cell>
          <cell r="U1839">
            <v>390</v>
          </cell>
          <cell r="V1839">
            <v>440</v>
          </cell>
          <cell r="W1839">
            <v>440</v>
          </cell>
          <cell r="X1839">
            <v>440</v>
          </cell>
          <cell r="Y1839">
            <v>353</v>
          </cell>
          <cell r="Z1839">
            <v>353</v>
          </cell>
          <cell r="AA1839">
            <v>353</v>
          </cell>
        </row>
        <row r="1840">
          <cell r="H1840" t="str">
            <v>Other Running Costs</v>
          </cell>
          <cell r="L1840">
            <v>20376</v>
          </cell>
          <cell r="M1840">
            <v>17196</v>
          </cell>
          <cell r="R1840">
            <v>4915</v>
          </cell>
          <cell r="T1840">
            <v>4915</v>
          </cell>
          <cell r="U1840">
            <v>4915</v>
          </cell>
          <cell r="V1840">
            <v>5153.666666666667</v>
          </cell>
          <cell r="W1840">
            <v>5153.666666666667</v>
          </cell>
          <cell r="X1840">
            <v>5153.666666666667</v>
          </cell>
          <cell r="Y1840">
            <v>4299</v>
          </cell>
          <cell r="Z1840">
            <v>4299</v>
          </cell>
          <cell r="AA1840">
            <v>4299</v>
          </cell>
        </row>
        <row r="1841">
          <cell r="H1841" t="str">
            <v>Equipment, furniture and supplies for clinics</v>
          </cell>
          <cell r="L1841">
            <v>2800</v>
          </cell>
          <cell r="M1841">
            <v>0</v>
          </cell>
          <cell r="R1841">
            <v>0</v>
          </cell>
          <cell r="T1841">
            <v>0</v>
          </cell>
          <cell r="U1841">
            <v>0</v>
          </cell>
          <cell r="V1841">
            <v>933.33333333333337</v>
          </cell>
          <cell r="W1841">
            <v>933.33333333333337</v>
          </cell>
          <cell r="X1841">
            <v>933.33333333333337</v>
          </cell>
          <cell r="Y1841">
            <v>0</v>
          </cell>
          <cell r="Z1841">
            <v>0</v>
          </cell>
          <cell r="AA1841">
            <v>0</v>
          </cell>
        </row>
        <row r="1843">
          <cell r="H1843" t="str">
            <v>Subtotal for Activity 13.20</v>
          </cell>
          <cell r="L1843">
            <v>53836</v>
          </cell>
          <cell r="M1843">
            <v>48638</v>
          </cell>
          <cell r="P1843">
            <v>12543</v>
          </cell>
          <cell r="Q1843">
            <v>0</v>
          </cell>
          <cell r="R1843">
            <v>12543</v>
          </cell>
          <cell r="T1843">
            <v>12543</v>
          </cell>
          <cell r="U1843">
            <v>12543</v>
          </cell>
          <cell r="V1843">
            <v>13764.333333333334</v>
          </cell>
          <cell r="W1843">
            <v>13764.333333333334</v>
          </cell>
          <cell r="X1843">
            <v>13764.333333333334</v>
          </cell>
          <cell r="Y1843">
            <v>12159.5</v>
          </cell>
          <cell r="Z1843">
            <v>12159.5</v>
          </cell>
          <cell r="AA1843">
            <v>12159.5</v>
          </cell>
        </row>
        <row r="1845">
          <cell r="G1845" t="str">
            <v>Activity 13.21</v>
          </cell>
          <cell r="H1845" t="str">
            <v>Implement the BPHS at CHC #08: Baba E Bargh</v>
          </cell>
          <cell r="I1845" t="str">
            <v>CHA</v>
          </cell>
          <cell r="J1845" t="str">
            <v>CHA</v>
          </cell>
          <cell r="K1845" t="str">
            <v>May 1, 2006 - April 30, 2008</v>
          </cell>
        </row>
        <row r="1846">
          <cell r="H1846" t="str">
            <v>Salaries and Wages</v>
          </cell>
          <cell r="L1846">
            <v>22860</v>
          </cell>
          <cell r="M1846">
            <v>23868</v>
          </cell>
          <cell r="R1846">
            <v>5715</v>
          </cell>
          <cell r="T1846">
            <v>5715</v>
          </cell>
          <cell r="U1846">
            <v>5715</v>
          </cell>
          <cell r="V1846">
            <v>5715</v>
          </cell>
          <cell r="W1846">
            <v>5715</v>
          </cell>
          <cell r="X1846">
            <v>5715</v>
          </cell>
          <cell r="Y1846">
            <v>5967</v>
          </cell>
          <cell r="Z1846">
            <v>5967</v>
          </cell>
          <cell r="AA1846">
            <v>5967</v>
          </cell>
        </row>
        <row r="1847">
          <cell r="H1847" t="str">
            <v>Travel and Transportation</v>
          </cell>
          <cell r="L1847">
            <v>742</v>
          </cell>
          <cell r="M1847">
            <v>540</v>
          </cell>
          <cell r="R1847">
            <v>160</v>
          </cell>
          <cell r="T1847">
            <v>160</v>
          </cell>
          <cell r="U1847">
            <v>160</v>
          </cell>
          <cell r="V1847">
            <v>194</v>
          </cell>
          <cell r="W1847">
            <v>194</v>
          </cell>
          <cell r="X1847">
            <v>194</v>
          </cell>
          <cell r="Y1847">
            <v>135</v>
          </cell>
          <cell r="Z1847">
            <v>135</v>
          </cell>
          <cell r="AA1847">
            <v>135</v>
          </cell>
        </row>
        <row r="1848">
          <cell r="H1848" t="str">
            <v>Other Running Costs</v>
          </cell>
          <cell r="L1848">
            <v>17496</v>
          </cell>
          <cell r="M1848">
            <v>15246</v>
          </cell>
          <cell r="R1848">
            <v>3895</v>
          </cell>
          <cell r="T1848">
            <v>3895</v>
          </cell>
          <cell r="U1848">
            <v>3895</v>
          </cell>
          <cell r="V1848">
            <v>4533.666666666667</v>
          </cell>
          <cell r="W1848">
            <v>4533.666666666667</v>
          </cell>
          <cell r="X1848">
            <v>4533.666666666667</v>
          </cell>
          <cell r="Y1848">
            <v>3811.5</v>
          </cell>
          <cell r="Z1848">
            <v>3811.5</v>
          </cell>
          <cell r="AA1848">
            <v>3811.5</v>
          </cell>
        </row>
        <row r="1849">
          <cell r="H1849" t="str">
            <v>Equipment, furniture and supplies for clinics</v>
          </cell>
          <cell r="L1849">
            <v>1800</v>
          </cell>
          <cell r="M1849">
            <v>0</v>
          </cell>
          <cell r="R1849">
            <v>0</v>
          </cell>
          <cell r="T1849">
            <v>0</v>
          </cell>
          <cell r="U1849">
            <v>0</v>
          </cell>
          <cell r="V1849">
            <v>600</v>
          </cell>
          <cell r="W1849">
            <v>600</v>
          </cell>
          <cell r="X1849">
            <v>600</v>
          </cell>
          <cell r="Y1849">
            <v>0</v>
          </cell>
          <cell r="Z1849">
            <v>0</v>
          </cell>
          <cell r="AA1849">
            <v>0</v>
          </cell>
        </row>
        <row r="1851">
          <cell r="H1851" t="str">
            <v>Subtotal for Activity 13.21</v>
          </cell>
          <cell r="L1851">
            <v>42898</v>
          </cell>
          <cell r="M1851">
            <v>39654</v>
          </cell>
          <cell r="P1851">
            <v>9770</v>
          </cell>
          <cell r="Q1851">
            <v>0</v>
          </cell>
          <cell r="R1851">
            <v>9770</v>
          </cell>
          <cell r="T1851">
            <v>9770</v>
          </cell>
          <cell r="U1851">
            <v>9770</v>
          </cell>
          <cell r="V1851">
            <v>11042.666666666668</v>
          </cell>
          <cell r="W1851">
            <v>11042.666666666668</v>
          </cell>
          <cell r="X1851">
            <v>11042.666666666668</v>
          </cell>
          <cell r="Y1851">
            <v>9913.5</v>
          </cell>
          <cell r="Z1851">
            <v>9913.5</v>
          </cell>
          <cell r="AA1851">
            <v>9913.5</v>
          </cell>
        </row>
        <row r="1853">
          <cell r="G1853" t="str">
            <v>Activity 13.22</v>
          </cell>
          <cell r="H1853" t="str">
            <v>Implement the BPHS at CHC #09: Adraskan</v>
          </cell>
          <cell r="I1853" t="str">
            <v>CHA</v>
          </cell>
          <cell r="J1853" t="str">
            <v>NPO</v>
          </cell>
          <cell r="K1853" t="str">
            <v>May 1, 2006 - April 30, 2008</v>
          </cell>
        </row>
        <row r="1854">
          <cell r="H1854" t="str">
            <v>Salaries and Wages</v>
          </cell>
          <cell r="L1854">
            <v>26251</v>
          </cell>
          <cell r="M1854">
            <v>27563</v>
          </cell>
          <cell r="R1854">
            <v>6563</v>
          </cell>
          <cell r="T1854">
            <v>6563</v>
          </cell>
          <cell r="U1854">
            <v>6563</v>
          </cell>
          <cell r="V1854">
            <v>6562.666666666667</v>
          </cell>
          <cell r="W1854">
            <v>6562.666666666667</v>
          </cell>
          <cell r="X1854">
            <v>6562.666666666667</v>
          </cell>
          <cell r="Y1854">
            <v>6890.75</v>
          </cell>
          <cell r="Z1854">
            <v>6890.75</v>
          </cell>
          <cell r="AA1854">
            <v>6890.75</v>
          </cell>
        </row>
        <row r="1855">
          <cell r="H1855" t="str">
            <v>Travel and Transportation</v>
          </cell>
          <cell r="L1855">
            <v>2329</v>
          </cell>
          <cell r="M1855">
            <v>1450</v>
          </cell>
          <cell r="R1855">
            <v>250</v>
          </cell>
          <cell r="T1855">
            <v>250</v>
          </cell>
          <cell r="U1855">
            <v>250</v>
          </cell>
          <cell r="V1855">
            <v>693</v>
          </cell>
          <cell r="W1855">
            <v>693</v>
          </cell>
          <cell r="X1855">
            <v>693</v>
          </cell>
          <cell r="Y1855">
            <v>362.5</v>
          </cell>
          <cell r="Z1855">
            <v>362.5</v>
          </cell>
          <cell r="AA1855">
            <v>362.5</v>
          </cell>
        </row>
        <row r="1856">
          <cell r="H1856" t="str">
            <v>Other Running Costs</v>
          </cell>
          <cell r="L1856">
            <v>27656</v>
          </cell>
          <cell r="M1856">
            <v>24035</v>
          </cell>
          <cell r="R1856">
            <v>4913</v>
          </cell>
          <cell r="T1856">
            <v>4913</v>
          </cell>
          <cell r="U1856">
            <v>4913</v>
          </cell>
          <cell r="V1856">
            <v>7581</v>
          </cell>
          <cell r="W1856">
            <v>7581</v>
          </cell>
          <cell r="X1856">
            <v>7581</v>
          </cell>
          <cell r="Y1856">
            <v>6008.75</v>
          </cell>
          <cell r="Z1856">
            <v>6008.75</v>
          </cell>
          <cell r="AA1856">
            <v>6008.75</v>
          </cell>
        </row>
        <row r="1857">
          <cell r="H1857" t="str">
            <v>Equipment, furniture and supplies for clinics</v>
          </cell>
          <cell r="L1857">
            <v>0</v>
          </cell>
          <cell r="M1857">
            <v>0</v>
          </cell>
          <cell r="T1857">
            <v>0</v>
          </cell>
          <cell r="U1857">
            <v>0</v>
          </cell>
          <cell r="V1857">
            <v>0</v>
          </cell>
          <cell r="W1857">
            <v>0</v>
          </cell>
          <cell r="X1857">
            <v>0</v>
          </cell>
          <cell r="Y1857">
            <v>0</v>
          </cell>
          <cell r="Z1857">
            <v>0</v>
          </cell>
          <cell r="AA1857">
            <v>0</v>
          </cell>
        </row>
        <row r="1859">
          <cell r="H1859" t="str">
            <v>Subtotal for Activity 13.22</v>
          </cell>
          <cell r="L1859">
            <v>56236</v>
          </cell>
          <cell r="M1859">
            <v>53048</v>
          </cell>
          <cell r="P1859">
            <v>11725</v>
          </cell>
          <cell r="Q1859">
            <v>-1</v>
          </cell>
          <cell r="R1859">
            <v>11726</v>
          </cell>
          <cell r="T1859">
            <v>11726</v>
          </cell>
          <cell r="U1859">
            <v>11726</v>
          </cell>
          <cell r="V1859">
            <v>14836.666666666668</v>
          </cell>
          <cell r="W1859">
            <v>14836.666666666668</v>
          </cell>
          <cell r="X1859">
            <v>14836.666666666668</v>
          </cell>
          <cell r="Y1859">
            <v>13262</v>
          </cell>
          <cell r="Z1859">
            <v>13262</v>
          </cell>
          <cell r="AA1859">
            <v>13262</v>
          </cell>
        </row>
        <row r="1861">
          <cell r="G1861" t="str">
            <v>Activity 13.23</v>
          </cell>
          <cell r="H1861" t="str">
            <v>Implement the BPHS at CHC #10: Minerate</v>
          </cell>
          <cell r="I1861" t="str">
            <v>CHA</v>
          </cell>
          <cell r="J1861" t="str">
            <v>CHA</v>
          </cell>
          <cell r="K1861" t="str">
            <v>May 1, 2006 - April 30, 2008</v>
          </cell>
        </row>
        <row r="1862">
          <cell r="H1862" t="str">
            <v>Salaries and Wages</v>
          </cell>
          <cell r="L1862">
            <v>22860</v>
          </cell>
          <cell r="M1862">
            <v>23868</v>
          </cell>
          <cell r="R1862">
            <v>5715</v>
          </cell>
          <cell r="T1862">
            <v>5715</v>
          </cell>
          <cell r="U1862">
            <v>5715</v>
          </cell>
          <cell r="V1862">
            <v>5715</v>
          </cell>
          <cell r="W1862">
            <v>5715</v>
          </cell>
          <cell r="X1862">
            <v>5715</v>
          </cell>
          <cell r="Y1862">
            <v>5967</v>
          </cell>
          <cell r="Z1862">
            <v>5967</v>
          </cell>
          <cell r="AA1862">
            <v>5967</v>
          </cell>
        </row>
        <row r="1863">
          <cell r="H1863" t="str">
            <v>Travel and Transportation</v>
          </cell>
          <cell r="L1863">
            <v>742</v>
          </cell>
          <cell r="M1863">
            <v>540</v>
          </cell>
          <cell r="R1863">
            <v>160</v>
          </cell>
          <cell r="T1863">
            <v>160</v>
          </cell>
          <cell r="U1863">
            <v>160</v>
          </cell>
          <cell r="V1863">
            <v>194</v>
          </cell>
          <cell r="W1863">
            <v>194</v>
          </cell>
          <cell r="X1863">
            <v>194</v>
          </cell>
          <cell r="Y1863">
            <v>135</v>
          </cell>
          <cell r="Z1863">
            <v>135</v>
          </cell>
          <cell r="AA1863">
            <v>135</v>
          </cell>
        </row>
        <row r="1864">
          <cell r="H1864" t="str">
            <v>Other Running Costs</v>
          </cell>
          <cell r="L1864">
            <v>16686</v>
          </cell>
          <cell r="M1864">
            <v>14436</v>
          </cell>
          <cell r="R1864">
            <v>3655</v>
          </cell>
          <cell r="T1864">
            <v>3655</v>
          </cell>
          <cell r="U1864">
            <v>3655</v>
          </cell>
          <cell r="V1864">
            <v>4343.666666666667</v>
          </cell>
          <cell r="W1864">
            <v>4343.666666666667</v>
          </cell>
          <cell r="X1864">
            <v>4343.666666666667</v>
          </cell>
          <cell r="Y1864">
            <v>3609</v>
          </cell>
          <cell r="Z1864">
            <v>3609</v>
          </cell>
          <cell r="AA1864">
            <v>3609</v>
          </cell>
        </row>
        <row r="1865">
          <cell r="H1865" t="str">
            <v>Equipment, furniture and supplies for clinics</v>
          </cell>
          <cell r="L1865">
            <v>1800</v>
          </cell>
          <cell r="M1865">
            <v>0</v>
          </cell>
          <cell r="R1865">
            <v>0</v>
          </cell>
          <cell r="T1865">
            <v>0</v>
          </cell>
          <cell r="U1865">
            <v>0</v>
          </cell>
          <cell r="V1865">
            <v>600</v>
          </cell>
          <cell r="W1865">
            <v>600</v>
          </cell>
          <cell r="X1865">
            <v>600</v>
          </cell>
          <cell r="Y1865">
            <v>0</v>
          </cell>
          <cell r="Z1865">
            <v>0</v>
          </cell>
          <cell r="AA1865">
            <v>0</v>
          </cell>
        </row>
        <row r="1867">
          <cell r="H1867" t="str">
            <v>Subtotal for Activity 13.23</v>
          </cell>
          <cell r="L1867">
            <v>42088</v>
          </cell>
          <cell r="M1867">
            <v>38844</v>
          </cell>
          <cell r="P1867">
            <v>9530</v>
          </cell>
          <cell r="Q1867">
            <v>0</v>
          </cell>
          <cell r="R1867">
            <v>9530</v>
          </cell>
          <cell r="T1867">
            <v>9530</v>
          </cell>
          <cell r="U1867">
            <v>9530</v>
          </cell>
          <cell r="V1867">
            <v>10852.666666666668</v>
          </cell>
          <cell r="W1867">
            <v>10852.666666666668</v>
          </cell>
          <cell r="X1867">
            <v>10852.666666666668</v>
          </cell>
          <cell r="Y1867">
            <v>9711</v>
          </cell>
          <cell r="Z1867">
            <v>9711</v>
          </cell>
          <cell r="AA1867">
            <v>9711</v>
          </cell>
        </row>
        <row r="1869">
          <cell r="G1869" t="str">
            <v>Activity 13.24</v>
          </cell>
          <cell r="H1869" t="str">
            <v>Implement the BPHS at CHC #11: Gazergah</v>
          </cell>
          <cell r="I1869" t="str">
            <v>CHA</v>
          </cell>
          <cell r="J1869" t="str">
            <v>CHA</v>
          </cell>
          <cell r="K1869" t="str">
            <v>May 1, 2006 - April 30, 2008</v>
          </cell>
        </row>
        <row r="1870">
          <cell r="H1870" t="str">
            <v>Salaries and Wages</v>
          </cell>
          <cell r="L1870">
            <v>22860</v>
          </cell>
          <cell r="M1870">
            <v>23868</v>
          </cell>
          <cell r="R1870">
            <v>5715</v>
          </cell>
          <cell r="T1870">
            <v>5715</v>
          </cell>
          <cell r="U1870">
            <v>5715</v>
          </cell>
          <cell r="V1870">
            <v>5715</v>
          </cell>
          <cell r="W1870">
            <v>5715</v>
          </cell>
          <cell r="X1870">
            <v>5715</v>
          </cell>
          <cell r="Y1870">
            <v>5967</v>
          </cell>
          <cell r="Z1870">
            <v>5967</v>
          </cell>
          <cell r="AA1870">
            <v>5967</v>
          </cell>
        </row>
        <row r="1871">
          <cell r="H1871" t="str">
            <v>Travel and Transportation</v>
          </cell>
          <cell r="L1871">
            <v>742</v>
          </cell>
          <cell r="M1871">
            <v>540</v>
          </cell>
          <cell r="R1871">
            <v>160</v>
          </cell>
          <cell r="T1871">
            <v>160</v>
          </cell>
          <cell r="U1871">
            <v>160</v>
          </cell>
          <cell r="V1871">
            <v>194</v>
          </cell>
          <cell r="W1871">
            <v>194</v>
          </cell>
          <cell r="X1871">
            <v>194</v>
          </cell>
          <cell r="Y1871">
            <v>135</v>
          </cell>
          <cell r="Z1871">
            <v>135</v>
          </cell>
          <cell r="AA1871">
            <v>135</v>
          </cell>
        </row>
        <row r="1872">
          <cell r="H1872" t="str">
            <v>Other Running Costs</v>
          </cell>
          <cell r="L1872">
            <v>9486</v>
          </cell>
          <cell r="M1872">
            <v>7236</v>
          </cell>
          <cell r="R1872">
            <v>1855</v>
          </cell>
          <cell r="T1872">
            <v>1855</v>
          </cell>
          <cell r="U1872">
            <v>1855</v>
          </cell>
          <cell r="V1872">
            <v>2543.6666666666665</v>
          </cell>
          <cell r="W1872">
            <v>2543.6666666666665</v>
          </cell>
          <cell r="X1872">
            <v>2543.6666666666665</v>
          </cell>
          <cell r="Y1872">
            <v>1809</v>
          </cell>
          <cell r="Z1872">
            <v>1809</v>
          </cell>
          <cell r="AA1872">
            <v>1809</v>
          </cell>
        </row>
        <row r="1873">
          <cell r="H1873" t="str">
            <v>Equipment, furniture and supplies for clinics</v>
          </cell>
          <cell r="L1873">
            <v>1800</v>
          </cell>
          <cell r="M1873">
            <v>0</v>
          </cell>
          <cell r="R1873">
            <v>0</v>
          </cell>
          <cell r="T1873">
            <v>0</v>
          </cell>
          <cell r="U1873">
            <v>0</v>
          </cell>
          <cell r="V1873">
            <v>600</v>
          </cell>
          <cell r="W1873">
            <v>600</v>
          </cell>
          <cell r="X1873">
            <v>600</v>
          </cell>
          <cell r="Y1873">
            <v>0</v>
          </cell>
          <cell r="Z1873">
            <v>0</v>
          </cell>
          <cell r="AA1873">
            <v>0</v>
          </cell>
        </row>
        <row r="1875">
          <cell r="H1875" t="str">
            <v>Subtotal for Activity 13.24</v>
          </cell>
          <cell r="L1875">
            <v>34888</v>
          </cell>
          <cell r="M1875">
            <v>31644</v>
          </cell>
          <cell r="P1875">
            <v>7730</v>
          </cell>
          <cell r="Q1875">
            <v>0</v>
          </cell>
          <cell r="R1875">
            <v>7730</v>
          </cell>
          <cell r="T1875">
            <v>7730</v>
          </cell>
          <cell r="U1875">
            <v>7730</v>
          </cell>
          <cell r="V1875">
            <v>9052.6666666666661</v>
          </cell>
          <cell r="W1875">
            <v>9052.6666666666661</v>
          </cell>
          <cell r="X1875">
            <v>9052.6666666666661</v>
          </cell>
          <cell r="Y1875">
            <v>7911</v>
          </cell>
          <cell r="Z1875">
            <v>7911</v>
          </cell>
          <cell r="AA1875">
            <v>7911</v>
          </cell>
        </row>
        <row r="1877">
          <cell r="G1877" t="str">
            <v>Activity 13.25</v>
          </cell>
          <cell r="H1877" t="str">
            <v>Implement the BPHS at CHC #12: Injil</v>
          </cell>
          <cell r="I1877" t="str">
            <v>CHA</v>
          </cell>
          <cell r="J1877" t="str">
            <v>CHA</v>
          </cell>
          <cell r="K1877" t="str">
            <v>May 1, 2006 - April 30, 2008</v>
          </cell>
        </row>
        <row r="1878">
          <cell r="H1878" t="str">
            <v>Salaries and Wages</v>
          </cell>
          <cell r="L1878">
            <v>24516</v>
          </cell>
          <cell r="M1878">
            <v>25596</v>
          </cell>
          <cell r="R1878">
            <v>6075</v>
          </cell>
          <cell r="T1878">
            <v>6075</v>
          </cell>
          <cell r="U1878">
            <v>6075</v>
          </cell>
          <cell r="V1878">
            <v>6147</v>
          </cell>
          <cell r="W1878">
            <v>6147</v>
          </cell>
          <cell r="X1878">
            <v>6147</v>
          </cell>
          <cell r="Y1878">
            <v>6399</v>
          </cell>
          <cell r="Z1878">
            <v>6399</v>
          </cell>
          <cell r="AA1878">
            <v>6399</v>
          </cell>
        </row>
        <row r="1879">
          <cell r="H1879" t="str">
            <v>Travel and Transportation</v>
          </cell>
          <cell r="L1879">
            <v>742</v>
          </cell>
          <cell r="M1879">
            <v>540</v>
          </cell>
          <cell r="R1879">
            <v>160</v>
          </cell>
          <cell r="T1879">
            <v>160</v>
          </cell>
          <cell r="U1879">
            <v>160</v>
          </cell>
          <cell r="V1879">
            <v>194</v>
          </cell>
          <cell r="W1879">
            <v>194</v>
          </cell>
          <cell r="X1879">
            <v>194</v>
          </cell>
          <cell r="Y1879">
            <v>135</v>
          </cell>
          <cell r="Z1879">
            <v>135</v>
          </cell>
          <cell r="AA1879">
            <v>135</v>
          </cell>
        </row>
        <row r="1880">
          <cell r="H1880" t="str">
            <v>Other Running Costs</v>
          </cell>
          <cell r="L1880">
            <v>19806</v>
          </cell>
          <cell r="M1880">
            <v>15397</v>
          </cell>
          <cell r="R1880">
            <v>5530</v>
          </cell>
          <cell r="T1880">
            <v>5530</v>
          </cell>
          <cell r="U1880">
            <v>5530</v>
          </cell>
          <cell r="V1880">
            <v>4758.666666666667</v>
          </cell>
          <cell r="W1880">
            <v>4758.666666666667</v>
          </cell>
          <cell r="X1880">
            <v>4758.666666666667</v>
          </cell>
          <cell r="Y1880">
            <v>3849.25</v>
          </cell>
          <cell r="Z1880">
            <v>3849.25</v>
          </cell>
          <cell r="AA1880">
            <v>3849.25</v>
          </cell>
        </row>
        <row r="1881">
          <cell r="H1881" t="str">
            <v>Equipment, furniture and supplies for clinics</v>
          </cell>
          <cell r="L1881">
            <v>4800</v>
          </cell>
          <cell r="M1881">
            <v>0</v>
          </cell>
          <cell r="R1881">
            <v>0</v>
          </cell>
          <cell r="T1881">
            <v>0</v>
          </cell>
          <cell r="U1881">
            <v>0</v>
          </cell>
          <cell r="V1881">
            <v>1600</v>
          </cell>
          <cell r="W1881">
            <v>1600</v>
          </cell>
          <cell r="X1881">
            <v>1600</v>
          </cell>
          <cell r="Y1881">
            <v>0</v>
          </cell>
          <cell r="Z1881">
            <v>0</v>
          </cell>
          <cell r="AA1881">
            <v>0</v>
          </cell>
        </row>
        <row r="1883">
          <cell r="H1883" t="str">
            <v>Subtotal for Activity 13.25</v>
          </cell>
          <cell r="L1883">
            <v>49864</v>
          </cell>
          <cell r="M1883">
            <v>41533</v>
          </cell>
          <cell r="P1883">
            <v>11765</v>
          </cell>
          <cell r="Q1883">
            <v>0</v>
          </cell>
          <cell r="R1883">
            <v>11765</v>
          </cell>
          <cell r="T1883">
            <v>11765</v>
          </cell>
          <cell r="U1883">
            <v>11765</v>
          </cell>
          <cell r="V1883">
            <v>12699.666666666668</v>
          </cell>
          <cell r="W1883">
            <v>12699.666666666668</v>
          </cell>
          <cell r="X1883">
            <v>12699.666666666668</v>
          </cell>
          <cell r="Y1883">
            <v>10383.25</v>
          </cell>
          <cell r="Z1883">
            <v>10383.25</v>
          </cell>
          <cell r="AA1883">
            <v>10383.25</v>
          </cell>
        </row>
        <row r="1885">
          <cell r="G1885" t="str">
            <v>Activity 13.26</v>
          </cell>
          <cell r="H1885" t="str">
            <v>Implement the BPHS at DH #01: Shindand</v>
          </cell>
          <cell r="I1885" t="str">
            <v>CHA</v>
          </cell>
          <cell r="J1885" t="str">
            <v>CHA</v>
          </cell>
          <cell r="K1885" t="str">
            <v>May 1, 2006 - April 30, 2008</v>
          </cell>
        </row>
        <row r="1886">
          <cell r="H1886" t="str">
            <v>Salaries and Wages</v>
          </cell>
          <cell r="L1886">
            <v>101949</v>
          </cell>
          <cell r="M1886">
            <v>105579</v>
          </cell>
          <cell r="R1886">
            <v>25545</v>
          </cell>
          <cell r="T1886">
            <v>25545</v>
          </cell>
          <cell r="U1886">
            <v>25545</v>
          </cell>
          <cell r="V1886">
            <v>25468</v>
          </cell>
          <cell r="W1886">
            <v>25468</v>
          </cell>
          <cell r="X1886">
            <v>25468</v>
          </cell>
          <cell r="Y1886">
            <v>26394.75</v>
          </cell>
          <cell r="Z1886">
            <v>26394.75</v>
          </cell>
          <cell r="AA1886">
            <v>26394.75</v>
          </cell>
        </row>
        <row r="1887">
          <cell r="H1887" t="str">
            <v>Travel and Transportation</v>
          </cell>
          <cell r="L1887">
            <v>1800</v>
          </cell>
          <cell r="M1887">
            <v>1080</v>
          </cell>
          <cell r="R1887">
            <v>360</v>
          </cell>
          <cell r="T1887">
            <v>360</v>
          </cell>
          <cell r="U1887">
            <v>360</v>
          </cell>
          <cell r="V1887">
            <v>480</v>
          </cell>
          <cell r="W1887">
            <v>480</v>
          </cell>
          <cell r="X1887">
            <v>480</v>
          </cell>
          <cell r="Y1887">
            <v>270</v>
          </cell>
          <cell r="Z1887">
            <v>270</v>
          </cell>
          <cell r="AA1887">
            <v>270</v>
          </cell>
        </row>
        <row r="1888">
          <cell r="H1888" t="str">
            <v>Other Running Costs</v>
          </cell>
          <cell r="L1888">
            <v>37265</v>
          </cell>
          <cell r="M1888">
            <v>35460</v>
          </cell>
          <cell r="R1888">
            <v>8440</v>
          </cell>
          <cell r="T1888">
            <v>8440</v>
          </cell>
          <cell r="U1888">
            <v>8440</v>
          </cell>
          <cell r="V1888">
            <v>9608.3333333333339</v>
          </cell>
          <cell r="W1888">
            <v>9608.3333333333339</v>
          </cell>
          <cell r="X1888">
            <v>9608.3333333333339</v>
          </cell>
          <cell r="Y1888">
            <v>8865</v>
          </cell>
          <cell r="Z1888">
            <v>8865</v>
          </cell>
          <cell r="AA1888">
            <v>8865</v>
          </cell>
        </row>
        <row r="1889">
          <cell r="H1889" t="str">
            <v>Equipment, furniture and supplies for clinics</v>
          </cell>
          <cell r="L1889">
            <v>7100</v>
          </cell>
          <cell r="M1889">
            <v>0</v>
          </cell>
          <cell r="R1889">
            <v>0</v>
          </cell>
          <cell r="T1889">
            <v>0</v>
          </cell>
          <cell r="U1889">
            <v>0</v>
          </cell>
          <cell r="V1889">
            <v>2366.6666666666665</v>
          </cell>
          <cell r="W1889">
            <v>2366.6666666666665</v>
          </cell>
          <cell r="X1889">
            <v>2366.6666666666665</v>
          </cell>
          <cell r="Y1889">
            <v>0</v>
          </cell>
          <cell r="Z1889">
            <v>0</v>
          </cell>
          <cell r="AA1889">
            <v>0</v>
          </cell>
        </row>
        <row r="1891">
          <cell r="H1891" t="str">
            <v>Subtotal for Activity 13.26</v>
          </cell>
          <cell r="L1891">
            <v>148114</v>
          </cell>
          <cell r="M1891">
            <v>142119</v>
          </cell>
          <cell r="P1891">
            <v>34345</v>
          </cell>
          <cell r="Q1891">
            <v>0</v>
          </cell>
          <cell r="R1891">
            <v>34345</v>
          </cell>
          <cell r="T1891">
            <v>34345</v>
          </cell>
          <cell r="U1891">
            <v>34345</v>
          </cell>
          <cell r="V1891">
            <v>37923</v>
          </cell>
          <cell r="W1891">
            <v>37923</v>
          </cell>
          <cell r="X1891">
            <v>37923</v>
          </cell>
          <cell r="Y1891">
            <v>35529.75</v>
          </cell>
          <cell r="Z1891">
            <v>35529.75</v>
          </cell>
          <cell r="AA1891">
            <v>35529.75</v>
          </cell>
        </row>
        <row r="1893">
          <cell r="G1893" t="str">
            <v>Activity 13.27</v>
          </cell>
          <cell r="H1893" t="str">
            <v>Implement the BPHS at DH #02: Ghorian</v>
          </cell>
          <cell r="I1893" t="str">
            <v>CHA</v>
          </cell>
          <cell r="J1893" t="str">
            <v>CHA</v>
          </cell>
          <cell r="K1893" t="str">
            <v>May 1, 2006 - April 30, 2008</v>
          </cell>
        </row>
        <row r="1894">
          <cell r="H1894" t="str">
            <v>Salaries and Wages</v>
          </cell>
          <cell r="L1894">
            <v>102582</v>
          </cell>
          <cell r="M1894">
            <v>104403</v>
          </cell>
          <cell r="R1894">
            <v>25223</v>
          </cell>
          <cell r="T1894">
            <v>25223</v>
          </cell>
          <cell r="U1894">
            <v>25223</v>
          </cell>
          <cell r="V1894">
            <v>25786.333333333332</v>
          </cell>
          <cell r="W1894">
            <v>25786.333333333332</v>
          </cell>
          <cell r="X1894">
            <v>25786.333333333332</v>
          </cell>
          <cell r="Y1894">
            <v>26100.75</v>
          </cell>
          <cell r="Z1894">
            <v>26100.75</v>
          </cell>
          <cell r="AA1894">
            <v>26100.75</v>
          </cell>
        </row>
        <row r="1895">
          <cell r="H1895" t="str">
            <v>Travel and Transportation</v>
          </cell>
          <cell r="L1895">
            <v>1800</v>
          </cell>
          <cell r="M1895">
            <v>1080</v>
          </cell>
          <cell r="R1895">
            <v>360</v>
          </cell>
          <cell r="T1895">
            <v>360</v>
          </cell>
          <cell r="U1895">
            <v>360</v>
          </cell>
          <cell r="V1895">
            <v>480</v>
          </cell>
          <cell r="W1895">
            <v>480</v>
          </cell>
          <cell r="X1895">
            <v>480</v>
          </cell>
          <cell r="Y1895">
            <v>270</v>
          </cell>
          <cell r="Z1895">
            <v>270</v>
          </cell>
          <cell r="AA1895">
            <v>270</v>
          </cell>
        </row>
        <row r="1896">
          <cell r="H1896" t="str">
            <v>Other Running Costs</v>
          </cell>
          <cell r="L1896">
            <v>46489</v>
          </cell>
          <cell r="M1896">
            <v>41420</v>
          </cell>
          <cell r="R1896">
            <v>9518</v>
          </cell>
          <cell r="T1896">
            <v>9518</v>
          </cell>
          <cell r="U1896">
            <v>9518</v>
          </cell>
          <cell r="V1896">
            <v>12323.666666666666</v>
          </cell>
          <cell r="W1896">
            <v>12323.666666666666</v>
          </cell>
          <cell r="X1896">
            <v>12323.666666666666</v>
          </cell>
          <cell r="Y1896">
            <v>10355</v>
          </cell>
          <cell r="Z1896">
            <v>10355</v>
          </cell>
          <cell r="AA1896">
            <v>10355</v>
          </cell>
        </row>
        <row r="1897">
          <cell r="H1897" t="str">
            <v>Equipment, furniture and supplies for clinics</v>
          </cell>
          <cell r="L1897">
            <v>7100</v>
          </cell>
          <cell r="M1897">
            <v>7100</v>
          </cell>
          <cell r="R1897">
            <v>7100</v>
          </cell>
          <cell r="T1897">
            <v>7100</v>
          </cell>
          <cell r="U1897">
            <v>7100</v>
          </cell>
          <cell r="V1897">
            <v>0</v>
          </cell>
          <cell r="W1897">
            <v>0</v>
          </cell>
          <cell r="X1897">
            <v>0</v>
          </cell>
          <cell r="Y1897">
            <v>1775</v>
          </cell>
          <cell r="Z1897">
            <v>1775</v>
          </cell>
          <cell r="AA1897">
            <v>1775</v>
          </cell>
        </row>
        <row r="1899">
          <cell r="H1899" t="str">
            <v>Subtotal for Activity 13.27</v>
          </cell>
          <cell r="L1899">
            <v>157971</v>
          </cell>
          <cell r="M1899">
            <v>154003</v>
          </cell>
          <cell r="P1899">
            <v>42201</v>
          </cell>
          <cell r="Q1899">
            <v>0</v>
          </cell>
          <cell r="R1899">
            <v>42201</v>
          </cell>
          <cell r="T1899">
            <v>42201</v>
          </cell>
          <cell r="U1899">
            <v>42201</v>
          </cell>
          <cell r="V1899">
            <v>38590</v>
          </cell>
          <cell r="W1899">
            <v>38590</v>
          </cell>
          <cell r="X1899">
            <v>38590</v>
          </cell>
          <cell r="Y1899">
            <v>38500.75</v>
          </cell>
          <cell r="Z1899">
            <v>38500.75</v>
          </cell>
          <cell r="AA1899">
            <v>38500.75</v>
          </cell>
        </row>
        <row r="1901">
          <cell r="H1901" t="str">
            <v>Subtotal</v>
          </cell>
          <cell r="J1901">
            <v>0</v>
          </cell>
          <cell r="L1901">
            <v>1566131</v>
          </cell>
          <cell r="M1901">
            <v>1473128</v>
          </cell>
          <cell r="P1901">
            <v>362612</v>
          </cell>
          <cell r="Q1901">
            <v>-1324</v>
          </cell>
          <cell r="R1901">
            <v>363936</v>
          </cell>
          <cell r="T1901">
            <v>363936</v>
          </cell>
          <cell r="U1901">
            <v>363936</v>
          </cell>
          <cell r="V1901">
            <v>400731.66666666663</v>
          </cell>
          <cell r="W1901">
            <v>400731.66666666663</v>
          </cell>
          <cell r="X1901">
            <v>400731.66666666663</v>
          </cell>
          <cell r="Y1901">
            <v>368282</v>
          </cell>
          <cell r="Z1901">
            <v>368282</v>
          </cell>
          <cell r="AA1901">
            <v>368282</v>
          </cell>
        </row>
        <row r="1904">
          <cell r="G1904" t="str">
            <v>Activity 14.1</v>
          </cell>
          <cell r="H1904" t="str">
            <v>Management costs for implementing the BPHS in Hirat Cluster 2</v>
          </cell>
          <cell r="I1904" t="str">
            <v>MOVE</v>
          </cell>
          <cell r="K1904" t="str">
            <v>May 1, 2006 - April 30, 2008</v>
          </cell>
        </row>
        <row r="1905">
          <cell r="H1905" t="str">
            <v>Salaries and Wages</v>
          </cell>
          <cell r="L1905">
            <v>183710</v>
          </cell>
          <cell r="M1905">
            <v>192894</v>
          </cell>
          <cell r="N1905">
            <v>109785</v>
          </cell>
          <cell r="O1905">
            <v>63858</v>
          </cell>
          <cell r="R1905">
            <v>45927</v>
          </cell>
          <cell r="T1905">
            <v>45927</v>
          </cell>
          <cell r="U1905">
            <v>45927</v>
          </cell>
          <cell r="V1905">
            <v>45927.666666666664</v>
          </cell>
          <cell r="W1905">
            <v>45927.666666666664</v>
          </cell>
          <cell r="X1905">
            <v>45927.666666666664</v>
          </cell>
          <cell r="Y1905">
            <v>48223.5</v>
          </cell>
          <cell r="Z1905">
            <v>48223.5</v>
          </cell>
          <cell r="AA1905">
            <v>48223.5</v>
          </cell>
        </row>
        <row r="1906">
          <cell r="H1906" t="str">
            <v>Consultants</v>
          </cell>
          <cell r="M1906">
            <v>0</v>
          </cell>
          <cell r="N1906">
            <v>0</v>
          </cell>
          <cell r="O1906">
            <v>0</v>
          </cell>
          <cell r="R1906">
            <v>0</v>
          </cell>
          <cell r="T1906">
            <v>0</v>
          </cell>
          <cell r="U1906">
            <v>0</v>
          </cell>
          <cell r="V1906">
            <v>0</v>
          </cell>
          <cell r="W1906">
            <v>0</v>
          </cell>
          <cell r="X1906">
            <v>0</v>
          </cell>
          <cell r="Y1906">
            <v>0</v>
          </cell>
          <cell r="Z1906">
            <v>0</v>
          </cell>
          <cell r="AA1906">
            <v>0</v>
          </cell>
        </row>
        <row r="1907">
          <cell r="H1907" t="str">
            <v>Travel and Transportation</v>
          </cell>
          <cell r="L1907">
            <v>5985</v>
          </cell>
          <cell r="M1907">
            <v>6420</v>
          </cell>
          <cell r="N1907">
            <v>2640</v>
          </cell>
          <cell r="O1907">
            <v>1470</v>
          </cell>
          <cell r="R1907">
            <v>1170</v>
          </cell>
          <cell r="T1907">
            <v>1170</v>
          </cell>
          <cell r="U1907">
            <v>1170</v>
          </cell>
          <cell r="V1907">
            <v>1605</v>
          </cell>
          <cell r="W1907">
            <v>1605</v>
          </cell>
          <cell r="X1907">
            <v>1605</v>
          </cell>
          <cell r="Y1907">
            <v>1605</v>
          </cell>
          <cell r="Z1907">
            <v>1605</v>
          </cell>
          <cell r="AA1907">
            <v>1605</v>
          </cell>
        </row>
        <row r="1908">
          <cell r="H1908" t="str">
            <v>Training/Workshops</v>
          </cell>
          <cell r="L1908">
            <v>19680</v>
          </cell>
          <cell r="M1908">
            <v>16800</v>
          </cell>
          <cell r="N1908">
            <v>0</v>
          </cell>
          <cell r="O1908">
            <v>0</v>
          </cell>
          <cell r="R1908">
            <v>0</v>
          </cell>
          <cell r="T1908">
            <v>0</v>
          </cell>
          <cell r="U1908">
            <v>0</v>
          </cell>
          <cell r="V1908">
            <v>6560</v>
          </cell>
          <cell r="W1908">
            <v>6560</v>
          </cell>
          <cell r="X1908">
            <v>6560</v>
          </cell>
          <cell r="Y1908">
            <v>4200</v>
          </cell>
          <cell r="Z1908">
            <v>4200</v>
          </cell>
          <cell r="AA1908">
            <v>4200</v>
          </cell>
        </row>
        <row r="1909">
          <cell r="H1909" t="str">
            <v>Other Running Costs</v>
          </cell>
          <cell r="L1909">
            <v>155548</v>
          </cell>
          <cell r="M1909">
            <v>122582</v>
          </cell>
          <cell r="N1909">
            <v>84006</v>
          </cell>
          <cell r="O1909">
            <v>24960</v>
          </cell>
          <cell r="R1909">
            <v>59046</v>
          </cell>
          <cell r="T1909">
            <v>59046</v>
          </cell>
          <cell r="U1909">
            <v>59046</v>
          </cell>
          <cell r="V1909">
            <v>32167.333333333332</v>
          </cell>
          <cell r="W1909">
            <v>32167.333333333332</v>
          </cell>
          <cell r="X1909">
            <v>32167.333333333332</v>
          </cell>
          <cell r="Y1909">
            <v>30645.5</v>
          </cell>
          <cell r="Z1909">
            <v>30645.5</v>
          </cell>
          <cell r="AA1909">
            <v>30645.5</v>
          </cell>
        </row>
        <row r="1910">
          <cell r="H1910" t="str">
            <v>Equipment, furniture and supplies for clinics</v>
          </cell>
          <cell r="L1910">
            <v>0</v>
          </cell>
          <cell r="M1910">
            <v>0</v>
          </cell>
          <cell r="N1910">
            <v>0</v>
          </cell>
          <cell r="O1910">
            <v>0</v>
          </cell>
          <cell r="R1910">
            <v>0</v>
          </cell>
          <cell r="T1910">
            <v>0</v>
          </cell>
          <cell r="U1910">
            <v>0</v>
          </cell>
          <cell r="V1910">
            <v>0</v>
          </cell>
          <cell r="W1910">
            <v>0</v>
          </cell>
          <cell r="X1910">
            <v>0</v>
          </cell>
          <cell r="Y1910">
            <v>0</v>
          </cell>
          <cell r="Z1910">
            <v>0</v>
          </cell>
          <cell r="AA1910">
            <v>0</v>
          </cell>
        </row>
        <row r="1911">
          <cell r="H1911" t="str">
            <v>Equipment over $5000</v>
          </cell>
          <cell r="L1911">
            <v>0</v>
          </cell>
          <cell r="M1911">
            <v>0</v>
          </cell>
          <cell r="N1911">
            <v>0</v>
          </cell>
          <cell r="O1911">
            <v>0</v>
          </cell>
          <cell r="R1911">
            <v>0</v>
          </cell>
          <cell r="T1911">
            <v>0</v>
          </cell>
          <cell r="U1911">
            <v>0</v>
          </cell>
          <cell r="V1911">
            <v>0</v>
          </cell>
          <cell r="W1911">
            <v>0</v>
          </cell>
          <cell r="X1911">
            <v>0</v>
          </cell>
          <cell r="Y1911">
            <v>0</v>
          </cell>
          <cell r="Z1911">
            <v>0</v>
          </cell>
          <cell r="AA1911">
            <v>0</v>
          </cell>
        </row>
        <row r="1912">
          <cell r="H1912" t="str">
            <v>Overhead/Indirect Cost</v>
          </cell>
          <cell r="L1912">
            <v>0</v>
          </cell>
          <cell r="M1912">
            <v>0</v>
          </cell>
          <cell r="N1912">
            <v>0</v>
          </cell>
          <cell r="O1912">
            <v>0</v>
          </cell>
          <cell r="R1912">
            <v>0</v>
          </cell>
          <cell r="T1912">
            <v>0</v>
          </cell>
          <cell r="U1912">
            <v>0</v>
          </cell>
          <cell r="V1912">
            <v>0</v>
          </cell>
          <cell r="W1912">
            <v>0</v>
          </cell>
          <cell r="X1912">
            <v>0</v>
          </cell>
          <cell r="Y1912">
            <v>0</v>
          </cell>
          <cell r="Z1912">
            <v>0</v>
          </cell>
          <cell r="AA1912">
            <v>0</v>
          </cell>
        </row>
        <row r="1914">
          <cell r="H1914" t="str">
            <v>Subtotal for Activity 14.1</v>
          </cell>
          <cell r="L1914">
            <v>364923</v>
          </cell>
          <cell r="M1914">
            <v>338696</v>
          </cell>
          <cell r="N1914">
            <v>196431</v>
          </cell>
          <cell r="O1914">
            <v>90288</v>
          </cell>
          <cell r="P1914">
            <v>196431</v>
          </cell>
          <cell r="Q1914">
            <v>90288</v>
          </cell>
          <cell r="R1914">
            <v>106143</v>
          </cell>
          <cell r="T1914">
            <v>106143</v>
          </cell>
          <cell r="U1914">
            <v>106143</v>
          </cell>
          <cell r="V1914">
            <v>86260</v>
          </cell>
          <cell r="W1914">
            <v>86260</v>
          </cell>
          <cell r="X1914">
            <v>86260</v>
          </cell>
          <cell r="Y1914">
            <v>84674</v>
          </cell>
          <cell r="Z1914">
            <v>84674</v>
          </cell>
          <cell r="AA1914">
            <v>84674</v>
          </cell>
        </row>
        <row r="1916">
          <cell r="G1916" t="str">
            <v>Activity 14.2</v>
          </cell>
          <cell r="H1916" t="str">
            <v>Implement the BPHS at BHC #01: Kh Char Shanbae</v>
          </cell>
          <cell r="I1916" t="str">
            <v>MOVE</v>
          </cell>
          <cell r="J1916" t="str">
            <v>MOVE</v>
          </cell>
          <cell r="K1916" t="str">
            <v>May 1, 2006 - April 30, 2008</v>
          </cell>
        </row>
        <row r="1917">
          <cell r="H1917" t="str">
            <v>Salaries and Wages</v>
          </cell>
          <cell r="L1917">
            <v>10824</v>
          </cell>
          <cell r="M1917">
            <v>11298</v>
          </cell>
          <cell r="R1917">
            <v>2706</v>
          </cell>
          <cell r="T1917">
            <v>2706</v>
          </cell>
          <cell r="U1917">
            <v>2706</v>
          </cell>
          <cell r="V1917">
            <v>2706</v>
          </cell>
          <cell r="W1917">
            <v>2706</v>
          </cell>
          <cell r="X1917">
            <v>2706</v>
          </cell>
          <cell r="Y1917">
            <v>2824.5</v>
          </cell>
          <cell r="Z1917">
            <v>2824.5</v>
          </cell>
          <cell r="AA1917">
            <v>2824.5</v>
          </cell>
        </row>
        <row r="1918">
          <cell r="H1918" t="str">
            <v>Travel and Transportation</v>
          </cell>
          <cell r="L1918">
            <v>240</v>
          </cell>
          <cell r="M1918">
            <v>240</v>
          </cell>
          <cell r="R1918">
            <v>60</v>
          </cell>
          <cell r="T1918">
            <v>60</v>
          </cell>
          <cell r="U1918">
            <v>60</v>
          </cell>
          <cell r="V1918">
            <v>60</v>
          </cell>
          <cell r="W1918">
            <v>60</v>
          </cell>
          <cell r="X1918">
            <v>60</v>
          </cell>
          <cell r="Y1918">
            <v>60</v>
          </cell>
          <cell r="Z1918">
            <v>60</v>
          </cell>
          <cell r="AA1918">
            <v>60</v>
          </cell>
        </row>
        <row r="1919">
          <cell r="H1919" t="str">
            <v>Other Running Costs</v>
          </cell>
          <cell r="L1919">
            <v>3474</v>
          </cell>
          <cell r="M1919">
            <v>4064</v>
          </cell>
          <cell r="R1919">
            <v>450</v>
          </cell>
          <cell r="T1919">
            <v>450</v>
          </cell>
          <cell r="U1919">
            <v>450</v>
          </cell>
          <cell r="V1919">
            <v>1008</v>
          </cell>
          <cell r="W1919">
            <v>1008</v>
          </cell>
          <cell r="X1919">
            <v>1008</v>
          </cell>
          <cell r="Y1919">
            <v>1016</v>
          </cell>
          <cell r="Z1919">
            <v>1016</v>
          </cell>
          <cell r="AA1919">
            <v>1016</v>
          </cell>
        </row>
        <row r="1920">
          <cell r="H1920" t="str">
            <v>Equipment, furniture and supplies for clinics</v>
          </cell>
          <cell r="L1920">
            <v>500</v>
          </cell>
          <cell r="M1920">
            <v>0</v>
          </cell>
          <cell r="T1920">
            <v>0</v>
          </cell>
          <cell r="U1920">
            <v>0</v>
          </cell>
          <cell r="V1920">
            <v>166.66666666666666</v>
          </cell>
          <cell r="W1920">
            <v>166.66666666666666</v>
          </cell>
          <cell r="X1920">
            <v>166.66666666666666</v>
          </cell>
          <cell r="Y1920">
            <v>0</v>
          </cell>
          <cell r="Z1920">
            <v>0</v>
          </cell>
          <cell r="AA1920">
            <v>0</v>
          </cell>
        </row>
        <row r="1922">
          <cell r="H1922" t="str">
            <v>Subtotal for Activity 14.2</v>
          </cell>
          <cell r="L1922">
            <v>15038</v>
          </cell>
          <cell r="M1922">
            <v>15602</v>
          </cell>
          <cell r="P1922">
            <v>3216</v>
          </cell>
          <cell r="Q1922">
            <v>0</v>
          </cell>
          <cell r="R1922">
            <v>3216</v>
          </cell>
          <cell r="T1922">
            <v>3216</v>
          </cell>
          <cell r="U1922">
            <v>3216</v>
          </cell>
          <cell r="V1922">
            <v>3940.6666666666665</v>
          </cell>
          <cell r="W1922">
            <v>3940.6666666666665</v>
          </cell>
          <cell r="X1922">
            <v>3940.6666666666665</v>
          </cell>
          <cell r="Y1922">
            <v>3900.5</v>
          </cell>
          <cell r="Z1922">
            <v>3900.5</v>
          </cell>
          <cell r="AA1922">
            <v>3900.5</v>
          </cell>
        </row>
        <row r="1924">
          <cell r="G1924" t="str">
            <v>Activity 14.3</v>
          </cell>
          <cell r="H1924" t="str">
            <v>Implement the BPHS at BHC #02: Naystan</v>
          </cell>
          <cell r="I1924" t="str">
            <v>MOVE</v>
          </cell>
          <cell r="J1924" t="str">
            <v>MOVE</v>
          </cell>
          <cell r="K1924" t="str">
            <v>May 1, 2006 - April 30, 2008</v>
          </cell>
        </row>
        <row r="1925">
          <cell r="H1925" t="str">
            <v>Salaries and Wages</v>
          </cell>
          <cell r="L1925">
            <v>10824</v>
          </cell>
          <cell r="M1925">
            <v>11298</v>
          </cell>
          <cell r="R1925">
            <v>2706</v>
          </cell>
          <cell r="T1925">
            <v>2706</v>
          </cell>
          <cell r="U1925">
            <v>2706</v>
          </cell>
          <cell r="V1925">
            <v>2706</v>
          </cell>
          <cell r="W1925">
            <v>2706</v>
          </cell>
          <cell r="X1925">
            <v>2706</v>
          </cell>
          <cell r="Y1925">
            <v>2824.5</v>
          </cell>
          <cell r="Z1925">
            <v>2824.5</v>
          </cell>
          <cell r="AA1925">
            <v>2824.5</v>
          </cell>
        </row>
        <row r="1926">
          <cell r="H1926" t="str">
            <v>Travel and Transportation</v>
          </cell>
          <cell r="L1926">
            <v>240</v>
          </cell>
          <cell r="M1926">
            <v>240</v>
          </cell>
          <cell r="R1926">
            <v>60</v>
          </cell>
          <cell r="T1926">
            <v>60</v>
          </cell>
          <cell r="U1926">
            <v>60</v>
          </cell>
          <cell r="V1926">
            <v>60</v>
          </cell>
          <cell r="W1926">
            <v>60</v>
          </cell>
          <cell r="X1926">
            <v>60</v>
          </cell>
          <cell r="Y1926">
            <v>60</v>
          </cell>
          <cell r="Z1926">
            <v>60</v>
          </cell>
          <cell r="AA1926">
            <v>60</v>
          </cell>
        </row>
        <row r="1927">
          <cell r="H1927" t="str">
            <v>Other Running Costs</v>
          </cell>
          <cell r="L1927">
            <v>4074</v>
          </cell>
          <cell r="M1927">
            <v>4064</v>
          </cell>
          <cell r="R1927">
            <v>450</v>
          </cell>
          <cell r="T1927">
            <v>450</v>
          </cell>
          <cell r="U1927">
            <v>450</v>
          </cell>
          <cell r="V1927">
            <v>1208</v>
          </cell>
          <cell r="W1927">
            <v>1208</v>
          </cell>
          <cell r="X1927">
            <v>1208</v>
          </cell>
          <cell r="Y1927">
            <v>1016</v>
          </cell>
          <cell r="Z1927">
            <v>1016</v>
          </cell>
          <cell r="AA1927">
            <v>1016</v>
          </cell>
        </row>
        <row r="1928">
          <cell r="H1928" t="str">
            <v>Equipment, furniture and supplies for clinics</v>
          </cell>
          <cell r="L1928">
            <v>500</v>
          </cell>
          <cell r="M1928">
            <v>0</v>
          </cell>
          <cell r="T1928">
            <v>0</v>
          </cell>
          <cell r="U1928">
            <v>0</v>
          </cell>
          <cell r="V1928">
            <v>166.66666666666666</v>
          </cell>
          <cell r="W1928">
            <v>166.66666666666666</v>
          </cell>
          <cell r="X1928">
            <v>166.66666666666666</v>
          </cell>
          <cell r="Y1928">
            <v>0</v>
          </cell>
          <cell r="Z1928">
            <v>0</v>
          </cell>
          <cell r="AA1928">
            <v>0</v>
          </cell>
        </row>
        <row r="1930">
          <cell r="H1930" t="str">
            <v>Subtotal for Activity 14.3</v>
          </cell>
          <cell r="L1930">
            <v>15638</v>
          </cell>
          <cell r="M1930">
            <v>15602</v>
          </cell>
          <cell r="P1930">
            <v>3216</v>
          </cell>
          <cell r="Q1930">
            <v>0</v>
          </cell>
          <cell r="R1930">
            <v>3216</v>
          </cell>
          <cell r="T1930">
            <v>3216</v>
          </cell>
          <cell r="U1930">
            <v>3216</v>
          </cell>
          <cell r="V1930">
            <v>4140.666666666667</v>
          </cell>
          <cell r="W1930">
            <v>4140.666666666667</v>
          </cell>
          <cell r="X1930">
            <v>4140.666666666667</v>
          </cell>
          <cell r="Y1930">
            <v>3900.5</v>
          </cell>
          <cell r="Z1930">
            <v>3900.5</v>
          </cell>
          <cell r="AA1930">
            <v>3900.5</v>
          </cell>
        </row>
        <row r="1932">
          <cell r="G1932" t="str">
            <v>Activity 14.4</v>
          </cell>
          <cell r="H1932" t="str">
            <v>Implement the BPHS at BHC #03: Ganda Khan</v>
          </cell>
          <cell r="I1932" t="str">
            <v>MOVE</v>
          </cell>
          <cell r="J1932" t="str">
            <v>MOVE</v>
          </cell>
          <cell r="K1932" t="str">
            <v>May 1, 2006 - April 30, 2008</v>
          </cell>
        </row>
        <row r="1933">
          <cell r="H1933" t="str">
            <v>Salaries and Wages</v>
          </cell>
          <cell r="L1933">
            <v>8118</v>
          </cell>
          <cell r="M1933">
            <v>11298</v>
          </cell>
          <cell r="R1933">
            <v>0</v>
          </cell>
          <cell r="T1933">
            <v>0</v>
          </cell>
          <cell r="U1933">
            <v>0</v>
          </cell>
          <cell r="V1933">
            <v>2706</v>
          </cell>
          <cell r="W1933">
            <v>2706</v>
          </cell>
          <cell r="X1933">
            <v>2706</v>
          </cell>
          <cell r="Y1933">
            <v>2824.5</v>
          </cell>
          <cell r="Z1933">
            <v>2824.5</v>
          </cell>
          <cell r="AA1933">
            <v>2824.5</v>
          </cell>
        </row>
        <row r="1934">
          <cell r="H1934" t="str">
            <v>Travel and Transportation</v>
          </cell>
          <cell r="L1934">
            <v>180</v>
          </cell>
          <cell r="M1934">
            <v>240</v>
          </cell>
          <cell r="R1934">
            <v>0</v>
          </cell>
          <cell r="T1934">
            <v>0</v>
          </cell>
          <cell r="U1934">
            <v>0</v>
          </cell>
          <cell r="V1934">
            <v>60</v>
          </cell>
          <cell r="W1934">
            <v>60</v>
          </cell>
          <cell r="X1934">
            <v>60</v>
          </cell>
          <cell r="Y1934">
            <v>60</v>
          </cell>
          <cell r="Z1934">
            <v>60</v>
          </cell>
          <cell r="AA1934">
            <v>60</v>
          </cell>
        </row>
        <row r="1935">
          <cell r="H1935" t="str">
            <v>Other Running Costs</v>
          </cell>
          <cell r="L1935">
            <v>3124</v>
          </cell>
          <cell r="M1935">
            <v>4064</v>
          </cell>
          <cell r="R1935">
            <v>0</v>
          </cell>
          <cell r="T1935">
            <v>0</v>
          </cell>
          <cell r="U1935">
            <v>0</v>
          </cell>
          <cell r="V1935">
            <v>1041.3333333333333</v>
          </cell>
          <cell r="W1935">
            <v>1041.3333333333333</v>
          </cell>
          <cell r="X1935">
            <v>1041.3333333333333</v>
          </cell>
          <cell r="Y1935">
            <v>1016</v>
          </cell>
          <cell r="Z1935">
            <v>1016</v>
          </cell>
          <cell r="AA1935">
            <v>1016</v>
          </cell>
        </row>
        <row r="1936">
          <cell r="H1936" t="str">
            <v>Equipment, furniture and supplies for clinics</v>
          </cell>
          <cell r="L1936">
            <v>5000</v>
          </cell>
          <cell r="M1936">
            <v>0</v>
          </cell>
          <cell r="R1936">
            <v>0</v>
          </cell>
          <cell r="T1936">
            <v>0</v>
          </cell>
          <cell r="U1936">
            <v>0</v>
          </cell>
          <cell r="V1936">
            <v>1666.6666666666667</v>
          </cell>
          <cell r="W1936">
            <v>1666.6666666666667</v>
          </cell>
          <cell r="X1936">
            <v>1666.6666666666667</v>
          </cell>
          <cell r="Y1936">
            <v>0</v>
          </cell>
          <cell r="Z1936">
            <v>0</v>
          </cell>
          <cell r="AA1936">
            <v>0</v>
          </cell>
        </row>
        <row r="1938">
          <cell r="H1938" t="str">
            <v>Subtotal for Activity 14.4</v>
          </cell>
          <cell r="L1938">
            <v>16422</v>
          </cell>
          <cell r="M1938">
            <v>15602</v>
          </cell>
          <cell r="P1938">
            <v>0</v>
          </cell>
          <cell r="Q1938">
            <v>0</v>
          </cell>
          <cell r="R1938">
            <v>0</v>
          </cell>
          <cell r="T1938">
            <v>0</v>
          </cell>
          <cell r="U1938">
            <v>0</v>
          </cell>
          <cell r="V1938">
            <v>5474</v>
          </cell>
          <cell r="W1938">
            <v>5474</v>
          </cell>
          <cell r="X1938">
            <v>5474</v>
          </cell>
          <cell r="Y1938">
            <v>3900.5</v>
          </cell>
          <cell r="Z1938">
            <v>3900.5</v>
          </cell>
          <cell r="AA1938">
            <v>3900.5</v>
          </cell>
        </row>
        <row r="1940">
          <cell r="G1940" t="str">
            <v>Activity 14.5</v>
          </cell>
          <cell r="H1940" t="str">
            <v>Implement the BPHS at BHC #04: Yaka Drakht</v>
          </cell>
          <cell r="I1940" t="str">
            <v>MOVE</v>
          </cell>
          <cell r="J1940" t="str">
            <v>Facility Delayed</v>
          </cell>
          <cell r="K1940" t="str">
            <v>September 1, 2006 - April 30, 2008</v>
          </cell>
        </row>
        <row r="1941">
          <cell r="H1941" t="str">
            <v>Salaries and Wages</v>
          </cell>
          <cell r="L1941">
            <v>8120</v>
          </cell>
          <cell r="M1941">
            <v>12654</v>
          </cell>
          <cell r="R1941">
            <v>0</v>
          </cell>
          <cell r="T1941">
            <v>0</v>
          </cell>
          <cell r="U1941">
            <v>0</v>
          </cell>
          <cell r="V1941">
            <v>2706.6666666666665</v>
          </cell>
          <cell r="W1941">
            <v>2706.6666666666665</v>
          </cell>
          <cell r="X1941">
            <v>2706.6666666666665</v>
          </cell>
          <cell r="Y1941">
            <v>3163.5</v>
          </cell>
          <cell r="Z1941">
            <v>3163.5</v>
          </cell>
          <cell r="AA1941">
            <v>3163.5</v>
          </cell>
        </row>
        <row r="1942">
          <cell r="H1942" t="str">
            <v>Travel and Transportation</v>
          </cell>
          <cell r="L1942">
            <v>180</v>
          </cell>
          <cell r="M1942">
            <v>240</v>
          </cell>
          <cell r="R1942">
            <v>0</v>
          </cell>
          <cell r="T1942">
            <v>0</v>
          </cell>
          <cell r="U1942">
            <v>0</v>
          </cell>
          <cell r="V1942">
            <v>60</v>
          </cell>
          <cell r="W1942">
            <v>60</v>
          </cell>
          <cell r="X1942">
            <v>60</v>
          </cell>
          <cell r="Y1942">
            <v>60</v>
          </cell>
          <cell r="Z1942">
            <v>60</v>
          </cell>
          <cell r="AA1942">
            <v>60</v>
          </cell>
        </row>
        <row r="1943">
          <cell r="H1943" t="str">
            <v>Other Running Costs</v>
          </cell>
          <cell r="L1943">
            <v>3912</v>
          </cell>
          <cell r="M1943">
            <v>4064</v>
          </cell>
          <cell r="R1943">
            <v>0</v>
          </cell>
          <cell r="T1943">
            <v>0</v>
          </cell>
          <cell r="U1943">
            <v>0</v>
          </cell>
          <cell r="V1943">
            <v>1304</v>
          </cell>
          <cell r="W1943">
            <v>1304</v>
          </cell>
          <cell r="X1943">
            <v>1304</v>
          </cell>
          <cell r="Y1943">
            <v>1016</v>
          </cell>
          <cell r="Z1943">
            <v>1016</v>
          </cell>
          <cell r="AA1943">
            <v>1016</v>
          </cell>
        </row>
        <row r="1944">
          <cell r="H1944" t="str">
            <v>Equipment, furniture and supplies for clinics</v>
          </cell>
          <cell r="L1944">
            <v>500</v>
          </cell>
          <cell r="M1944">
            <v>0</v>
          </cell>
          <cell r="R1944">
            <v>0</v>
          </cell>
          <cell r="T1944">
            <v>0</v>
          </cell>
          <cell r="U1944">
            <v>0</v>
          </cell>
          <cell r="V1944">
            <v>166.66666666666666</v>
          </cell>
          <cell r="W1944">
            <v>166.66666666666666</v>
          </cell>
          <cell r="X1944">
            <v>166.66666666666666</v>
          </cell>
          <cell r="Y1944">
            <v>0</v>
          </cell>
          <cell r="Z1944">
            <v>0</v>
          </cell>
          <cell r="AA1944">
            <v>0</v>
          </cell>
        </row>
        <row r="1946">
          <cell r="H1946" t="str">
            <v>Subtotal for Activity 14.5</v>
          </cell>
          <cell r="L1946">
            <v>12712</v>
          </cell>
          <cell r="M1946">
            <v>16958</v>
          </cell>
          <cell r="Q1946">
            <v>0</v>
          </cell>
          <cell r="R1946">
            <v>0</v>
          </cell>
          <cell r="T1946">
            <v>0</v>
          </cell>
          <cell r="U1946">
            <v>0</v>
          </cell>
          <cell r="V1946">
            <v>4237.333333333333</v>
          </cell>
          <cell r="W1946">
            <v>4237.333333333333</v>
          </cell>
          <cell r="X1946">
            <v>4237.333333333333</v>
          </cell>
          <cell r="Y1946">
            <v>4239.5</v>
          </cell>
          <cell r="Z1946">
            <v>4239.5</v>
          </cell>
          <cell r="AA1946">
            <v>4239.5</v>
          </cell>
        </row>
        <row r="1948">
          <cell r="G1948" t="str">
            <v>Activity 14.6</v>
          </cell>
          <cell r="H1948" t="str">
            <v>Implement the BPHS at BHC #05: Lahrab</v>
          </cell>
          <cell r="I1948" t="str">
            <v>MOVE</v>
          </cell>
          <cell r="J1948" t="str">
            <v>MOVE</v>
          </cell>
          <cell r="K1948" t="str">
            <v>May 1, 2006 - April 30, 2008</v>
          </cell>
        </row>
        <row r="1949">
          <cell r="H1949" t="str">
            <v>Salaries and Wages</v>
          </cell>
          <cell r="L1949">
            <v>12180</v>
          </cell>
          <cell r="M1949">
            <v>12654</v>
          </cell>
          <cell r="R1949">
            <v>3045</v>
          </cell>
          <cell r="T1949">
            <v>3045</v>
          </cell>
          <cell r="U1949">
            <v>3045</v>
          </cell>
          <cell r="V1949">
            <v>3045</v>
          </cell>
          <cell r="W1949">
            <v>3045</v>
          </cell>
          <cell r="X1949">
            <v>3045</v>
          </cell>
          <cell r="Y1949">
            <v>3163.5</v>
          </cell>
          <cell r="Z1949">
            <v>3163.5</v>
          </cell>
          <cell r="AA1949">
            <v>3163.5</v>
          </cell>
        </row>
        <row r="1950">
          <cell r="H1950" t="str">
            <v>Travel and Transportation</v>
          </cell>
          <cell r="L1950">
            <v>240</v>
          </cell>
          <cell r="M1950">
            <v>240</v>
          </cell>
          <cell r="R1950">
            <v>60</v>
          </cell>
          <cell r="T1950">
            <v>60</v>
          </cell>
          <cell r="U1950">
            <v>60</v>
          </cell>
          <cell r="V1950">
            <v>60</v>
          </cell>
          <cell r="W1950">
            <v>60</v>
          </cell>
          <cell r="X1950">
            <v>60</v>
          </cell>
          <cell r="Y1950">
            <v>60</v>
          </cell>
          <cell r="Z1950">
            <v>60</v>
          </cell>
          <cell r="AA1950">
            <v>60</v>
          </cell>
        </row>
        <row r="1951">
          <cell r="H1951" t="str">
            <v>Other Running Costs</v>
          </cell>
          <cell r="L1951">
            <v>5284</v>
          </cell>
          <cell r="M1951">
            <v>5264</v>
          </cell>
          <cell r="R1951">
            <v>750</v>
          </cell>
          <cell r="T1951">
            <v>750</v>
          </cell>
          <cell r="U1951">
            <v>750</v>
          </cell>
          <cell r="V1951">
            <v>1511.3333333333333</v>
          </cell>
          <cell r="W1951">
            <v>1511.3333333333333</v>
          </cell>
          <cell r="X1951">
            <v>1511.3333333333333</v>
          </cell>
          <cell r="Y1951">
            <v>1316</v>
          </cell>
          <cell r="Z1951">
            <v>1316</v>
          </cell>
          <cell r="AA1951">
            <v>1316</v>
          </cell>
        </row>
        <row r="1952">
          <cell r="H1952" t="str">
            <v>Equipment, furniture and supplies for clinics</v>
          </cell>
          <cell r="L1952">
            <v>500</v>
          </cell>
          <cell r="M1952">
            <v>0</v>
          </cell>
          <cell r="R1952">
            <v>0</v>
          </cell>
          <cell r="T1952">
            <v>0</v>
          </cell>
          <cell r="U1952">
            <v>0</v>
          </cell>
          <cell r="V1952">
            <v>166.66666666666666</v>
          </cell>
          <cell r="W1952">
            <v>166.66666666666666</v>
          </cell>
          <cell r="X1952">
            <v>166.66666666666666</v>
          </cell>
          <cell r="Y1952">
            <v>0</v>
          </cell>
          <cell r="Z1952">
            <v>0</v>
          </cell>
          <cell r="AA1952">
            <v>0</v>
          </cell>
        </row>
        <row r="1954">
          <cell r="H1954" t="str">
            <v>Subtotal for Activity 14.6</v>
          </cell>
          <cell r="L1954">
            <v>18204</v>
          </cell>
          <cell r="M1954">
            <v>18158</v>
          </cell>
          <cell r="P1954">
            <v>3855</v>
          </cell>
          <cell r="Q1954">
            <v>0</v>
          </cell>
          <cell r="R1954">
            <v>3855</v>
          </cell>
          <cell r="T1954">
            <v>3855</v>
          </cell>
          <cell r="U1954">
            <v>3855</v>
          </cell>
          <cell r="V1954">
            <v>4783</v>
          </cell>
          <cell r="W1954">
            <v>4783</v>
          </cell>
          <cell r="X1954">
            <v>4783</v>
          </cell>
          <cell r="Y1954">
            <v>4539.5</v>
          </cell>
          <cell r="Z1954">
            <v>4539.5</v>
          </cell>
          <cell r="AA1954">
            <v>4539.5</v>
          </cell>
        </row>
        <row r="1956">
          <cell r="G1956" t="str">
            <v>Activity 14.7</v>
          </cell>
          <cell r="H1956" t="str">
            <v>Implement the BPHS at BHC #06: Darae Takht</v>
          </cell>
          <cell r="I1956" t="str">
            <v>MOVE</v>
          </cell>
          <cell r="J1956" t="str">
            <v>MOVE</v>
          </cell>
          <cell r="K1956" t="str">
            <v>May 1, 2006 - April 30, 2008</v>
          </cell>
        </row>
        <row r="1957">
          <cell r="H1957" t="str">
            <v>Salaries and Wages</v>
          </cell>
          <cell r="L1957">
            <v>14880</v>
          </cell>
          <cell r="M1957">
            <v>15354</v>
          </cell>
          <cell r="R1957">
            <v>3720</v>
          </cell>
          <cell r="T1957">
            <v>3720</v>
          </cell>
          <cell r="U1957">
            <v>3720</v>
          </cell>
          <cell r="V1957">
            <v>3720</v>
          </cell>
          <cell r="W1957">
            <v>3720</v>
          </cell>
          <cell r="X1957">
            <v>3720</v>
          </cell>
          <cell r="Y1957">
            <v>3838.5</v>
          </cell>
          <cell r="Z1957">
            <v>3838.5</v>
          </cell>
          <cell r="AA1957">
            <v>3838.5</v>
          </cell>
        </row>
        <row r="1958">
          <cell r="H1958" t="str">
            <v>Travel and Transportation</v>
          </cell>
          <cell r="L1958">
            <v>240</v>
          </cell>
          <cell r="M1958">
            <v>240</v>
          </cell>
          <cell r="R1958">
            <v>60</v>
          </cell>
          <cell r="T1958">
            <v>60</v>
          </cell>
          <cell r="U1958">
            <v>60</v>
          </cell>
          <cell r="V1958">
            <v>60</v>
          </cell>
          <cell r="W1958">
            <v>60</v>
          </cell>
          <cell r="X1958">
            <v>60</v>
          </cell>
          <cell r="Y1958">
            <v>60</v>
          </cell>
          <cell r="Z1958">
            <v>60</v>
          </cell>
          <cell r="AA1958">
            <v>60</v>
          </cell>
        </row>
        <row r="1959">
          <cell r="H1959" t="str">
            <v>Other Running Costs</v>
          </cell>
          <cell r="L1959">
            <v>5274</v>
          </cell>
          <cell r="M1959">
            <v>5264</v>
          </cell>
          <cell r="R1959">
            <v>750</v>
          </cell>
          <cell r="T1959">
            <v>750</v>
          </cell>
          <cell r="U1959">
            <v>750</v>
          </cell>
          <cell r="V1959">
            <v>1508</v>
          </cell>
          <cell r="W1959">
            <v>1508</v>
          </cell>
          <cell r="X1959">
            <v>1508</v>
          </cell>
          <cell r="Y1959">
            <v>1316</v>
          </cell>
          <cell r="Z1959">
            <v>1316</v>
          </cell>
          <cell r="AA1959">
            <v>1316</v>
          </cell>
        </row>
        <row r="1960">
          <cell r="H1960" t="str">
            <v>Equipment, furniture and supplies for clinics</v>
          </cell>
          <cell r="L1960">
            <v>500</v>
          </cell>
          <cell r="M1960">
            <v>0</v>
          </cell>
          <cell r="R1960">
            <v>0</v>
          </cell>
          <cell r="T1960">
            <v>0</v>
          </cell>
          <cell r="U1960">
            <v>0</v>
          </cell>
          <cell r="V1960">
            <v>166.66666666666666</v>
          </cell>
          <cell r="W1960">
            <v>166.66666666666666</v>
          </cell>
          <cell r="X1960">
            <v>166.66666666666666</v>
          </cell>
          <cell r="Y1960">
            <v>0</v>
          </cell>
          <cell r="Z1960">
            <v>0</v>
          </cell>
          <cell r="AA1960">
            <v>0</v>
          </cell>
        </row>
        <row r="1962">
          <cell r="H1962" t="str">
            <v>Subtotal for Activity 14.7</v>
          </cell>
          <cell r="L1962">
            <v>20894</v>
          </cell>
          <cell r="M1962">
            <v>20858</v>
          </cell>
          <cell r="P1962">
            <v>4530</v>
          </cell>
          <cell r="Q1962">
            <v>0</v>
          </cell>
          <cell r="R1962">
            <v>4530</v>
          </cell>
          <cell r="T1962">
            <v>4530</v>
          </cell>
          <cell r="U1962">
            <v>4530</v>
          </cell>
          <cell r="V1962">
            <v>5454.666666666667</v>
          </cell>
          <cell r="W1962">
            <v>5454.666666666667</v>
          </cell>
          <cell r="X1962">
            <v>5454.666666666667</v>
          </cell>
          <cell r="Y1962">
            <v>5214.5</v>
          </cell>
          <cell r="Z1962">
            <v>5214.5</v>
          </cell>
          <cell r="AA1962">
            <v>5214.5</v>
          </cell>
        </row>
        <row r="1964">
          <cell r="G1964" t="str">
            <v>Activity 14.8</v>
          </cell>
          <cell r="H1964" t="str">
            <v>Implement the BPHS at BHC #07: Esfars</v>
          </cell>
          <cell r="I1964" t="str">
            <v>MOVE</v>
          </cell>
          <cell r="J1964" t="str">
            <v>MOVE</v>
          </cell>
          <cell r="K1964" t="str">
            <v>May 1, 2006 - April 30, 2008</v>
          </cell>
        </row>
        <row r="1965">
          <cell r="H1965" t="str">
            <v>Salaries and Wages</v>
          </cell>
          <cell r="L1965">
            <v>14880</v>
          </cell>
          <cell r="M1965">
            <v>15364</v>
          </cell>
          <cell r="R1965">
            <v>3720</v>
          </cell>
          <cell r="T1965">
            <v>3720</v>
          </cell>
          <cell r="U1965">
            <v>3720</v>
          </cell>
          <cell r="V1965">
            <v>3720</v>
          </cell>
          <cell r="W1965">
            <v>3720</v>
          </cell>
          <cell r="X1965">
            <v>3720</v>
          </cell>
          <cell r="Y1965">
            <v>3841</v>
          </cell>
          <cell r="Z1965">
            <v>3841</v>
          </cell>
          <cell r="AA1965">
            <v>3841</v>
          </cell>
        </row>
        <row r="1966">
          <cell r="H1966" t="str">
            <v>Travel and Transportation</v>
          </cell>
          <cell r="L1966">
            <v>240</v>
          </cell>
          <cell r="M1966">
            <v>240</v>
          </cell>
          <cell r="R1966">
            <v>60</v>
          </cell>
          <cell r="T1966">
            <v>60</v>
          </cell>
          <cell r="U1966">
            <v>60</v>
          </cell>
          <cell r="V1966">
            <v>60</v>
          </cell>
          <cell r="W1966">
            <v>60</v>
          </cell>
          <cell r="X1966">
            <v>60</v>
          </cell>
          <cell r="Y1966">
            <v>60</v>
          </cell>
          <cell r="Z1966">
            <v>60</v>
          </cell>
          <cell r="AA1966">
            <v>60</v>
          </cell>
        </row>
        <row r="1967">
          <cell r="H1967" t="str">
            <v>Other Running Costs</v>
          </cell>
          <cell r="L1967">
            <v>5274</v>
          </cell>
          <cell r="M1967">
            <v>5264</v>
          </cell>
          <cell r="R1967">
            <v>750</v>
          </cell>
          <cell r="T1967">
            <v>750</v>
          </cell>
          <cell r="U1967">
            <v>750</v>
          </cell>
          <cell r="V1967">
            <v>1508</v>
          </cell>
          <cell r="W1967">
            <v>1508</v>
          </cell>
          <cell r="X1967">
            <v>1508</v>
          </cell>
          <cell r="Y1967">
            <v>1316</v>
          </cell>
          <cell r="Z1967">
            <v>1316</v>
          </cell>
          <cell r="AA1967">
            <v>1316</v>
          </cell>
        </row>
        <row r="1968">
          <cell r="H1968" t="str">
            <v>Equipment, furniture and supplies for clinics</v>
          </cell>
          <cell r="L1968">
            <v>500</v>
          </cell>
          <cell r="M1968">
            <v>0</v>
          </cell>
          <cell r="R1968">
            <v>0</v>
          </cell>
          <cell r="T1968">
            <v>0</v>
          </cell>
          <cell r="U1968">
            <v>0</v>
          </cell>
          <cell r="V1968">
            <v>166.66666666666666</v>
          </cell>
          <cell r="W1968">
            <v>166.66666666666666</v>
          </cell>
          <cell r="X1968">
            <v>166.66666666666666</v>
          </cell>
          <cell r="Y1968">
            <v>0</v>
          </cell>
          <cell r="Z1968">
            <v>0</v>
          </cell>
          <cell r="AA1968">
            <v>0</v>
          </cell>
        </row>
        <row r="1970">
          <cell r="H1970" t="str">
            <v>Subtotal for Activity 14.8</v>
          </cell>
          <cell r="L1970">
            <v>20894</v>
          </cell>
          <cell r="M1970">
            <v>20868</v>
          </cell>
          <cell r="P1970">
            <v>4530</v>
          </cell>
          <cell r="Q1970">
            <v>0</v>
          </cell>
          <cell r="R1970">
            <v>4530</v>
          </cell>
          <cell r="T1970">
            <v>4530</v>
          </cell>
          <cell r="U1970">
            <v>4530</v>
          </cell>
          <cell r="V1970">
            <v>5454.666666666667</v>
          </cell>
          <cell r="W1970">
            <v>5454.666666666667</v>
          </cell>
          <cell r="X1970">
            <v>5454.666666666667</v>
          </cell>
          <cell r="Y1970">
            <v>5217</v>
          </cell>
          <cell r="Z1970">
            <v>5217</v>
          </cell>
          <cell r="AA1970">
            <v>5217</v>
          </cell>
        </row>
        <row r="1972">
          <cell r="G1972" t="str">
            <v>Activity 14.9</v>
          </cell>
          <cell r="H1972" t="str">
            <v>Implement the BPHS at BHC #08: Kariz Ilyas</v>
          </cell>
          <cell r="I1972" t="str">
            <v>MOVE</v>
          </cell>
          <cell r="J1972" t="str">
            <v>MOVE</v>
          </cell>
          <cell r="K1972" t="str">
            <v>May 1, 2006 - April 30, 2008</v>
          </cell>
        </row>
        <row r="1973">
          <cell r="H1973" t="str">
            <v>Salaries and Wages</v>
          </cell>
          <cell r="L1973">
            <v>12180</v>
          </cell>
          <cell r="M1973">
            <v>12654</v>
          </cell>
          <cell r="R1973">
            <v>3720</v>
          </cell>
          <cell r="T1973">
            <v>3720</v>
          </cell>
          <cell r="U1973">
            <v>3720</v>
          </cell>
          <cell r="V1973">
            <v>2820</v>
          </cell>
          <cell r="W1973">
            <v>2820</v>
          </cell>
          <cell r="X1973">
            <v>2820</v>
          </cell>
          <cell r="Y1973">
            <v>3163.5</v>
          </cell>
          <cell r="Z1973">
            <v>3163.5</v>
          </cell>
          <cell r="AA1973">
            <v>3163.5</v>
          </cell>
        </row>
        <row r="1974">
          <cell r="H1974" t="str">
            <v>Travel and Transportation</v>
          </cell>
          <cell r="L1974">
            <v>240</v>
          </cell>
          <cell r="M1974">
            <v>240</v>
          </cell>
          <cell r="R1974">
            <v>60</v>
          </cell>
          <cell r="T1974">
            <v>60</v>
          </cell>
          <cell r="U1974">
            <v>60</v>
          </cell>
          <cell r="V1974">
            <v>60</v>
          </cell>
          <cell r="W1974">
            <v>60</v>
          </cell>
          <cell r="X1974">
            <v>60</v>
          </cell>
          <cell r="Y1974">
            <v>60</v>
          </cell>
          <cell r="Z1974">
            <v>60</v>
          </cell>
          <cell r="AA1974">
            <v>60</v>
          </cell>
        </row>
        <row r="1975">
          <cell r="H1975" t="str">
            <v>Other Running Costs</v>
          </cell>
          <cell r="L1975">
            <v>5274</v>
          </cell>
          <cell r="M1975">
            <v>5264</v>
          </cell>
          <cell r="R1975">
            <v>750</v>
          </cell>
          <cell r="T1975">
            <v>750</v>
          </cell>
          <cell r="U1975">
            <v>750</v>
          </cell>
          <cell r="V1975">
            <v>1508</v>
          </cell>
          <cell r="W1975">
            <v>1508</v>
          </cell>
          <cell r="X1975">
            <v>1508</v>
          </cell>
          <cell r="Y1975">
            <v>1316</v>
          </cell>
          <cell r="Z1975">
            <v>1316</v>
          </cell>
          <cell r="AA1975">
            <v>1316</v>
          </cell>
        </row>
        <row r="1976">
          <cell r="H1976" t="str">
            <v>Equipment, furniture and supplies for clinics</v>
          </cell>
          <cell r="L1976">
            <v>500</v>
          </cell>
          <cell r="M1976">
            <v>0</v>
          </cell>
          <cell r="R1976">
            <v>0</v>
          </cell>
          <cell r="T1976">
            <v>0</v>
          </cell>
          <cell r="U1976">
            <v>0</v>
          </cell>
          <cell r="V1976">
            <v>166.66666666666666</v>
          </cell>
          <cell r="W1976">
            <v>166.66666666666666</v>
          </cell>
          <cell r="X1976">
            <v>166.66666666666666</v>
          </cell>
          <cell r="Y1976">
            <v>0</v>
          </cell>
          <cell r="Z1976">
            <v>0</v>
          </cell>
          <cell r="AA1976">
            <v>0</v>
          </cell>
        </row>
        <row r="1978">
          <cell r="H1978" t="str">
            <v>Subtotal for Activity 14.9</v>
          </cell>
          <cell r="L1978">
            <v>18194</v>
          </cell>
          <cell r="M1978">
            <v>18158</v>
          </cell>
          <cell r="P1978">
            <v>4530</v>
          </cell>
          <cell r="Q1978">
            <v>0</v>
          </cell>
          <cell r="R1978">
            <v>4530</v>
          </cell>
          <cell r="T1978">
            <v>4530</v>
          </cell>
          <cell r="U1978">
            <v>4530</v>
          </cell>
          <cell r="V1978">
            <v>4554.666666666667</v>
          </cell>
          <cell r="W1978">
            <v>4554.666666666667</v>
          </cell>
          <cell r="X1978">
            <v>4554.666666666667</v>
          </cell>
          <cell r="Y1978">
            <v>4539.5</v>
          </cell>
          <cell r="Z1978">
            <v>4539.5</v>
          </cell>
          <cell r="AA1978">
            <v>4539.5</v>
          </cell>
        </row>
        <row r="1980">
          <cell r="G1980" t="str">
            <v>Activity 14.10</v>
          </cell>
          <cell r="H1980" t="str">
            <v>Implement the BPHS at BHC #09: Tutchi</v>
          </cell>
          <cell r="I1980" t="str">
            <v>MOVE</v>
          </cell>
          <cell r="K1980" t="str">
            <v>May 1, 2006 - April 30, 2008</v>
          </cell>
        </row>
        <row r="1981">
          <cell r="H1981" t="str">
            <v>Salaries and Wages</v>
          </cell>
          <cell r="L1981">
            <v>14880</v>
          </cell>
          <cell r="M1981">
            <v>15354</v>
          </cell>
          <cell r="R1981">
            <v>3045</v>
          </cell>
          <cell r="T1981">
            <v>3045</v>
          </cell>
          <cell r="U1981">
            <v>3045</v>
          </cell>
          <cell r="V1981">
            <v>3945</v>
          </cell>
          <cell r="W1981">
            <v>3945</v>
          </cell>
          <cell r="X1981">
            <v>3945</v>
          </cell>
          <cell r="Y1981">
            <v>3838.5</v>
          </cell>
          <cell r="Z1981">
            <v>3838.5</v>
          </cell>
          <cell r="AA1981">
            <v>3838.5</v>
          </cell>
        </row>
        <row r="1982">
          <cell r="H1982" t="str">
            <v>Travel and Transportation</v>
          </cell>
          <cell r="L1982">
            <v>240</v>
          </cell>
          <cell r="M1982">
            <v>240</v>
          </cell>
          <cell r="R1982">
            <v>60</v>
          </cell>
          <cell r="T1982">
            <v>60</v>
          </cell>
          <cell r="U1982">
            <v>60</v>
          </cell>
          <cell r="V1982">
            <v>60</v>
          </cell>
          <cell r="W1982">
            <v>60</v>
          </cell>
          <cell r="X1982">
            <v>60</v>
          </cell>
          <cell r="Y1982">
            <v>60</v>
          </cell>
          <cell r="Z1982">
            <v>60</v>
          </cell>
          <cell r="AA1982">
            <v>60</v>
          </cell>
        </row>
        <row r="1983">
          <cell r="H1983" t="str">
            <v>Other Running Costs</v>
          </cell>
          <cell r="L1983">
            <v>5274</v>
          </cell>
          <cell r="M1983">
            <v>5264</v>
          </cell>
          <cell r="R1983">
            <v>750</v>
          </cell>
          <cell r="T1983">
            <v>750</v>
          </cell>
          <cell r="U1983">
            <v>750</v>
          </cell>
          <cell r="V1983">
            <v>1508</v>
          </cell>
          <cell r="W1983">
            <v>1508</v>
          </cell>
          <cell r="X1983">
            <v>1508</v>
          </cell>
          <cell r="Y1983">
            <v>1316</v>
          </cell>
          <cell r="Z1983">
            <v>1316</v>
          </cell>
          <cell r="AA1983">
            <v>1316</v>
          </cell>
        </row>
        <row r="1984">
          <cell r="H1984" t="str">
            <v>Equipment, furniture and supplies for clinics</v>
          </cell>
          <cell r="L1984">
            <v>500</v>
          </cell>
          <cell r="M1984">
            <v>0</v>
          </cell>
          <cell r="R1984">
            <v>0</v>
          </cell>
          <cell r="T1984">
            <v>0</v>
          </cell>
          <cell r="U1984">
            <v>0</v>
          </cell>
          <cell r="V1984">
            <v>166.66666666666666</v>
          </cell>
          <cell r="W1984">
            <v>166.66666666666666</v>
          </cell>
          <cell r="X1984">
            <v>166.66666666666666</v>
          </cell>
          <cell r="Y1984">
            <v>0</v>
          </cell>
          <cell r="Z1984">
            <v>0</v>
          </cell>
          <cell r="AA1984">
            <v>0</v>
          </cell>
        </row>
        <row r="1986">
          <cell r="H1986" t="str">
            <v>Subtotal for Activity 14.10</v>
          </cell>
          <cell r="L1986">
            <v>20894</v>
          </cell>
          <cell r="M1986">
            <v>20858</v>
          </cell>
          <cell r="P1986">
            <v>0</v>
          </cell>
          <cell r="Q1986">
            <v>-3855</v>
          </cell>
          <cell r="R1986">
            <v>3855</v>
          </cell>
          <cell r="T1986">
            <v>3855</v>
          </cell>
          <cell r="U1986">
            <v>3855</v>
          </cell>
          <cell r="V1986">
            <v>5679.666666666667</v>
          </cell>
          <cell r="W1986">
            <v>5679.666666666667</v>
          </cell>
          <cell r="X1986">
            <v>5679.666666666667</v>
          </cell>
          <cell r="Y1986">
            <v>5214.5</v>
          </cell>
          <cell r="Z1986">
            <v>5214.5</v>
          </cell>
          <cell r="AA1986">
            <v>5214.5</v>
          </cell>
        </row>
        <row r="1988">
          <cell r="G1988" t="str">
            <v>Activity 14.11</v>
          </cell>
          <cell r="H1988" t="str">
            <v>Implement the BPHS at CHC #01: Karukh</v>
          </cell>
          <cell r="I1988" t="str">
            <v>MOVE</v>
          </cell>
          <cell r="J1988" t="str">
            <v>MOVE</v>
          </cell>
          <cell r="K1988" t="str">
            <v>May 1, 2006 - April 30, 2008</v>
          </cell>
        </row>
        <row r="1989">
          <cell r="H1989" t="str">
            <v>Salaries and Wages</v>
          </cell>
          <cell r="L1989">
            <v>26664</v>
          </cell>
          <cell r="M1989">
            <v>27768</v>
          </cell>
          <cell r="R1989">
            <v>6666</v>
          </cell>
          <cell r="T1989">
            <v>6666</v>
          </cell>
          <cell r="U1989">
            <v>6666</v>
          </cell>
          <cell r="V1989">
            <v>6666</v>
          </cell>
          <cell r="W1989">
            <v>6666</v>
          </cell>
          <cell r="X1989">
            <v>6666</v>
          </cell>
          <cell r="Y1989">
            <v>6942</v>
          </cell>
          <cell r="Z1989">
            <v>6942</v>
          </cell>
          <cell r="AA1989">
            <v>6942</v>
          </cell>
        </row>
        <row r="1990">
          <cell r="H1990" t="str">
            <v>Travel and Transportation</v>
          </cell>
          <cell r="L1990">
            <v>840</v>
          </cell>
          <cell r="M1990">
            <v>840</v>
          </cell>
          <cell r="R1990">
            <v>210</v>
          </cell>
          <cell r="T1990">
            <v>210</v>
          </cell>
          <cell r="U1990">
            <v>210</v>
          </cell>
          <cell r="V1990">
            <v>210</v>
          </cell>
          <cell r="W1990">
            <v>210</v>
          </cell>
          <cell r="X1990">
            <v>210</v>
          </cell>
          <cell r="Y1990">
            <v>210</v>
          </cell>
          <cell r="Z1990">
            <v>210</v>
          </cell>
          <cell r="AA1990">
            <v>210</v>
          </cell>
        </row>
        <row r="1991">
          <cell r="H1991" t="str">
            <v>Other Running Costs</v>
          </cell>
          <cell r="L1991">
            <v>20239</v>
          </cell>
          <cell r="M1991">
            <v>19904</v>
          </cell>
          <cell r="R1991">
            <v>3942</v>
          </cell>
          <cell r="T1991">
            <v>3942</v>
          </cell>
          <cell r="U1991">
            <v>3942</v>
          </cell>
          <cell r="V1991">
            <v>5432.333333333333</v>
          </cell>
          <cell r="W1991">
            <v>5432.333333333333</v>
          </cell>
          <cell r="X1991">
            <v>5432.333333333333</v>
          </cell>
          <cell r="Y1991">
            <v>4976</v>
          </cell>
          <cell r="Z1991">
            <v>4976</v>
          </cell>
          <cell r="AA1991">
            <v>4976</v>
          </cell>
        </row>
        <row r="1992">
          <cell r="H1992" t="str">
            <v>Equipment, furniture and supplies for clinics</v>
          </cell>
          <cell r="L1992">
            <v>500</v>
          </cell>
          <cell r="M1992">
            <v>0</v>
          </cell>
          <cell r="R1992">
            <v>0</v>
          </cell>
          <cell r="T1992">
            <v>0</v>
          </cell>
          <cell r="U1992">
            <v>0</v>
          </cell>
          <cell r="V1992">
            <v>166.66666666666666</v>
          </cell>
          <cell r="W1992">
            <v>166.66666666666666</v>
          </cell>
          <cell r="X1992">
            <v>166.66666666666666</v>
          </cell>
          <cell r="Y1992">
            <v>0</v>
          </cell>
          <cell r="Z1992">
            <v>0</v>
          </cell>
          <cell r="AA1992">
            <v>0</v>
          </cell>
        </row>
        <row r="1994">
          <cell r="H1994" t="str">
            <v>Subtotal for Activity 14.11</v>
          </cell>
          <cell r="L1994">
            <v>48243</v>
          </cell>
          <cell r="M1994">
            <v>48512</v>
          </cell>
          <cell r="P1994">
            <v>10818</v>
          </cell>
          <cell r="Q1994">
            <v>0</v>
          </cell>
          <cell r="R1994">
            <v>10818</v>
          </cell>
          <cell r="T1994">
            <v>10818</v>
          </cell>
          <cell r="U1994">
            <v>10818</v>
          </cell>
          <cell r="V1994">
            <v>12474.999999999998</v>
          </cell>
          <cell r="W1994">
            <v>12474.999999999998</v>
          </cell>
          <cell r="X1994">
            <v>12474.999999999998</v>
          </cell>
          <cell r="Y1994">
            <v>12128</v>
          </cell>
          <cell r="Z1994">
            <v>12128</v>
          </cell>
          <cell r="AA1994">
            <v>12128</v>
          </cell>
        </row>
        <row r="1996">
          <cell r="G1996" t="str">
            <v>Activity 14.12</v>
          </cell>
          <cell r="H1996" t="str">
            <v>Implement the BPHS at CHC #02: Tourghondi</v>
          </cell>
          <cell r="I1996" t="str">
            <v>MOVE</v>
          </cell>
          <cell r="J1996" t="str">
            <v>MOVE</v>
          </cell>
          <cell r="K1996" t="str">
            <v>May 1, 2006 - April 30, 2008</v>
          </cell>
        </row>
        <row r="1997">
          <cell r="H1997" t="str">
            <v>Salaries and Wages</v>
          </cell>
          <cell r="L1997">
            <v>31140</v>
          </cell>
          <cell r="M1997">
            <v>32244</v>
          </cell>
          <cell r="R1997">
            <v>7785</v>
          </cell>
          <cell r="T1997">
            <v>7785</v>
          </cell>
          <cell r="U1997">
            <v>7785</v>
          </cell>
          <cell r="V1997">
            <v>7785</v>
          </cell>
          <cell r="W1997">
            <v>7785</v>
          </cell>
          <cell r="X1997">
            <v>7785</v>
          </cell>
          <cell r="Y1997">
            <v>8061</v>
          </cell>
          <cell r="Z1997">
            <v>8061</v>
          </cell>
          <cell r="AA1997">
            <v>8061</v>
          </cell>
        </row>
        <row r="1998">
          <cell r="H1998" t="str">
            <v>Travel and Transportation</v>
          </cell>
          <cell r="L1998">
            <v>840</v>
          </cell>
          <cell r="M1998">
            <v>840</v>
          </cell>
          <cell r="R1998">
            <v>210</v>
          </cell>
          <cell r="T1998">
            <v>210</v>
          </cell>
          <cell r="U1998">
            <v>210</v>
          </cell>
          <cell r="V1998">
            <v>210</v>
          </cell>
          <cell r="W1998">
            <v>210</v>
          </cell>
          <cell r="X1998">
            <v>210</v>
          </cell>
          <cell r="Y1998">
            <v>210</v>
          </cell>
          <cell r="Z1998">
            <v>210</v>
          </cell>
          <cell r="AA1998">
            <v>210</v>
          </cell>
        </row>
        <row r="1999">
          <cell r="H1999" t="str">
            <v>Other Running Costs</v>
          </cell>
          <cell r="L1999">
            <v>21439</v>
          </cell>
          <cell r="M1999">
            <v>21104</v>
          </cell>
          <cell r="R1999">
            <v>4242</v>
          </cell>
          <cell r="T1999">
            <v>4242</v>
          </cell>
          <cell r="U1999">
            <v>4242</v>
          </cell>
          <cell r="V1999">
            <v>5732.333333333333</v>
          </cell>
          <cell r="W1999">
            <v>5732.333333333333</v>
          </cell>
          <cell r="X1999">
            <v>5732.333333333333</v>
          </cell>
          <cell r="Y1999">
            <v>5276</v>
          </cell>
          <cell r="Z1999">
            <v>5276</v>
          </cell>
          <cell r="AA1999">
            <v>5276</v>
          </cell>
        </row>
        <row r="2000">
          <cell r="H2000" t="str">
            <v>Equipment, furniture and supplies for clinics</v>
          </cell>
          <cell r="L2000">
            <v>500</v>
          </cell>
          <cell r="M2000">
            <v>0</v>
          </cell>
          <cell r="R2000">
            <v>0</v>
          </cell>
          <cell r="T2000">
            <v>0</v>
          </cell>
          <cell r="U2000">
            <v>0</v>
          </cell>
          <cell r="V2000">
            <v>166.66666666666666</v>
          </cell>
          <cell r="W2000">
            <v>166.66666666666666</v>
          </cell>
          <cell r="X2000">
            <v>166.66666666666666</v>
          </cell>
          <cell r="Y2000">
            <v>0</v>
          </cell>
          <cell r="Z2000">
            <v>0</v>
          </cell>
          <cell r="AA2000">
            <v>0</v>
          </cell>
        </row>
        <row r="2002">
          <cell r="H2002" t="str">
            <v>Subtotal for Activity 14.12</v>
          </cell>
          <cell r="L2002">
            <v>53919</v>
          </cell>
          <cell r="M2002">
            <v>54188</v>
          </cell>
          <cell r="P2002">
            <v>12237</v>
          </cell>
          <cell r="Q2002">
            <v>0</v>
          </cell>
          <cell r="R2002">
            <v>12237</v>
          </cell>
          <cell r="T2002">
            <v>12237</v>
          </cell>
          <cell r="U2002">
            <v>12237</v>
          </cell>
          <cell r="V2002">
            <v>13893.999999999998</v>
          </cell>
          <cell r="W2002">
            <v>13893.999999999998</v>
          </cell>
          <cell r="X2002">
            <v>13893.999999999998</v>
          </cell>
          <cell r="Y2002">
            <v>13547</v>
          </cell>
          <cell r="Z2002">
            <v>13547</v>
          </cell>
          <cell r="AA2002">
            <v>13547</v>
          </cell>
        </row>
        <row r="2004">
          <cell r="G2004" t="str">
            <v>Activity 14.13</v>
          </cell>
          <cell r="H2004" t="str">
            <v>Implement the BPHS at CHC #03: Kush Rabat Sangi</v>
          </cell>
          <cell r="I2004" t="str">
            <v>MOVE</v>
          </cell>
          <cell r="J2004" t="str">
            <v>Facility Delayed</v>
          </cell>
          <cell r="K2004" t="str">
            <v>September 1, 2006 - April 30, 2008</v>
          </cell>
        </row>
        <row r="2005">
          <cell r="H2005" t="str">
            <v>Salaries and Wages</v>
          </cell>
          <cell r="L2005">
            <v>20760</v>
          </cell>
          <cell r="M2005">
            <v>32244</v>
          </cell>
          <cell r="R2005">
            <v>0</v>
          </cell>
          <cell r="T2005">
            <v>0</v>
          </cell>
          <cell r="U2005">
            <v>0</v>
          </cell>
          <cell r="V2005">
            <v>6920</v>
          </cell>
          <cell r="W2005">
            <v>6920</v>
          </cell>
          <cell r="X2005">
            <v>6920</v>
          </cell>
          <cell r="Y2005">
            <v>8061</v>
          </cell>
          <cell r="Z2005">
            <v>8061</v>
          </cell>
          <cell r="AA2005">
            <v>8061</v>
          </cell>
        </row>
        <row r="2006">
          <cell r="H2006" t="str">
            <v>Travel and Transportation</v>
          </cell>
          <cell r="L2006">
            <v>630</v>
          </cell>
          <cell r="M2006">
            <v>840</v>
          </cell>
          <cell r="R2006">
            <v>0</v>
          </cell>
          <cell r="T2006">
            <v>0</v>
          </cell>
          <cell r="U2006">
            <v>0</v>
          </cell>
          <cell r="V2006">
            <v>210</v>
          </cell>
          <cell r="W2006">
            <v>210</v>
          </cell>
          <cell r="X2006">
            <v>210</v>
          </cell>
          <cell r="Y2006">
            <v>210</v>
          </cell>
          <cell r="Z2006">
            <v>210</v>
          </cell>
          <cell r="AA2006">
            <v>210</v>
          </cell>
        </row>
        <row r="2007">
          <cell r="H2007" t="str">
            <v>Other Running Costs</v>
          </cell>
          <cell r="L2007">
            <v>15028</v>
          </cell>
          <cell r="M2007">
            <v>19904</v>
          </cell>
          <cell r="R2007">
            <v>0</v>
          </cell>
          <cell r="T2007">
            <v>0</v>
          </cell>
          <cell r="U2007">
            <v>0</v>
          </cell>
          <cell r="V2007">
            <v>5009.333333333333</v>
          </cell>
          <cell r="W2007">
            <v>5009.333333333333</v>
          </cell>
          <cell r="X2007">
            <v>5009.333333333333</v>
          </cell>
          <cell r="Y2007">
            <v>4976</v>
          </cell>
          <cell r="Z2007">
            <v>4976</v>
          </cell>
          <cell r="AA2007">
            <v>4976</v>
          </cell>
        </row>
        <row r="2008">
          <cell r="H2008" t="str">
            <v>Equipment, furniture and supplies for clinics</v>
          </cell>
          <cell r="L2008">
            <v>500</v>
          </cell>
          <cell r="M2008">
            <v>0</v>
          </cell>
          <cell r="R2008">
            <v>0</v>
          </cell>
          <cell r="T2008">
            <v>0</v>
          </cell>
          <cell r="U2008">
            <v>0</v>
          </cell>
          <cell r="V2008">
            <v>166.66666666666666</v>
          </cell>
          <cell r="W2008">
            <v>166.66666666666666</v>
          </cell>
          <cell r="X2008">
            <v>166.66666666666666</v>
          </cell>
          <cell r="Y2008">
            <v>0</v>
          </cell>
          <cell r="Z2008">
            <v>0</v>
          </cell>
          <cell r="AA2008">
            <v>0</v>
          </cell>
        </row>
        <row r="2010">
          <cell r="H2010" t="str">
            <v>Subtotal for Activity 14.13</v>
          </cell>
          <cell r="L2010">
            <v>36918</v>
          </cell>
          <cell r="M2010">
            <v>52988</v>
          </cell>
          <cell r="P2010">
            <v>0</v>
          </cell>
          <cell r="Q2010">
            <v>0</v>
          </cell>
          <cell r="R2010">
            <v>0</v>
          </cell>
          <cell r="T2010">
            <v>0</v>
          </cell>
          <cell r="U2010">
            <v>0</v>
          </cell>
          <cell r="V2010">
            <v>12305.999999999998</v>
          </cell>
          <cell r="W2010">
            <v>12305.999999999998</v>
          </cell>
          <cell r="X2010">
            <v>12305.999999999998</v>
          </cell>
          <cell r="Y2010">
            <v>13247</v>
          </cell>
          <cell r="Z2010">
            <v>13247</v>
          </cell>
          <cell r="AA2010">
            <v>13247</v>
          </cell>
        </row>
        <row r="2012">
          <cell r="G2012" t="str">
            <v>Activity 14.14</v>
          </cell>
          <cell r="H2012" t="str">
            <v>Implement the BPHS at CHC #04: Khogiani</v>
          </cell>
          <cell r="I2012" t="str">
            <v>MOVE</v>
          </cell>
          <cell r="J2012" t="str">
            <v>MOVE</v>
          </cell>
          <cell r="K2012" t="str">
            <v>May 1, 2006 - April 30, 2008</v>
          </cell>
        </row>
        <row r="2013">
          <cell r="H2013" t="str">
            <v>Salaries and Wages</v>
          </cell>
          <cell r="L2013">
            <v>31140</v>
          </cell>
          <cell r="M2013">
            <v>32244</v>
          </cell>
          <cell r="R2013">
            <v>7785</v>
          </cell>
          <cell r="T2013">
            <v>7785</v>
          </cell>
          <cell r="U2013">
            <v>7785</v>
          </cell>
          <cell r="V2013">
            <v>7785</v>
          </cell>
          <cell r="W2013">
            <v>7785</v>
          </cell>
          <cell r="X2013">
            <v>7785</v>
          </cell>
          <cell r="Y2013">
            <v>8061</v>
          </cell>
          <cell r="Z2013">
            <v>8061</v>
          </cell>
          <cell r="AA2013">
            <v>8061</v>
          </cell>
        </row>
        <row r="2014">
          <cell r="H2014" t="str">
            <v>Travel and Transportation</v>
          </cell>
          <cell r="L2014">
            <v>840</v>
          </cell>
          <cell r="M2014">
            <v>840</v>
          </cell>
          <cell r="R2014">
            <v>210</v>
          </cell>
          <cell r="T2014">
            <v>210</v>
          </cell>
          <cell r="U2014">
            <v>210</v>
          </cell>
          <cell r="V2014">
            <v>210</v>
          </cell>
          <cell r="W2014">
            <v>210</v>
          </cell>
          <cell r="X2014">
            <v>210</v>
          </cell>
          <cell r="Y2014">
            <v>210</v>
          </cell>
          <cell r="Z2014">
            <v>210</v>
          </cell>
          <cell r="AA2014">
            <v>210</v>
          </cell>
        </row>
        <row r="2015">
          <cell r="H2015" t="str">
            <v>Other Running Costs</v>
          </cell>
          <cell r="L2015">
            <v>21439</v>
          </cell>
          <cell r="M2015">
            <v>21104</v>
          </cell>
          <cell r="R2015">
            <v>4242</v>
          </cell>
          <cell r="T2015">
            <v>4242</v>
          </cell>
          <cell r="U2015">
            <v>4242</v>
          </cell>
          <cell r="V2015">
            <v>5732.333333333333</v>
          </cell>
          <cell r="W2015">
            <v>5732.333333333333</v>
          </cell>
          <cell r="X2015">
            <v>5732.333333333333</v>
          </cell>
          <cell r="Y2015">
            <v>5276</v>
          </cell>
          <cell r="Z2015">
            <v>5276</v>
          </cell>
          <cell r="AA2015">
            <v>5276</v>
          </cell>
        </row>
        <row r="2016">
          <cell r="H2016" t="str">
            <v>Equipment, furniture and supplies for clinics</v>
          </cell>
          <cell r="L2016">
            <v>500</v>
          </cell>
          <cell r="M2016">
            <v>0</v>
          </cell>
          <cell r="R2016">
            <v>0</v>
          </cell>
          <cell r="T2016">
            <v>0</v>
          </cell>
          <cell r="U2016">
            <v>0</v>
          </cell>
          <cell r="V2016">
            <v>166.66666666666666</v>
          </cell>
          <cell r="W2016">
            <v>166.66666666666666</v>
          </cell>
          <cell r="X2016">
            <v>166.66666666666666</v>
          </cell>
          <cell r="Y2016">
            <v>0</v>
          </cell>
          <cell r="Z2016">
            <v>0</v>
          </cell>
          <cell r="AA2016">
            <v>0</v>
          </cell>
        </row>
        <row r="2018">
          <cell r="H2018" t="str">
            <v>Subtotal for Activity 14.14</v>
          </cell>
          <cell r="L2018">
            <v>53919</v>
          </cell>
          <cell r="M2018">
            <v>54188</v>
          </cell>
          <cell r="P2018">
            <v>12237</v>
          </cell>
          <cell r="Q2018">
            <v>0</v>
          </cell>
          <cell r="R2018">
            <v>12237</v>
          </cell>
          <cell r="T2018">
            <v>12237</v>
          </cell>
          <cell r="U2018">
            <v>12237</v>
          </cell>
          <cell r="V2018">
            <v>13893.999999999998</v>
          </cell>
          <cell r="W2018">
            <v>13893.999999999998</v>
          </cell>
          <cell r="X2018">
            <v>13893.999999999998</v>
          </cell>
          <cell r="Y2018">
            <v>13547</v>
          </cell>
          <cell r="Z2018">
            <v>13547</v>
          </cell>
          <cell r="AA2018">
            <v>13547</v>
          </cell>
        </row>
        <row r="2020">
          <cell r="G2020" t="str">
            <v>Activity 14.15</v>
          </cell>
          <cell r="H2020" t="str">
            <v>Implement the BPHS at CHC #05: Chest Sharif</v>
          </cell>
          <cell r="I2020" t="str">
            <v>MOVE</v>
          </cell>
          <cell r="J2020" t="str">
            <v>MOVE</v>
          </cell>
          <cell r="K2020" t="str">
            <v>May 1, 2006 - April 30, 2008</v>
          </cell>
        </row>
        <row r="2021">
          <cell r="H2021" t="str">
            <v>Salaries and Wages</v>
          </cell>
          <cell r="L2021">
            <v>40320</v>
          </cell>
          <cell r="M2021">
            <v>41424</v>
          </cell>
          <cell r="R2021">
            <v>10080</v>
          </cell>
          <cell r="T2021">
            <v>10080</v>
          </cell>
          <cell r="U2021">
            <v>10080</v>
          </cell>
          <cell r="V2021">
            <v>10080</v>
          </cell>
          <cell r="W2021">
            <v>10080</v>
          </cell>
          <cell r="X2021">
            <v>10080</v>
          </cell>
          <cell r="Y2021">
            <v>10356</v>
          </cell>
          <cell r="Z2021">
            <v>10356</v>
          </cell>
          <cell r="AA2021">
            <v>10356</v>
          </cell>
        </row>
        <row r="2022">
          <cell r="H2022" t="str">
            <v>Travel and Transportation</v>
          </cell>
          <cell r="L2022">
            <v>840</v>
          </cell>
          <cell r="M2022">
            <v>840</v>
          </cell>
          <cell r="R2022">
            <v>210</v>
          </cell>
          <cell r="T2022">
            <v>210</v>
          </cell>
          <cell r="U2022">
            <v>210</v>
          </cell>
          <cell r="V2022">
            <v>210</v>
          </cell>
          <cell r="W2022">
            <v>210</v>
          </cell>
          <cell r="X2022">
            <v>210</v>
          </cell>
          <cell r="Y2022">
            <v>210</v>
          </cell>
          <cell r="Z2022">
            <v>210</v>
          </cell>
          <cell r="AA2022">
            <v>210</v>
          </cell>
        </row>
        <row r="2023">
          <cell r="H2023" t="str">
            <v>Other Running Costs</v>
          </cell>
          <cell r="L2023">
            <v>21439</v>
          </cell>
          <cell r="M2023">
            <v>21104</v>
          </cell>
          <cell r="R2023">
            <v>4242</v>
          </cell>
          <cell r="T2023">
            <v>4242</v>
          </cell>
          <cell r="U2023">
            <v>4242</v>
          </cell>
          <cell r="V2023">
            <v>5732.333333333333</v>
          </cell>
          <cell r="W2023">
            <v>5732.333333333333</v>
          </cell>
          <cell r="X2023">
            <v>5732.333333333333</v>
          </cell>
          <cell r="Y2023">
            <v>5276</v>
          </cell>
          <cell r="Z2023">
            <v>5276</v>
          </cell>
          <cell r="AA2023">
            <v>5276</v>
          </cell>
        </row>
        <row r="2024">
          <cell r="H2024" t="str">
            <v>Equipment, furniture and supplies for clinics</v>
          </cell>
          <cell r="L2024">
            <v>500</v>
          </cell>
          <cell r="M2024">
            <v>0</v>
          </cell>
          <cell r="R2024">
            <v>0</v>
          </cell>
          <cell r="T2024">
            <v>0</v>
          </cell>
          <cell r="U2024">
            <v>0</v>
          </cell>
          <cell r="V2024">
            <v>166.66666666666666</v>
          </cell>
          <cell r="W2024">
            <v>166.66666666666666</v>
          </cell>
          <cell r="X2024">
            <v>166.66666666666666</v>
          </cell>
          <cell r="Y2024">
            <v>0</v>
          </cell>
          <cell r="Z2024">
            <v>0</v>
          </cell>
          <cell r="AA2024">
            <v>0</v>
          </cell>
        </row>
        <row r="2026">
          <cell r="H2026" t="str">
            <v>Subtotal for Activity 14.15</v>
          </cell>
          <cell r="L2026">
            <v>63099</v>
          </cell>
          <cell r="M2026">
            <v>63368</v>
          </cell>
          <cell r="P2026">
            <v>14532</v>
          </cell>
          <cell r="Q2026">
            <v>0</v>
          </cell>
          <cell r="R2026">
            <v>14532</v>
          </cell>
          <cell r="T2026">
            <v>14532</v>
          </cell>
          <cell r="U2026">
            <v>14532</v>
          </cell>
          <cell r="V2026">
            <v>16188.999999999998</v>
          </cell>
          <cell r="W2026">
            <v>16188.999999999998</v>
          </cell>
          <cell r="X2026">
            <v>16188.999999999998</v>
          </cell>
          <cell r="Y2026">
            <v>15842</v>
          </cell>
          <cell r="Z2026">
            <v>15842</v>
          </cell>
          <cell r="AA2026">
            <v>15842</v>
          </cell>
        </row>
        <row r="2027">
          <cell r="I2027">
            <v>0</v>
          </cell>
        </row>
        <row r="2028">
          <cell r="G2028" t="str">
            <v>Activity 14.16</v>
          </cell>
          <cell r="H2028" t="str">
            <v>Implement the BPHS at CHC #06: Koshk Kohna</v>
          </cell>
          <cell r="I2028" t="str">
            <v>MOVE</v>
          </cell>
          <cell r="J2028" t="str">
            <v>MOVE</v>
          </cell>
          <cell r="K2028" t="str">
            <v>May 1, 2006 - April 30, 2008</v>
          </cell>
        </row>
        <row r="2029">
          <cell r="H2029" t="str">
            <v>Salaries and Wages</v>
          </cell>
          <cell r="L2029">
            <v>40320</v>
          </cell>
          <cell r="M2029">
            <v>41424</v>
          </cell>
          <cell r="R2029">
            <v>10080</v>
          </cell>
          <cell r="T2029">
            <v>10080</v>
          </cell>
          <cell r="U2029">
            <v>10080</v>
          </cell>
          <cell r="V2029">
            <v>10080</v>
          </cell>
          <cell r="W2029">
            <v>10080</v>
          </cell>
          <cell r="X2029">
            <v>10080</v>
          </cell>
          <cell r="Y2029">
            <v>10356</v>
          </cell>
          <cell r="Z2029">
            <v>10356</v>
          </cell>
          <cell r="AA2029">
            <v>10356</v>
          </cell>
        </row>
        <row r="2030">
          <cell r="H2030" t="str">
            <v>Travel and Transportation</v>
          </cell>
          <cell r="L2030">
            <v>840</v>
          </cell>
          <cell r="M2030">
            <v>840</v>
          </cell>
          <cell r="R2030">
            <v>210</v>
          </cell>
          <cell r="T2030">
            <v>210</v>
          </cell>
          <cell r="U2030">
            <v>210</v>
          </cell>
          <cell r="V2030">
            <v>210</v>
          </cell>
          <cell r="W2030">
            <v>210</v>
          </cell>
          <cell r="X2030">
            <v>210</v>
          </cell>
          <cell r="Y2030">
            <v>210</v>
          </cell>
          <cell r="Z2030">
            <v>210</v>
          </cell>
          <cell r="AA2030">
            <v>210</v>
          </cell>
        </row>
        <row r="2031">
          <cell r="H2031" t="str">
            <v>Other Running Costs</v>
          </cell>
          <cell r="L2031">
            <v>20239</v>
          </cell>
          <cell r="M2031">
            <v>19904</v>
          </cell>
          <cell r="R2031">
            <v>3942</v>
          </cell>
          <cell r="T2031">
            <v>3942</v>
          </cell>
          <cell r="U2031">
            <v>3942</v>
          </cell>
          <cell r="V2031">
            <v>5432.333333333333</v>
          </cell>
          <cell r="W2031">
            <v>5432.333333333333</v>
          </cell>
          <cell r="X2031">
            <v>5432.333333333333</v>
          </cell>
          <cell r="Y2031">
            <v>4976</v>
          </cell>
          <cell r="Z2031">
            <v>4976</v>
          </cell>
          <cell r="AA2031">
            <v>4976</v>
          </cell>
        </row>
        <row r="2032">
          <cell r="H2032" t="str">
            <v>Equipment, furniture and supplies for clinics</v>
          </cell>
          <cell r="L2032">
            <v>500</v>
          </cell>
          <cell r="M2032">
            <v>0</v>
          </cell>
          <cell r="R2032">
            <v>0</v>
          </cell>
          <cell r="T2032">
            <v>0</v>
          </cell>
          <cell r="U2032">
            <v>0</v>
          </cell>
          <cell r="V2032">
            <v>166.66666666666666</v>
          </cell>
          <cell r="W2032">
            <v>166.66666666666666</v>
          </cell>
          <cell r="X2032">
            <v>166.66666666666666</v>
          </cell>
          <cell r="Y2032">
            <v>0</v>
          </cell>
          <cell r="Z2032">
            <v>0</v>
          </cell>
          <cell r="AA2032">
            <v>0</v>
          </cell>
        </row>
        <row r="2034">
          <cell r="H2034" t="str">
            <v>Subtotal for Activity 14.16</v>
          </cell>
          <cell r="L2034">
            <v>61899</v>
          </cell>
          <cell r="M2034">
            <v>62168</v>
          </cell>
          <cell r="P2034">
            <v>14232</v>
          </cell>
          <cell r="Q2034">
            <v>0</v>
          </cell>
          <cell r="R2034">
            <v>14232</v>
          </cell>
          <cell r="T2034">
            <v>14232</v>
          </cell>
          <cell r="U2034">
            <v>14232</v>
          </cell>
          <cell r="V2034">
            <v>15888.999999999998</v>
          </cell>
          <cell r="W2034">
            <v>15888.999999999998</v>
          </cell>
          <cell r="X2034">
            <v>15888.999999999998</v>
          </cell>
          <cell r="Y2034">
            <v>15542</v>
          </cell>
          <cell r="Z2034">
            <v>15542</v>
          </cell>
          <cell r="AA2034">
            <v>15542</v>
          </cell>
        </row>
        <row r="2036">
          <cell r="L2036">
            <v>841810</v>
          </cell>
          <cell r="M2036">
            <v>836772</v>
          </cell>
          <cell r="P2036">
            <v>196431</v>
          </cell>
          <cell r="Q2036">
            <v>-1500</v>
          </cell>
          <cell r="R2036">
            <v>197931</v>
          </cell>
          <cell r="T2036">
            <v>197931</v>
          </cell>
          <cell r="U2036">
            <v>197931</v>
          </cell>
          <cell r="V2036">
            <v>214626.33333333334</v>
          </cell>
          <cell r="W2036">
            <v>214626.33333333334</v>
          </cell>
          <cell r="X2036">
            <v>214626.33333333334</v>
          </cell>
          <cell r="Y2036">
            <v>209193</v>
          </cell>
          <cell r="Z2036">
            <v>209193</v>
          </cell>
          <cell r="AA2036">
            <v>209193</v>
          </cell>
        </row>
        <row r="2039">
          <cell r="G2039" t="str">
            <v>Activity 15.1</v>
          </cell>
          <cell r="H2039" t="str">
            <v>Management costs for implementing the BPHS in Jawzjan Cluster 1</v>
          </cell>
          <cell r="I2039" t="str">
            <v>STEP</v>
          </cell>
          <cell r="K2039" t="str">
            <v>May 1, 2006 - April 30, 2008</v>
          </cell>
        </row>
        <row r="2040">
          <cell r="H2040" t="str">
            <v>Salaries and Wages</v>
          </cell>
          <cell r="L2040">
            <v>169723</v>
          </cell>
          <cell r="M2040">
            <v>171688</v>
          </cell>
          <cell r="N2040">
            <v>106062</v>
          </cell>
          <cell r="O2040">
            <v>63632</v>
          </cell>
          <cell r="R2040">
            <v>42430</v>
          </cell>
          <cell r="T2040">
            <v>42430</v>
          </cell>
          <cell r="U2040">
            <v>42430</v>
          </cell>
          <cell r="V2040">
            <v>42431</v>
          </cell>
          <cell r="W2040">
            <v>42431</v>
          </cell>
          <cell r="X2040">
            <v>42431</v>
          </cell>
          <cell r="Y2040">
            <v>42922</v>
          </cell>
          <cell r="Z2040">
            <v>42922</v>
          </cell>
          <cell r="AA2040">
            <v>42922</v>
          </cell>
        </row>
        <row r="2041">
          <cell r="H2041" t="str">
            <v>Consultants</v>
          </cell>
          <cell r="M2041">
            <v>0</v>
          </cell>
          <cell r="N2041">
            <v>0</v>
          </cell>
          <cell r="O2041">
            <v>0</v>
          </cell>
          <cell r="R2041">
            <v>0</v>
          </cell>
          <cell r="T2041">
            <v>0</v>
          </cell>
          <cell r="U2041">
            <v>0</v>
          </cell>
          <cell r="V2041">
            <v>0</v>
          </cell>
          <cell r="W2041">
            <v>0</v>
          </cell>
          <cell r="X2041">
            <v>0</v>
          </cell>
          <cell r="Y2041">
            <v>0</v>
          </cell>
          <cell r="Z2041">
            <v>0</v>
          </cell>
          <cell r="AA2041">
            <v>0</v>
          </cell>
        </row>
        <row r="2042">
          <cell r="H2042" t="str">
            <v>Travel and Transportation</v>
          </cell>
          <cell r="L2042">
            <v>5550</v>
          </cell>
          <cell r="M2042">
            <v>5550</v>
          </cell>
          <cell r="N2042">
            <v>3980</v>
          </cell>
          <cell r="O2042">
            <v>2540</v>
          </cell>
          <cell r="R2042">
            <v>1440</v>
          </cell>
          <cell r="T2042">
            <v>1440</v>
          </cell>
          <cell r="U2042">
            <v>1440</v>
          </cell>
          <cell r="V2042">
            <v>1370</v>
          </cell>
          <cell r="W2042">
            <v>1370</v>
          </cell>
          <cell r="X2042">
            <v>1370</v>
          </cell>
          <cell r="Y2042">
            <v>1387.5</v>
          </cell>
          <cell r="Z2042">
            <v>1387.5</v>
          </cell>
          <cell r="AA2042">
            <v>1387.5</v>
          </cell>
        </row>
        <row r="2043">
          <cell r="H2043" t="str">
            <v>Training/Workshops</v>
          </cell>
          <cell r="L2043">
            <v>53440</v>
          </cell>
          <cell r="M2043">
            <v>19600</v>
          </cell>
          <cell r="N2043">
            <v>0</v>
          </cell>
          <cell r="O2043">
            <v>0</v>
          </cell>
          <cell r="R2043">
            <v>0</v>
          </cell>
          <cell r="T2043">
            <v>0</v>
          </cell>
          <cell r="U2043">
            <v>0</v>
          </cell>
          <cell r="V2043">
            <v>17813.333333333332</v>
          </cell>
          <cell r="W2043">
            <v>17813.333333333332</v>
          </cell>
          <cell r="X2043">
            <v>17813.333333333332</v>
          </cell>
          <cell r="Y2043">
            <v>4900</v>
          </cell>
          <cell r="Z2043">
            <v>4900</v>
          </cell>
          <cell r="AA2043">
            <v>4900</v>
          </cell>
        </row>
        <row r="2044">
          <cell r="H2044" t="str">
            <v>Other Running Costs</v>
          </cell>
          <cell r="L2044">
            <v>165936</v>
          </cell>
          <cell r="M2044">
            <v>93759</v>
          </cell>
          <cell r="N2044">
            <v>87144</v>
          </cell>
          <cell r="O2044">
            <v>33958</v>
          </cell>
          <cell r="R2044">
            <v>53186</v>
          </cell>
          <cell r="T2044">
            <v>53186</v>
          </cell>
          <cell r="U2044">
            <v>53186</v>
          </cell>
          <cell r="V2044">
            <v>37583.333333333336</v>
          </cell>
          <cell r="W2044">
            <v>37583.333333333336</v>
          </cell>
          <cell r="X2044">
            <v>37583.333333333336</v>
          </cell>
          <cell r="Y2044">
            <v>23439.75</v>
          </cell>
          <cell r="Z2044">
            <v>23439.75</v>
          </cell>
          <cell r="AA2044">
            <v>23439.75</v>
          </cell>
        </row>
        <row r="2045">
          <cell r="H2045" t="str">
            <v>Equipment, furniture and supplies for clinics</v>
          </cell>
          <cell r="L2045">
            <v>0</v>
          </cell>
          <cell r="M2045">
            <v>0</v>
          </cell>
          <cell r="N2045">
            <v>0</v>
          </cell>
          <cell r="O2045">
            <v>0</v>
          </cell>
          <cell r="R2045">
            <v>0</v>
          </cell>
          <cell r="T2045">
            <v>0</v>
          </cell>
          <cell r="U2045">
            <v>0</v>
          </cell>
          <cell r="V2045">
            <v>0</v>
          </cell>
          <cell r="W2045">
            <v>0</v>
          </cell>
          <cell r="X2045">
            <v>0</v>
          </cell>
          <cell r="Y2045">
            <v>0</v>
          </cell>
          <cell r="Z2045">
            <v>0</v>
          </cell>
          <cell r="AA2045">
            <v>0</v>
          </cell>
        </row>
        <row r="2046">
          <cell r="H2046" t="str">
            <v>Equipment over $5000</v>
          </cell>
          <cell r="L2046">
            <v>0</v>
          </cell>
          <cell r="M2046">
            <v>0</v>
          </cell>
          <cell r="N2046">
            <v>0</v>
          </cell>
          <cell r="O2046">
            <v>0</v>
          </cell>
          <cell r="R2046">
            <v>0</v>
          </cell>
          <cell r="T2046">
            <v>0</v>
          </cell>
          <cell r="U2046">
            <v>0</v>
          </cell>
          <cell r="V2046">
            <v>0</v>
          </cell>
          <cell r="W2046">
            <v>0</v>
          </cell>
          <cell r="X2046">
            <v>0</v>
          </cell>
          <cell r="Y2046">
            <v>0</v>
          </cell>
          <cell r="Z2046">
            <v>0</v>
          </cell>
          <cell r="AA2046">
            <v>0</v>
          </cell>
        </row>
        <row r="2047">
          <cell r="H2047" t="str">
            <v>Overhead/Indirect Cost</v>
          </cell>
          <cell r="L2047">
            <v>96402</v>
          </cell>
          <cell r="M2047">
            <v>86539</v>
          </cell>
          <cell r="N2047">
            <v>19719</v>
          </cell>
          <cell r="R2047">
            <v>19719</v>
          </cell>
          <cell r="T2047">
            <v>19719</v>
          </cell>
          <cell r="U2047">
            <v>19719</v>
          </cell>
          <cell r="V2047">
            <v>25561</v>
          </cell>
          <cell r="W2047">
            <v>25561</v>
          </cell>
          <cell r="X2047">
            <v>25561</v>
          </cell>
          <cell r="Y2047">
            <v>21634.75</v>
          </cell>
          <cell r="Z2047">
            <v>21634.75</v>
          </cell>
          <cell r="AA2047">
            <v>21634.75</v>
          </cell>
        </row>
        <row r="2049">
          <cell r="H2049" t="str">
            <v>Subtotal for Activity 15.1</v>
          </cell>
          <cell r="L2049">
            <v>491051</v>
          </cell>
          <cell r="M2049">
            <v>377136</v>
          </cell>
          <cell r="N2049">
            <v>216905</v>
          </cell>
          <cell r="O2049">
            <v>100130</v>
          </cell>
          <cell r="P2049">
            <v>216905</v>
          </cell>
          <cell r="Q2049">
            <v>100130</v>
          </cell>
          <cell r="R2049">
            <v>116775</v>
          </cell>
          <cell r="T2049">
            <v>116775</v>
          </cell>
          <cell r="U2049">
            <v>116775</v>
          </cell>
          <cell r="V2049">
            <v>124758.66666666666</v>
          </cell>
          <cell r="W2049">
            <v>124758.66666666666</v>
          </cell>
          <cell r="X2049">
            <v>124758.66666666666</v>
          </cell>
          <cell r="Y2049">
            <v>94284</v>
          </cell>
          <cell r="Z2049">
            <v>94284</v>
          </cell>
          <cell r="AA2049">
            <v>94284</v>
          </cell>
        </row>
        <row r="2051">
          <cell r="G2051" t="str">
            <v>Activity 15.2</v>
          </cell>
          <cell r="H2051" t="str">
            <v>Subgrantee Management costs for implementing the BPHS in Jawzjan Cluster 1</v>
          </cell>
          <cell r="I2051" t="str">
            <v>STEP</v>
          </cell>
          <cell r="J2051" t="str">
            <v>MOVE</v>
          </cell>
          <cell r="K2051" t="str">
            <v>May 1, 2006 - April 30, 2008</v>
          </cell>
        </row>
        <row r="2052">
          <cell r="H2052" t="str">
            <v>Salaries and Wages</v>
          </cell>
          <cell r="L2052">
            <v>154980</v>
          </cell>
          <cell r="M2052">
            <v>162729</v>
          </cell>
          <cell r="N2052">
            <v>86895</v>
          </cell>
          <cell r="O2052">
            <v>48150</v>
          </cell>
          <cell r="R2052">
            <v>38745</v>
          </cell>
          <cell r="T2052">
            <v>38745</v>
          </cell>
          <cell r="U2052">
            <v>38745</v>
          </cell>
          <cell r="V2052">
            <v>38745</v>
          </cell>
          <cell r="W2052">
            <v>38745</v>
          </cell>
          <cell r="X2052">
            <v>38745</v>
          </cell>
          <cell r="Y2052">
            <v>40682.25</v>
          </cell>
          <cell r="Z2052">
            <v>40682.25</v>
          </cell>
          <cell r="AA2052">
            <v>40682.25</v>
          </cell>
        </row>
        <row r="2053">
          <cell r="H2053" t="str">
            <v>Consultants</v>
          </cell>
          <cell r="L2053">
            <v>0</v>
          </cell>
          <cell r="M2053">
            <v>0</v>
          </cell>
          <cell r="N2053">
            <v>0</v>
          </cell>
          <cell r="R2053">
            <v>0</v>
          </cell>
          <cell r="T2053">
            <v>0</v>
          </cell>
          <cell r="U2053">
            <v>0</v>
          </cell>
          <cell r="V2053">
            <v>0</v>
          </cell>
          <cell r="W2053">
            <v>0</v>
          </cell>
          <cell r="X2053">
            <v>0</v>
          </cell>
          <cell r="Y2053">
            <v>0</v>
          </cell>
          <cell r="Z2053">
            <v>0</v>
          </cell>
          <cell r="AA2053">
            <v>0</v>
          </cell>
        </row>
        <row r="2054">
          <cell r="H2054" t="str">
            <v>Travel and Transportation</v>
          </cell>
          <cell r="L2054">
            <v>10800</v>
          </cell>
          <cell r="M2054">
            <v>10800</v>
          </cell>
          <cell r="N2054">
            <v>4060</v>
          </cell>
          <cell r="O2054">
            <v>1360</v>
          </cell>
          <cell r="R2054">
            <v>2700</v>
          </cell>
          <cell r="T2054">
            <v>2700</v>
          </cell>
          <cell r="U2054">
            <v>2700</v>
          </cell>
          <cell r="V2054">
            <v>2700</v>
          </cell>
          <cell r="W2054">
            <v>2700</v>
          </cell>
          <cell r="X2054">
            <v>2700</v>
          </cell>
          <cell r="Y2054">
            <v>2700</v>
          </cell>
          <cell r="Z2054">
            <v>2700</v>
          </cell>
          <cell r="AA2054">
            <v>2700</v>
          </cell>
        </row>
        <row r="2055">
          <cell r="H2055" t="str">
            <v>Training/Workshops</v>
          </cell>
          <cell r="L2055">
            <v>28832</v>
          </cell>
          <cell r="M2055">
            <v>10962</v>
          </cell>
          <cell r="N2055">
            <v>0</v>
          </cell>
          <cell r="R2055">
            <v>0</v>
          </cell>
          <cell r="T2055">
            <v>0</v>
          </cell>
          <cell r="U2055">
            <v>0</v>
          </cell>
          <cell r="V2055">
            <v>9610.6666666666661</v>
          </cell>
          <cell r="W2055">
            <v>9610.6666666666661</v>
          </cell>
          <cell r="X2055">
            <v>9610.6666666666661</v>
          </cell>
          <cell r="Y2055">
            <v>2740.5</v>
          </cell>
          <cell r="Z2055">
            <v>2740.5</v>
          </cell>
          <cell r="AA2055">
            <v>2740.5</v>
          </cell>
        </row>
        <row r="2056">
          <cell r="H2056" t="str">
            <v>Other Running Costs</v>
          </cell>
          <cell r="L2056">
            <v>157224</v>
          </cell>
          <cell r="M2056">
            <v>127683</v>
          </cell>
          <cell r="N2056">
            <v>70278</v>
          </cell>
          <cell r="O2056">
            <v>20808</v>
          </cell>
          <cell r="R2056">
            <v>49470</v>
          </cell>
          <cell r="T2056">
            <v>49470</v>
          </cell>
          <cell r="U2056">
            <v>49470</v>
          </cell>
          <cell r="V2056">
            <v>35918</v>
          </cell>
          <cell r="W2056">
            <v>35918</v>
          </cell>
          <cell r="X2056">
            <v>35918</v>
          </cell>
          <cell r="Y2056">
            <v>31920.75</v>
          </cell>
          <cell r="Z2056">
            <v>31920.75</v>
          </cell>
          <cell r="AA2056">
            <v>31920.75</v>
          </cell>
        </row>
        <row r="2057">
          <cell r="H2057" t="str">
            <v>Equipment, furniture and supplies for clinics</v>
          </cell>
          <cell r="L2057">
            <v>0</v>
          </cell>
          <cell r="M2057">
            <v>0</v>
          </cell>
          <cell r="N2057">
            <v>0</v>
          </cell>
          <cell r="R2057">
            <v>0</v>
          </cell>
          <cell r="T2057">
            <v>0</v>
          </cell>
          <cell r="U2057">
            <v>0</v>
          </cell>
          <cell r="V2057">
            <v>0</v>
          </cell>
          <cell r="W2057">
            <v>0</v>
          </cell>
          <cell r="X2057">
            <v>0</v>
          </cell>
          <cell r="Y2057">
            <v>0</v>
          </cell>
          <cell r="Z2057">
            <v>0</v>
          </cell>
          <cell r="AA2057">
            <v>0</v>
          </cell>
        </row>
        <row r="2058">
          <cell r="H2058" t="str">
            <v>Equipment over $5000</v>
          </cell>
          <cell r="L2058">
            <v>0</v>
          </cell>
          <cell r="M2058">
            <v>0</v>
          </cell>
          <cell r="N2058">
            <v>0</v>
          </cell>
          <cell r="R2058">
            <v>0</v>
          </cell>
          <cell r="T2058">
            <v>0</v>
          </cell>
          <cell r="U2058">
            <v>0</v>
          </cell>
          <cell r="V2058">
            <v>0</v>
          </cell>
          <cell r="W2058">
            <v>0</v>
          </cell>
          <cell r="X2058">
            <v>0</v>
          </cell>
          <cell r="Y2058">
            <v>0</v>
          </cell>
          <cell r="Z2058">
            <v>0</v>
          </cell>
          <cell r="AA2058">
            <v>0</v>
          </cell>
        </row>
        <row r="2059">
          <cell r="H2059" t="str">
            <v>Overhead/Indirect Cost</v>
          </cell>
          <cell r="L2059">
            <v>0</v>
          </cell>
          <cell r="M2059">
            <v>0</v>
          </cell>
          <cell r="N2059">
            <v>0</v>
          </cell>
          <cell r="R2059">
            <v>0</v>
          </cell>
          <cell r="T2059">
            <v>0</v>
          </cell>
          <cell r="U2059">
            <v>0</v>
          </cell>
          <cell r="V2059">
            <v>0</v>
          </cell>
          <cell r="W2059">
            <v>0</v>
          </cell>
          <cell r="X2059">
            <v>0</v>
          </cell>
          <cell r="Y2059">
            <v>0</v>
          </cell>
          <cell r="Z2059">
            <v>0</v>
          </cell>
          <cell r="AA2059">
            <v>0</v>
          </cell>
        </row>
        <row r="2061">
          <cell r="H2061" t="str">
            <v>Subtotal for Activity 15.2</v>
          </cell>
          <cell r="L2061">
            <v>351836</v>
          </cell>
          <cell r="M2061">
            <v>312174</v>
          </cell>
          <cell r="N2061">
            <v>161233</v>
          </cell>
          <cell r="O2061">
            <v>70318</v>
          </cell>
          <cell r="P2061">
            <v>161233</v>
          </cell>
          <cell r="Q2061">
            <v>70318</v>
          </cell>
          <cell r="R2061">
            <v>90915</v>
          </cell>
          <cell r="T2061">
            <v>90915</v>
          </cell>
          <cell r="U2061">
            <v>90915</v>
          </cell>
          <cell r="V2061">
            <v>86973.666666666657</v>
          </cell>
          <cell r="W2061">
            <v>86973.666666666657</v>
          </cell>
          <cell r="X2061">
            <v>86973.666666666657</v>
          </cell>
          <cell r="Y2061">
            <v>78043.5</v>
          </cell>
          <cell r="Z2061">
            <v>78043.5</v>
          </cell>
          <cell r="AA2061">
            <v>78043.5</v>
          </cell>
        </row>
        <row r="2062">
          <cell r="G2062" t="str">
            <v>Activity 15.3</v>
          </cell>
          <cell r="H2062" t="str">
            <v>Implement the BPHS at BHC #01: Jarq doq</v>
          </cell>
          <cell r="I2062" t="str">
            <v>STEP</v>
          </cell>
          <cell r="J2062" t="str">
            <v>STEP</v>
          </cell>
          <cell r="K2062" t="str">
            <v>May 1, 2006 - April 30, 2008</v>
          </cell>
        </row>
        <row r="2063">
          <cell r="H2063" t="str">
            <v>Salaries and Wages</v>
          </cell>
          <cell r="L2063">
            <v>14340</v>
          </cell>
          <cell r="M2063">
            <v>14805</v>
          </cell>
          <cell r="R2063">
            <v>3585</v>
          </cell>
          <cell r="T2063">
            <v>3585</v>
          </cell>
          <cell r="U2063">
            <v>3585</v>
          </cell>
          <cell r="V2063">
            <v>3585</v>
          </cell>
          <cell r="W2063">
            <v>3585</v>
          </cell>
          <cell r="X2063">
            <v>3585</v>
          </cell>
          <cell r="Y2063">
            <v>3701.25</v>
          </cell>
          <cell r="Z2063">
            <v>3701.25</v>
          </cell>
          <cell r="AA2063">
            <v>3701.25</v>
          </cell>
        </row>
        <row r="2064">
          <cell r="H2064" t="str">
            <v>Travel and Transportation</v>
          </cell>
          <cell r="L2064">
            <v>1600</v>
          </cell>
          <cell r="M2064">
            <v>1760</v>
          </cell>
          <cell r="R2064">
            <v>80</v>
          </cell>
          <cell r="T2064">
            <v>80</v>
          </cell>
          <cell r="U2064">
            <v>80</v>
          </cell>
          <cell r="V2064">
            <v>506.66666666666669</v>
          </cell>
          <cell r="W2064">
            <v>506.66666666666669</v>
          </cell>
          <cell r="X2064">
            <v>506.66666666666669</v>
          </cell>
          <cell r="Y2064">
            <v>440</v>
          </cell>
          <cell r="Z2064">
            <v>440</v>
          </cell>
          <cell r="AA2064">
            <v>440</v>
          </cell>
        </row>
        <row r="2065">
          <cell r="H2065" t="str">
            <v>Other Running Costs</v>
          </cell>
          <cell r="L2065">
            <v>3830</v>
          </cell>
          <cell r="M2065">
            <v>3600</v>
          </cell>
          <cell r="R2065">
            <v>900</v>
          </cell>
          <cell r="T2065">
            <v>900</v>
          </cell>
          <cell r="U2065">
            <v>900</v>
          </cell>
          <cell r="V2065">
            <v>976.66666666666663</v>
          </cell>
          <cell r="W2065">
            <v>976.66666666666663</v>
          </cell>
          <cell r="X2065">
            <v>976.66666666666663</v>
          </cell>
          <cell r="Y2065">
            <v>900</v>
          </cell>
          <cell r="Z2065">
            <v>900</v>
          </cell>
          <cell r="AA2065">
            <v>900</v>
          </cell>
        </row>
        <row r="2066">
          <cell r="H2066" t="str">
            <v>Equipment, furniture and supplies for clinics</v>
          </cell>
          <cell r="L2066">
            <v>100</v>
          </cell>
          <cell r="M2066">
            <v>0</v>
          </cell>
          <cell r="R2066">
            <v>0</v>
          </cell>
          <cell r="T2066">
            <v>0</v>
          </cell>
          <cell r="U2066">
            <v>0</v>
          </cell>
          <cell r="V2066">
            <v>33.333333333333336</v>
          </cell>
          <cell r="W2066">
            <v>33.333333333333336</v>
          </cell>
          <cell r="X2066">
            <v>33.333333333333336</v>
          </cell>
          <cell r="Y2066">
            <v>0</v>
          </cell>
          <cell r="Z2066">
            <v>0</v>
          </cell>
          <cell r="AA2066">
            <v>0</v>
          </cell>
        </row>
        <row r="2068">
          <cell r="H2068" t="str">
            <v>Subtotal for Activity 15.3</v>
          </cell>
          <cell r="L2068">
            <v>19870</v>
          </cell>
          <cell r="M2068">
            <v>20165</v>
          </cell>
          <cell r="P2068">
            <v>4565</v>
          </cell>
          <cell r="Q2068">
            <v>0</v>
          </cell>
          <cell r="R2068">
            <v>4565</v>
          </cell>
          <cell r="T2068">
            <v>4565</v>
          </cell>
          <cell r="U2068">
            <v>4565</v>
          </cell>
          <cell r="V2068">
            <v>5101.6666666666661</v>
          </cell>
          <cell r="W2068">
            <v>5101.6666666666661</v>
          </cell>
          <cell r="X2068">
            <v>5101.6666666666661</v>
          </cell>
          <cell r="Y2068">
            <v>5041.25</v>
          </cell>
          <cell r="Z2068">
            <v>5041.25</v>
          </cell>
          <cell r="AA2068">
            <v>5041.25</v>
          </cell>
        </row>
        <row r="2070">
          <cell r="G2070" t="str">
            <v>Activity 15.4</v>
          </cell>
          <cell r="H2070" t="str">
            <v>Implement the BPHS at BHC #02: Khoja Doko</v>
          </cell>
          <cell r="I2070" t="str">
            <v>STEP</v>
          </cell>
          <cell r="J2070" t="str">
            <v>STEP</v>
          </cell>
          <cell r="K2070" t="str">
            <v>May 1, 2006 - April 30, 2008</v>
          </cell>
        </row>
        <row r="2071">
          <cell r="H2071" t="str">
            <v>Salaries and Wages</v>
          </cell>
          <cell r="L2071">
            <v>10560</v>
          </cell>
          <cell r="M2071">
            <v>11088</v>
          </cell>
          <cell r="R2071">
            <v>2640</v>
          </cell>
          <cell r="T2071">
            <v>2640</v>
          </cell>
          <cell r="U2071">
            <v>2640</v>
          </cell>
          <cell r="V2071">
            <v>2640</v>
          </cell>
          <cell r="W2071">
            <v>2640</v>
          </cell>
          <cell r="X2071">
            <v>2640</v>
          </cell>
          <cell r="Y2071">
            <v>2772</v>
          </cell>
          <cell r="Z2071">
            <v>2772</v>
          </cell>
          <cell r="AA2071">
            <v>2772</v>
          </cell>
        </row>
        <row r="2072">
          <cell r="H2072" t="str">
            <v>Travel and Transportation</v>
          </cell>
          <cell r="L2072">
            <v>1520</v>
          </cell>
          <cell r="M2072">
            <v>1760</v>
          </cell>
          <cell r="R2072">
            <v>80</v>
          </cell>
          <cell r="T2072">
            <v>80</v>
          </cell>
          <cell r="U2072">
            <v>80</v>
          </cell>
          <cell r="V2072">
            <v>480</v>
          </cell>
          <cell r="W2072">
            <v>480</v>
          </cell>
          <cell r="X2072">
            <v>480</v>
          </cell>
          <cell r="Y2072">
            <v>440</v>
          </cell>
          <cell r="Z2072">
            <v>440</v>
          </cell>
          <cell r="AA2072">
            <v>440</v>
          </cell>
        </row>
        <row r="2073">
          <cell r="H2073" t="str">
            <v>Other Running Costs</v>
          </cell>
          <cell r="L2073">
            <v>3830</v>
          </cell>
          <cell r="M2073">
            <v>3600</v>
          </cell>
          <cell r="R2073">
            <v>900</v>
          </cell>
          <cell r="T2073">
            <v>900</v>
          </cell>
          <cell r="U2073">
            <v>900</v>
          </cell>
          <cell r="V2073">
            <v>976.66666666666663</v>
          </cell>
          <cell r="W2073">
            <v>976.66666666666663</v>
          </cell>
          <cell r="X2073">
            <v>976.66666666666663</v>
          </cell>
          <cell r="Y2073">
            <v>900</v>
          </cell>
          <cell r="Z2073">
            <v>900</v>
          </cell>
          <cell r="AA2073">
            <v>900</v>
          </cell>
        </row>
        <row r="2074">
          <cell r="H2074" t="str">
            <v>Equipment, furniture and supplies for clinics</v>
          </cell>
          <cell r="L2074">
            <v>100</v>
          </cell>
          <cell r="M2074">
            <v>0</v>
          </cell>
          <cell r="R2074">
            <v>0</v>
          </cell>
          <cell r="T2074">
            <v>0</v>
          </cell>
          <cell r="U2074">
            <v>0</v>
          </cell>
          <cell r="V2074">
            <v>33.333333333333336</v>
          </cell>
          <cell r="W2074">
            <v>33.333333333333336</v>
          </cell>
          <cell r="X2074">
            <v>33.333333333333336</v>
          </cell>
          <cell r="Y2074">
            <v>0</v>
          </cell>
          <cell r="Z2074">
            <v>0</v>
          </cell>
          <cell r="AA2074">
            <v>0</v>
          </cell>
        </row>
        <row r="2076">
          <cell r="H2076" t="str">
            <v>Subtotal for Activity 15.4</v>
          </cell>
          <cell r="L2076">
            <v>16010</v>
          </cell>
          <cell r="M2076">
            <v>16448</v>
          </cell>
          <cell r="P2076">
            <v>3620</v>
          </cell>
          <cell r="Q2076">
            <v>0</v>
          </cell>
          <cell r="R2076">
            <v>3620</v>
          </cell>
          <cell r="T2076">
            <v>3620</v>
          </cell>
          <cell r="U2076">
            <v>3620</v>
          </cell>
          <cell r="V2076">
            <v>4130</v>
          </cell>
          <cell r="W2076">
            <v>4130</v>
          </cell>
          <cell r="X2076">
            <v>4130</v>
          </cell>
          <cell r="Y2076">
            <v>4112</v>
          </cell>
          <cell r="Z2076">
            <v>4112</v>
          </cell>
          <cell r="AA2076">
            <v>4112</v>
          </cell>
        </row>
        <row r="2078">
          <cell r="G2078" t="str">
            <v>Activity 15.5</v>
          </cell>
          <cell r="H2078" t="str">
            <v>Implement the BPHS at BHC #03: Darya</v>
          </cell>
          <cell r="I2078" t="str">
            <v>STEP</v>
          </cell>
          <cell r="J2078" t="str">
            <v>Facility Delayed</v>
          </cell>
          <cell r="K2078" t="str">
            <v>August 1, 2006 - April 30, 2008</v>
          </cell>
        </row>
        <row r="2079">
          <cell r="H2079" t="str">
            <v>Salaries and Wages</v>
          </cell>
          <cell r="L2079">
            <v>6975</v>
          </cell>
          <cell r="M2079">
            <v>9765</v>
          </cell>
          <cell r="R2079">
            <v>0</v>
          </cell>
          <cell r="T2079">
            <v>0</v>
          </cell>
          <cell r="U2079">
            <v>0</v>
          </cell>
          <cell r="V2079">
            <v>2325</v>
          </cell>
          <cell r="W2079">
            <v>2325</v>
          </cell>
          <cell r="X2079">
            <v>2325</v>
          </cell>
          <cell r="Y2079">
            <v>2441.25</v>
          </cell>
          <cell r="Z2079">
            <v>2441.25</v>
          </cell>
          <cell r="AA2079">
            <v>2441.25</v>
          </cell>
        </row>
        <row r="2080">
          <cell r="H2080" t="str">
            <v>Travel and Transportation</v>
          </cell>
          <cell r="L2080">
            <v>1440</v>
          </cell>
          <cell r="M2080">
            <v>1760</v>
          </cell>
          <cell r="R2080">
            <v>0</v>
          </cell>
          <cell r="T2080">
            <v>0</v>
          </cell>
          <cell r="U2080">
            <v>0</v>
          </cell>
          <cell r="V2080">
            <v>480</v>
          </cell>
          <cell r="W2080">
            <v>480</v>
          </cell>
          <cell r="X2080">
            <v>480</v>
          </cell>
          <cell r="Y2080">
            <v>440</v>
          </cell>
          <cell r="Z2080">
            <v>440</v>
          </cell>
          <cell r="AA2080">
            <v>440</v>
          </cell>
        </row>
        <row r="2081">
          <cell r="H2081" t="str">
            <v>Other Running Costs</v>
          </cell>
          <cell r="L2081">
            <v>3230</v>
          </cell>
          <cell r="M2081">
            <v>3600</v>
          </cell>
          <cell r="R2081">
            <v>0</v>
          </cell>
          <cell r="T2081">
            <v>0</v>
          </cell>
          <cell r="U2081">
            <v>0</v>
          </cell>
          <cell r="V2081">
            <v>1076.6666666666667</v>
          </cell>
          <cell r="W2081">
            <v>1076.6666666666667</v>
          </cell>
          <cell r="X2081">
            <v>1076.6666666666667</v>
          </cell>
          <cell r="Y2081">
            <v>900</v>
          </cell>
          <cell r="Z2081">
            <v>900</v>
          </cell>
          <cell r="AA2081">
            <v>900</v>
          </cell>
        </row>
        <row r="2082">
          <cell r="H2082" t="str">
            <v>Equipment, furniture and supplies for clinics</v>
          </cell>
          <cell r="L2082">
            <v>2795</v>
          </cell>
          <cell r="M2082">
            <v>0</v>
          </cell>
          <cell r="R2082">
            <v>0</v>
          </cell>
          <cell r="T2082">
            <v>0</v>
          </cell>
          <cell r="U2082">
            <v>0</v>
          </cell>
          <cell r="V2082">
            <v>931.66666666666663</v>
          </cell>
          <cell r="W2082">
            <v>931.66666666666663</v>
          </cell>
          <cell r="X2082">
            <v>931.66666666666663</v>
          </cell>
          <cell r="Y2082">
            <v>0</v>
          </cell>
          <cell r="Z2082">
            <v>0</v>
          </cell>
          <cell r="AA2082">
            <v>0</v>
          </cell>
        </row>
        <row r="2084">
          <cell r="H2084" t="str">
            <v>Subtotal for Activity 15.5</v>
          </cell>
          <cell r="L2084">
            <v>14440</v>
          </cell>
          <cell r="M2084">
            <v>15125</v>
          </cell>
          <cell r="P2084">
            <v>0</v>
          </cell>
          <cell r="Q2084">
            <v>0</v>
          </cell>
          <cell r="R2084">
            <v>0</v>
          </cell>
          <cell r="T2084">
            <v>0</v>
          </cell>
          <cell r="U2084">
            <v>0</v>
          </cell>
          <cell r="V2084">
            <v>4813.3333333333339</v>
          </cell>
          <cell r="W2084">
            <v>4813.3333333333339</v>
          </cell>
          <cell r="X2084">
            <v>4813.3333333333339</v>
          </cell>
          <cell r="Y2084">
            <v>3781.25</v>
          </cell>
          <cell r="Z2084">
            <v>3781.25</v>
          </cell>
          <cell r="AA2084">
            <v>3781.25</v>
          </cell>
        </row>
        <row r="2086">
          <cell r="G2086" t="str">
            <v>Activity 15.6</v>
          </cell>
          <cell r="H2086" t="str">
            <v>Implement the BPHS at BHC #04: Bagh Ali</v>
          </cell>
          <cell r="I2086" t="str">
            <v>STEP</v>
          </cell>
          <cell r="J2086" t="str">
            <v>Facility Delayed</v>
          </cell>
          <cell r="K2086" t="str">
            <v>August 1, 2006 - April 30, 2008</v>
          </cell>
        </row>
        <row r="2087">
          <cell r="H2087" t="str">
            <v>Salaries and Wages</v>
          </cell>
          <cell r="L2087">
            <v>6975</v>
          </cell>
          <cell r="M2087">
            <v>9765</v>
          </cell>
          <cell r="R2087">
            <v>0</v>
          </cell>
          <cell r="T2087">
            <v>0</v>
          </cell>
          <cell r="U2087">
            <v>0</v>
          </cell>
          <cell r="V2087">
            <v>2325</v>
          </cell>
          <cell r="W2087">
            <v>2325</v>
          </cell>
          <cell r="X2087">
            <v>2325</v>
          </cell>
          <cell r="Y2087">
            <v>2441.25</v>
          </cell>
          <cell r="Z2087">
            <v>2441.25</v>
          </cell>
          <cell r="AA2087">
            <v>2441.25</v>
          </cell>
        </row>
        <row r="2088">
          <cell r="H2088" t="str">
            <v>Travel and Transportation</v>
          </cell>
          <cell r="L2088">
            <v>1440</v>
          </cell>
          <cell r="M2088">
            <v>1760</v>
          </cell>
          <cell r="R2088">
            <v>0</v>
          </cell>
          <cell r="T2088">
            <v>0</v>
          </cell>
          <cell r="U2088">
            <v>0</v>
          </cell>
          <cell r="V2088">
            <v>480</v>
          </cell>
          <cell r="W2088">
            <v>480</v>
          </cell>
          <cell r="X2088">
            <v>480</v>
          </cell>
          <cell r="Y2088">
            <v>440</v>
          </cell>
          <cell r="Z2088">
            <v>440</v>
          </cell>
          <cell r="AA2088">
            <v>440</v>
          </cell>
        </row>
        <row r="2089">
          <cell r="H2089" t="str">
            <v>Other Running Costs</v>
          </cell>
          <cell r="L2089">
            <v>9799</v>
          </cell>
          <cell r="M2089">
            <v>12349</v>
          </cell>
          <cell r="R2089">
            <v>0</v>
          </cell>
          <cell r="T2089">
            <v>0</v>
          </cell>
          <cell r="U2089">
            <v>0</v>
          </cell>
          <cell r="V2089">
            <v>3266.3333333333335</v>
          </cell>
          <cell r="W2089">
            <v>3266.3333333333335</v>
          </cell>
          <cell r="X2089">
            <v>3266.3333333333335</v>
          </cell>
          <cell r="Y2089">
            <v>3087.25</v>
          </cell>
          <cell r="Z2089">
            <v>3087.25</v>
          </cell>
          <cell r="AA2089">
            <v>3087.25</v>
          </cell>
        </row>
        <row r="2090">
          <cell r="H2090" t="str">
            <v>Equipment, furniture and supplies for clinics</v>
          </cell>
          <cell r="L2090">
            <v>2795</v>
          </cell>
          <cell r="M2090">
            <v>0</v>
          </cell>
          <cell r="R2090">
            <v>0</v>
          </cell>
          <cell r="T2090">
            <v>0</v>
          </cell>
          <cell r="U2090">
            <v>0</v>
          </cell>
          <cell r="V2090">
            <v>931.66666666666663</v>
          </cell>
          <cell r="W2090">
            <v>931.66666666666663</v>
          </cell>
          <cell r="X2090">
            <v>931.66666666666663</v>
          </cell>
          <cell r="Y2090">
            <v>0</v>
          </cell>
          <cell r="Z2090">
            <v>0</v>
          </cell>
          <cell r="AA2090">
            <v>0</v>
          </cell>
        </row>
        <row r="2092">
          <cell r="H2092" t="str">
            <v>Subtotal for Activity 15.6</v>
          </cell>
          <cell r="L2092">
            <v>21009</v>
          </cell>
          <cell r="M2092">
            <v>23874</v>
          </cell>
          <cell r="P2092">
            <v>0</v>
          </cell>
          <cell r="Q2092">
            <v>0</v>
          </cell>
          <cell r="R2092">
            <v>0</v>
          </cell>
          <cell r="T2092">
            <v>0</v>
          </cell>
          <cell r="U2092">
            <v>0</v>
          </cell>
          <cell r="V2092">
            <v>7003.0000000000009</v>
          </cell>
          <cell r="W2092">
            <v>7003.0000000000009</v>
          </cell>
          <cell r="X2092">
            <v>7003.0000000000009</v>
          </cell>
          <cell r="Y2092">
            <v>5968.5</v>
          </cell>
          <cell r="Z2092">
            <v>5968.5</v>
          </cell>
          <cell r="AA2092">
            <v>5968.5</v>
          </cell>
        </row>
        <row r="2094">
          <cell r="G2094" t="str">
            <v>Activity 15.7</v>
          </cell>
          <cell r="H2094" t="str">
            <v>Implement the BPHS at BHC #05: Quchin</v>
          </cell>
          <cell r="I2094" t="str">
            <v>STEP</v>
          </cell>
          <cell r="J2094" t="str">
            <v>Facility Delayed</v>
          </cell>
          <cell r="K2094" t="str">
            <v>August 1, 2006 - April 30, 2008</v>
          </cell>
        </row>
        <row r="2095">
          <cell r="H2095" t="str">
            <v>Salaries and Wages</v>
          </cell>
          <cell r="L2095">
            <v>6975</v>
          </cell>
          <cell r="M2095">
            <v>9765</v>
          </cell>
          <cell r="R2095">
            <v>0</v>
          </cell>
          <cell r="T2095">
            <v>0</v>
          </cell>
          <cell r="U2095">
            <v>0</v>
          </cell>
          <cell r="V2095">
            <v>2325</v>
          </cell>
          <cell r="W2095">
            <v>2325</v>
          </cell>
          <cell r="X2095">
            <v>2325</v>
          </cell>
          <cell r="Y2095">
            <v>2441.25</v>
          </cell>
          <cell r="Z2095">
            <v>2441.25</v>
          </cell>
          <cell r="AA2095">
            <v>2441.25</v>
          </cell>
        </row>
        <row r="2096">
          <cell r="H2096" t="str">
            <v>Travel and Transportation</v>
          </cell>
          <cell r="L2096">
            <v>1840</v>
          </cell>
          <cell r="M2096">
            <v>1760</v>
          </cell>
          <cell r="R2096">
            <v>0</v>
          </cell>
          <cell r="T2096">
            <v>0</v>
          </cell>
          <cell r="U2096">
            <v>0</v>
          </cell>
          <cell r="V2096">
            <v>613.33333333333337</v>
          </cell>
          <cell r="W2096">
            <v>613.33333333333337</v>
          </cell>
          <cell r="X2096">
            <v>613.33333333333337</v>
          </cell>
          <cell r="Y2096">
            <v>440</v>
          </cell>
          <cell r="Z2096">
            <v>440</v>
          </cell>
          <cell r="AA2096">
            <v>440</v>
          </cell>
        </row>
        <row r="2097">
          <cell r="H2097" t="str">
            <v>Other Running Costs</v>
          </cell>
          <cell r="L2097">
            <v>9530</v>
          </cell>
          <cell r="M2097">
            <v>12000</v>
          </cell>
          <cell r="R2097">
            <v>0</v>
          </cell>
          <cell r="T2097">
            <v>0</v>
          </cell>
          <cell r="U2097">
            <v>0</v>
          </cell>
          <cell r="V2097">
            <v>3176.6666666666665</v>
          </cell>
          <cell r="W2097">
            <v>3176.6666666666665</v>
          </cell>
          <cell r="X2097">
            <v>3176.6666666666665</v>
          </cell>
          <cell r="Y2097">
            <v>3000</v>
          </cell>
          <cell r="Z2097">
            <v>3000</v>
          </cell>
          <cell r="AA2097">
            <v>3000</v>
          </cell>
        </row>
        <row r="2098">
          <cell r="H2098" t="str">
            <v>Equipment, furniture and supplies for clinics</v>
          </cell>
          <cell r="L2098">
            <v>2795</v>
          </cell>
          <cell r="M2098">
            <v>0</v>
          </cell>
          <cell r="R2098">
            <v>0</v>
          </cell>
          <cell r="T2098">
            <v>0</v>
          </cell>
          <cell r="U2098">
            <v>0</v>
          </cell>
          <cell r="V2098">
            <v>931.66666666666663</v>
          </cell>
          <cell r="W2098">
            <v>931.66666666666663</v>
          </cell>
          <cell r="X2098">
            <v>931.66666666666663</v>
          </cell>
          <cell r="Y2098">
            <v>0</v>
          </cell>
          <cell r="Z2098">
            <v>0</v>
          </cell>
          <cell r="AA2098">
            <v>0</v>
          </cell>
        </row>
        <row r="2100">
          <cell r="H2100" t="str">
            <v>Subtotal for Activity 15.7</v>
          </cell>
          <cell r="L2100">
            <v>21140</v>
          </cell>
          <cell r="M2100">
            <v>23525</v>
          </cell>
          <cell r="P2100">
            <v>0</v>
          </cell>
          <cell r="Q2100">
            <v>0</v>
          </cell>
          <cell r="R2100">
            <v>0</v>
          </cell>
          <cell r="T2100">
            <v>0</v>
          </cell>
          <cell r="U2100">
            <v>0</v>
          </cell>
          <cell r="V2100">
            <v>7046.666666666667</v>
          </cell>
          <cell r="W2100">
            <v>7046.666666666667</v>
          </cell>
          <cell r="X2100">
            <v>7046.666666666667</v>
          </cell>
          <cell r="Y2100">
            <v>5881.25</v>
          </cell>
          <cell r="Z2100">
            <v>5881.25</v>
          </cell>
          <cell r="AA2100">
            <v>5881.25</v>
          </cell>
        </row>
        <row r="2102">
          <cell r="G2102" t="str">
            <v>Activity 15.8</v>
          </cell>
          <cell r="H2102" t="str">
            <v>Implement the BPHS at BHC #06: Afghan Tapa</v>
          </cell>
          <cell r="I2102" t="str">
            <v>STEP</v>
          </cell>
          <cell r="J2102" t="str">
            <v>Facility Delayed</v>
          </cell>
          <cell r="K2102" t="str">
            <v>August 1, 2006 - April 30, 2008</v>
          </cell>
        </row>
        <row r="2103">
          <cell r="H2103" t="str">
            <v>Salaries and Wages</v>
          </cell>
          <cell r="L2103">
            <v>6975</v>
          </cell>
          <cell r="M2103">
            <v>9765</v>
          </cell>
          <cell r="R2103">
            <v>0</v>
          </cell>
          <cell r="T2103">
            <v>0</v>
          </cell>
          <cell r="U2103">
            <v>0</v>
          </cell>
          <cell r="V2103">
            <v>2325</v>
          </cell>
          <cell r="W2103">
            <v>2325</v>
          </cell>
          <cell r="X2103">
            <v>2325</v>
          </cell>
          <cell r="Y2103">
            <v>2441.25</v>
          </cell>
          <cell r="Z2103">
            <v>2441.25</v>
          </cell>
          <cell r="AA2103">
            <v>2441.25</v>
          </cell>
        </row>
        <row r="2104">
          <cell r="H2104" t="str">
            <v>Travel and Transportation</v>
          </cell>
          <cell r="L2104">
            <v>1440</v>
          </cell>
          <cell r="M2104">
            <v>1760</v>
          </cell>
          <cell r="R2104">
            <v>0</v>
          </cell>
          <cell r="T2104">
            <v>0</v>
          </cell>
          <cell r="U2104">
            <v>0</v>
          </cell>
          <cell r="V2104">
            <v>480</v>
          </cell>
          <cell r="W2104">
            <v>480</v>
          </cell>
          <cell r="X2104">
            <v>480</v>
          </cell>
          <cell r="Y2104">
            <v>440</v>
          </cell>
          <cell r="Z2104">
            <v>440</v>
          </cell>
          <cell r="AA2104">
            <v>440</v>
          </cell>
        </row>
        <row r="2105">
          <cell r="H2105" t="str">
            <v>Other Running Costs</v>
          </cell>
          <cell r="L2105">
            <v>3230</v>
          </cell>
          <cell r="M2105">
            <v>3600</v>
          </cell>
          <cell r="R2105">
            <v>0</v>
          </cell>
          <cell r="T2105">
            <v>0</v>
          </cell>
          <cell r="U2105">
            <v>0</v>
          </cell>
          <cell r="V2105">
            <v>1076.6666666666667</v>
          </cell>
          <cell r="W2105">
            <v>1076.6666666666667</v>
          </cell>
          <cell r="X2105">
            <v>1076.6666666666667</v>
          </cell>
          <cell r="Y2105">
            <v>900</v>
          </cell>
          <cell r="Z2105">
            <v>900</v>
          </cell>
          <cell r="AA2105">
            <v>900</v>
          </cell>
        </row>
        <row r="2106">
          <cell r="H2106" t="str">
            <v>Equipment, furniture and supplies for clinics</v>
          </cell>
          <cell r="L2106">
            <v>2795</v>
          </cell>
          <cell r="M2106">
            <v>0</v>
          </cell>
          <cell r="R2106">
            <v>0</v>
          </cell>
          <cell r="T2106">
            <v>0</v>
          </cell>
          <cell r="U2106">
            <v>0</v>
          </cell>
          <cell r="V2106">
            <v>931.66666666666663</v>
          </cell>
          <cell r="W2106">
            <v>931.66666666666663</v>
          </cell>
          <cell r="X2106">
            <v>931.66666666666663</v>
          </cell>
          <cell r="Y2106">
            <v>0</v>
          </cell>
          <cell r="Z2106">
            <v>0</v>
          </cell>
          <cell r="AA2106">
            <v>0</v>
          </cell>
        </row>
        <row r="2108">
          <cell r="H2108" t="str">
            <v>Subtotal for Activity 15.8</v>
          </cell>
          <cell r="L2108">
            <v>14440</v>
          </cell>
          <cell r="M2108">
            <v>15125</v>
          </cell>
          <cell r="P2108">
            <v>0</v>
          </cell>
          <cell r="Q2108">
            <v>0</v>
          </cell>
          <cell r="R2108">
            <v>0</v>
          </cell>
          <cell r="T2108">
            <v>0</v>
          </cell>
          <cell r="U2108">
            <v>0</v>
          </cell>
          <cell r="V2108">
            <v>4813.3333333333339</v>
          </cell>
          <cell r="W2108">
            <v>4813.3333333333339</v>
          </cell>
          <cell r="X2108">
            <v>4813.3333333333339</v>
          </cell>
          <cell r="Y2108">
            <v>3781.25</v>
          </cell>
          <cell r="Z2108">
            <v>3781.25</v>
          </cell>
          <cell r="AA2108">
            <v>3781.25</v>
          </cell>
        </row>
        <row r="2110">
          <cell r="G2110" t="str">
            <v>Activity 15.9</v>
          </cell>
          <cell r="H2110" t="str">
            <v>Implement the BPHS at BHC #07: Yangi Ariq</v>
          </cell>
          <cell r="I2110" t="str">
            <v>STEP</v>
          </cell>
          <cell r="J2110" t="str">
            <v>Facility Delayed</v>
          </cell>
          <cell r="K2110" t="str">
            <v>August 1, 2006 - April 30, 2008</v>
          </cell>
        </row>
        <row r="2111">
          <cell r="H2111" t="str">
            <v>Salaries and Wages</v>
          </cell>
          <cell r="L2111">
            <v>7110</v>
          </cell>
          <cell r="M2111">
            <v>9954</v>
          </cell>
          <cell r="R2111">
            <v>0</v>
          </cell>
          <cell r="T2111">
            <v>0</v>
          </cell>
          <cell r="U2111">
            <v>0</v>
          </cell>
          <cell r="V2111">
            <v>2370</v>
          </cell>
          <cell r="W2111">
            <v>2370</v>
          </cell>
          <cell r="X2111">
            <v>2370</v>
          </cell>
          <cell r="Y2111">
            <v>2488.5</v>
          </cell>
          <cell r="Z2111">
            <v>2488.5</v>
          </cell>
          <cell r="AA2111">
            <v>2488.5</v>
          </cell>
        </row>
        <row r="2112">
          <cell r="H2112" t="str">
            <v>Travel and Transportation</v>
          </cell>
          <cell r="L2112">
            <v>1440</v>
          </cell>
          <cell r="M2112">
            <v>1760</v>
          </cell>
          <cell r="R2112">
            <v>0</v>
          </cell>
          <cell r="T2112">
            <v>0</v>
          </cell>
          <cell r="U2112">
            <v>0</v>
          </cell>
          <cell r="V2112">
            <v>480</v>
          </cell>
          <cell r="W2112">
            <v>480</v>
          </cell>
          <cell r="X2112">
            <v>480</v>
          </cell>
          <cell r="Y2112">
            <v>440</v>
          </cell>
          <cell r="Z2112">
            <v>440</v>
          </cell>
          <cell r="AA2112">
            <v>440</v>
          </cell>
        </row>
        <row r="2113">
          <cell r="H2113" t="str">
            <v>Other Running Costs</v>
          </cell>
          <cell r="L2113">
            <v>3380</v>
          </cell>
          <cell r="M2113">
            <v>4200</v>
          </cell>
          <cell r="R2113">
            <v>0</v>
          </cell>
          <cell r="T2113">
            <v>0</v>
          </cell>
          <cell r="U2113">
            <v>0</v>
          </cell>
          <cell r="V2113">
            <v>1126.6666666666667</v>
          </cell>
          <cell r="W2113">
            <v>1126.6666666666667</v>
          </cell>
          <cell r="X2113">
            <v>1126.6666666666667</v>
          </cell>
          <cell r="Y2113">
            <v>1050</v>
          </cell>
          <cell r="Z2113">
            <v>1050</v>
          </cell>
          <cell r="AA2113">
            <v>1050</v>
          </cell>
        </row>
        <row r="2114">
          <cell r="H2114" t="str">
            <v>Equipment, furniture and supplies for clinics</v>
          </cell>
          <cell r="L2114">
            <v>2795</v>
          </cell>
          <cell r="M2114">
            <v>0</v>
          </cell>
          <cell r="R2114">
            <v>0</v>
          </cell>
          <cell r="T2114">
            <v>0</v>
          </cell>
          <cell r="U2114">
            <v>0</v>
          </cell>
          <cell r="V2114">
            <v>931.66666666666663</v>
          </cell>
          <cell r="W2114">
            <v>931.66666666666663</v>
          </cell>
          <cell r="X2114">
            <v>931.66666666666663</v>
          </cell>
          <cell r="Y2114">
            <v>0</v>
          </cell>
          <cell r="Z2114">
            <v>0</v>
          </cell>
          <cell r="AA2114">
            <v>0</v>
          </cell>
        </row>
        <row r="2116">
          <cell r="H2116" t="str">
            <v>Subtotal for Activity 15.9</v>
          </cell>
          <cell r="L2116">
            <v>14725</v>
          </cell>
          <cell r="M2116">
            <v>15914</v>
          </cell>
          <cell r="P2116">
            <v>0</v>
          </cell>
          <cell r="Q2116">
            <v>0</v>
          </cell>
          <cell r="R2116">
            <v>0</v>
          </cell>
          <cell r="T2116">
            <v>0</v>
          </cell>
          <cell r="U2116">
            <v>0</v>
          </cell>
          <cell r="V2116">
            <v>4908.3333333333339</v>
          </cell>
          <cell r="W2116">
            <v>4908.3333333333339</v>
          </cell>
          <cell r="X2116">
            <v>4908.3333333333339</v>
          </cell>
          <cell r="Y2116">
            <v>3978.5</v>
          </cell>
          <cell r="Z2116">
            <v>3978.5</v>
          </cell>
          <cell r="AA2116">
            <v>3978.5</v>
          </cell>
        </row>
        <row r="2118">
          <cell r="G2118" t="str">
            <v>Activity 15.10</v>
          </cell>
          <cell r="H2118" t="str">
            <v>Implement the BPHS at BHC #08: Gaghsai</v>
          </cell>
          <cell r="I2118" t="str">
            <v>STEP</v>
          </cell>
          <cell r="J2118" t="str">
            <v>Facility Delayed</v>
          </cell>
          <cell r="K2118" t="str">
            <v>August 1, 2006 - April 30, 2008</v>
          </cell>
        </row>
        <row r="2119">
          <cell r="H2119" t="str">
            <v>Salaries and Wages</v>
          </cell>
          <cell r="L2119">
            <v>6975</v>
          </cell>
          <cell r="M2119">
            <v>9765</v>
          </cell>
          <cell r="R2119">
            <v>0</v>
          </cell>
          <cell r="T2119">
            <v>0</v>
          </cell>
          <cell r="U2119">
            <v>0</v>
          </cell>
          <cell r="V2119">
            <v>2325</v>
          </cell>
          <cell r="W2119">
            <v>2325</v>
          </cell>
          <cell r="X2119">
            <v>2325</v>
          </cell>
          <cell r="Y2119">
            <v>2441.25</v>
          </cell>
          <cell r="Z2119">
            <v>2441.25</v>
          </cell>
          <cell r="AA2119">
            <v>2441.25</v>
          </cell>
        </row>
        <row r="2120">
          <cell r="H2120" t="str">
            <v>Travel and Transportation</v>
          </cell>
          <cell r="L2120">
            <v>1440</v>
          </cell>
          <cell r="M2120">
            <v>1760</v>
          </cell>
          <cell r="R2120">
            <v>0</v>
          </cell>
          <cell r="T2120">
            <v>0</v>
          </cell>
          <cell r="U2120">
            <v>0</v>
          </cell>
          <cell r="V2120">
            <v>480</v>
          </cell>
          <cell r="W2120">
            <v>480</v>
          </cell>
          <cell r="X2120">
            <v>480</v>
          </cell>
          <cell r="Y2120">
            <v>440</v>
          </cell>
          <cell r="Z2120">
            <v>440</v>
          </cell>
          <cell r="AA2120">
            <v>440</v>
          </cell>
        </row>
        <row r="2121">
          <cell r="H2121" t="str">
            <v>Other Running Costs</v>
          </cell>
          <cell r="L2121">
            <v>8630</v>
          </cell>
          <cell r="M2121">
            <v>10800</v>
          </cell>
          <cell r="R2121">
            <v>0</v>
          </cell>
          <cell r="T2121">
            <v>0</v>
          </cell>
          <cell r="U2121">
            <v>0</v>
          </cell>
          <cell r="V2121">
            <v>2876.6666666666665</v>
          </cell>
          <cell r="W2121">
            <v>2876.6666666666665</v>
          </cell>
          <cell r="X2121">
            <v>2876.6666666666665</v>
          </cell>
          <cell r="Y2121">
            <v>2700</v>
          </cell>
          <cell r="Z2121">
            <v>2700</v>
          </cell>
          <cell r="AA2121">
            <v>2700</v>
          </cell>
        </row>
        <row r="2122">
          <cell r="H2122" t="str">
            <v>Equipment, furniture and supplies for clinics</v>
          </cell>
          <cell r="L2122">
            <v>2795</v>
          </cell>
          <cell r="M2122">
            <v>0</v>
          </cell>
          <cell r="R2122">
            <v>0</v>
          </cell>
          <cell r="T2122">
            <v>0</v>
          </cell>
          <cell r="U2122">
            <v>0</v>
          </cell>
          <cell r="V2122">
            <v>931.66666666666663</v>
          </cell>
          <cell r="W2122">
            <v>931.66666666666663</v>
          </cell>
          <cell r="X2122">
            <v>931.66666666666663</v>
          </cell>
          <cell r="Y2122">
            <v>0</v>
          </cell>
          <cell r="Z2122">
            <v>0</v>
          </cell>
          <cell r="AA2122">
            <v>0</v>
          </cell>
        </row>
        <row r="2124">
          <cell r="H2124" t="str">
            <v>Subtotal for Activity 15.10</v>
          </cell>
          <cell r="L2124">
            <v>19840</v>
          </cell>
          <cell r="M2124">
            <v>22325</v>
          </cell>
          <cell r="P2124">
            <v>0</v>
          </cell>
          <cell r="Q2124">
            <v>0</v>
          </cell>
          <cell r="R2124">
            <v>0</v>
          </cell>
          <cell r="T2124">
            <v>0</v>
          </cell>
          <cell r="U2124">
            <v>0</v>
          </cell>
          <cell r="V2124">
            <v>6613.333333333333</v>
          </cell>
          <cell r="W2124">
            <v>6613.333333333333</v>
          </cell>
          <cell r="X2124">
            <v>6613.333333333333</v>
          </cell>
          <cell r="Y2124">
            <v>5581.25</v>
          </cell>
          <cell r="Z2124">
            <v>5581.25</v>
          </cell>
          <cell r="AA2124">
            <v>5581.25</v>
          </cell>
        </row>
        <row r="2126">
          <cell r="G2126" t="str">
            <v>Activity 15.11</v>
          </cell>
          <cell r="H2126" t="str">
            <v>Implement the BPHS at BHC #09: MersAbad</v>
          </cell>
          <cell r="I2126" t="str">
            <v>STEP</v>
          </cell>
          <cell r="J2126" t="str">
            <v>Facility Delayed</v>
          </cell>
          <cell r="K2126" t="str">
            <v>August 1, 2006 - April 30, 2008</v>
          </cell>
        </row>
        <row r="2127">
          <cell r="H2127" t="str">
            <v>Salaries and Wages</v>
          </cell>
          <cell r="L2127">
            <v>6975</v>
          </cell>
          <cell r="M2127">
            <v>9765</v>
          </cell>
          <cell r="R2127">
            <v>0</v>
          </cell>
          <cell r="T2127">
            <v>0</v>
          </cell>
          <cell r="U2127">
            <v>0</v>
          </cell>
          <cell r="V2127">
            <v>2325</v>
          </cell>
          <cell r="W2127">
            <v>2325</v>
          </cell>
          <cell r="X2127">
            <v>2325</v>
          </cell>
          <cell r="Y2127">
            <v>2441.25</v>
          </cell>
          <cell r="Z2127">
            <v>2441.25</v>
          </cell>
          <cell r="AA2127">
            <v>2441.25</v>
          </cell>
        </row>
        <row r="2128">
          <cell r="H2128" t="str">
            <v>Travel and Transportation</v>
          </cell>
          <cell r="L2128">
            <v>1760</v>
          </cell>
          <cell r="M2128">
            <v>1760</v>
          </cell>
          <cell r="R2128">
            <v>0</v>
          </cell>
          <cell r="T2128">
            <v>0</v>
          </cell>
          <cell r="U2128">
            <v>0</v>
          </cell>
          <cell r="V2128">
            <v>586.66666666666663</v>
          </cell>
          <cell r="W2128">
            <v>586.66666666666663</v>
          </cell>
          <cell r="X2128">
            <v>586.66666666666663</v>
          </cell>
          <cell r="Y2128">
            <v>440</v>
          </cell>
          <cell r="Z2128">
            <v>440</v>
          </cell>
          <cell r="AA2128">
            <v>440</v>
          </cell>
        </row>
        <row r="2129">
          <cell r="H2129" t="str">
            <v>Other Running Costs</v>
          </cell>
          <cell r="L2129">
            <v>3230</v>
          </cell>
          <cell r="M2129">
            <v>3600</v>
          </cell>
          <cell r="R2129">
            <v>0</v>
          </cell>
          <cell r="T2129">
            <v>0</v>
          </cell>
          <cell r="U2129">
            <v>0</v>
          </cell>
          <cell r="V2129">
            <v>1076.6666666666667</v>
          </cell>
          <cell r="W2129">
            <v>1076.6666666666667</v>
          </cell>
          <cell r="X2129">
            <v>1076.6666666666667</v>
          </cell>
          <cell r="Y2129">
            <v>900</v>
          </cell>
          <cell r="Z2129">
            <v>900</v>
          </cell>
          <cell r="AA2129">
            <v>900</v>
          </cell>
        </row>
        <row r="2130">
          <cell r="H2130" t="str">
            <v>Equipment, furniture and supplies for clinics</v>
          </cell>
          <cell r="L2130">
            <v>2795</v>
          </cell>
          <cell r="M2130">
            <v>0</v>
          </cell>
          <cell r="R2130">
            <v>0</v>
          </cell>
          <cell r="T2130">
            <v>0</v>
          </cell>
          <cell r="U2130">
            <v>0</v>
          </cell>
          <cell r="V2130">
            <v>931.66666666666663</v>
          </cell>
          <cell r="W2130">
            <v>931.66666666666663</v>
          </cell>
          <cell r="X2130">
            <v>931.66666666666663</v>
          </cell>
          <cell r="Y2130">
            <v>0</v>
          </cell>
          <cell r="Z2130">
            <v>0</v>
          </cell>
          <cell r="AA2130">
            <v>0</v>
          </cell>
        </row>
        <row r="2132">
          <cell r="H2132" t="str">
            <v>Subtotal for Activity 15.11</v>
          </cell>
          <cell r="L2132">
            <v>14760</v>
          </cell>
          <cell r="M2132">
            <v>15125</v>
          </cell>
          <cell r="P2132">
            <v>0</v>
          </cell>
          <cell r="Q2132">
            <v>0</v>
          </cell>
          <cell r="R2132">
            <v>0</v>
          </cell>
          <cell r="T2132">
            <v>0</v>
          </cell>
          <cell r="U2132">
            <v>0</v>
          </cell>
          <cell r="V2132">
            <v>4920</v>
          </cell>
          <cell r="W2132">
            <v>4920</v>
          </cell>
          <cell r="X2132">
            <v>4920</v>
          </cell>
          <cell r="Y2132">
            <v>3781.25</v>
          </cell>
          <cell r="Z2132">
            <v>3781.25</v>
          </cell>
          <cell r="AA2132">
            <v>3781.25</v>
          </cell>
        </row>
        <row r="2134">
          <cell r="G2134" t="str">
            <v>Activity 15.12</v>
          </cell>
          <cell r="H2134" t="str">
            <v>Implement the BPHS at BHC #10: Qezel Ayaq</v>
          </cell>
          <cell r="I2134" t="str">
            <v>STEP</v>
          </cell>
          <cell r="J2134" t="str">
            <v>Facility Delayed</v>
          </cell>
          <cell r="K2134" t="str">
            <v>August 1, 2006 - April 30, 2008</v>
          </cell>
        </row>
        <row r="2135">
          <cell r="H2135" t="str">
            <v>Salaries and Wages</v>
          </cell>
          <cell r="L2135">
            <v>6975</v>
          </cell>
          <cell r="M2135">
            <v>9765</v>
          </cell>
          <cell r="R2135">
            <v>0</v>
          </cell>
          <cell r="T2135">
            <v>0</v>
          </cell>
          <cell r="U2135">
            <v>0</v>
          </cell>
          <cell r="V2135">
            <v>2325</v>
          </cell>
          <cell r="W2135">
            <v>2325</v>
          </cell>
          <cell r="X2135">
            <v>2325</v>
          </cell>
          <cell r="Y2135">
            <v>2441.25</v>
          </cell>
          <cell r="Z2135">
            <v>2441.25</v>
          </cell>
          <cell r="AA2135">
            <v>2441.25</v>
          </cell>
        </row>
        <row r="2136">
          <cell r="H2136" t="str">
            <v>Travel and Transportation</v>
          </cell>
          <cell r="L2136">
            <v>1440</v>
          </cell>
          <cell r="M2136">
            <v>1760</v>
          </cell>
          <cell r="R2136">
            <v>0</v>
          </cell>
          <cell r="T2136">
            <v>0</v>
          </cell>
          <cell r="U2136">
            <v>0</v>
          </cell>
          <cell r="V2136">
            <v>480</v>
          </cell>
          <cell r="W2136">
            <v>480</v>
          </cell>
          <cell r="X2136">
            <v>480</v>
          </cell>
          <cell r="Y2136">
            <v>440</v>
          </cell>
          <cell r="Z2136">
            <v>440</v>
          </cell>
          <cell r="AA2136">
            <v>440</v>
          </cell>
        </row>
        <row r="2137">
          <cell r="H2137" t="str">
            <v>Other Running Costs</v>
          </cell>
          <cell r="L2137">
            <v>3230</v>
          </cell>
          <cell r="M2137">
            <v>3600</v>
          </cell>
          <cell r="R2137">
            <v>0</v>
          </cell>
          <cell r="T2137">
            <v>0</v>
          </cell>
          <cell r="U2137">
            <v>0</v>
          </cell>
          <cell r="V2137">
            <v>1076.6666666666667</v>
          </cell>
          <cell r="W2137">
            <v>1076.6666666666667</v>
          </cell>
          <cell r="X2137">
            <v>1076.6666666666667</v>
          </cell>
          <cell r="Y2137">
            <v>900</v>
          </cell>
          <cell r="Z2137">
            <v>900</v>
          </cell>
          <cell r="AA2137">
            <v>900</v>
          </cell>
        </row>
        <row r="2138">
          <cell r="H2138" t="str">
            <v>Equipment, furniture and supplies for clinics</v>
          </cell>
          <cell r="L2138">
            <v>2795</v>
          </cell>
          <cell r="M2138">
            <v>0</v>
          </cell>
          <cell r="R2138">
            <v>0</v>
          </cell>
          <cell r="T2138">
            <v>0</v>
          </cell>
          <cell r="U2138">
            <v>0</v>
          </cell>
          <cell r="V2138">
            <v>931.66666666666663</v>
          </cell>
          <cell r="W2138">
            <v>931.66666666666663</v>
          </cell>
          <cell r="X2138">
            <v>931.66666666666663</v>
          </cell>
          <cell r="Y2138">
            <v>0</v>
          </cell>
          <cell r="Z2138">
            <v>0</v>
          </cell>
          <cell r="AA2138">
            <v>0</v>
          </cell>
        </row>
        <row r="2140">
          <cell r="H2140" t="str">
            <v>Subtotal for Activity 15.12</v>
          </cell>
          <cell r="L2140">
            <v>14440</v>
          </cell>
          <cell r="M2140">
            <v>15125</v>
          </cell>
          <cell r="P2140">
            <v>0</v>
          </cell>
          <cell r="Q2140">
            <v>0</v>
          </cell>
          <cell r="R2140">
            <v>0</v>
          </cell>
          <cell r="T2140">
            <v>0</v>
          </cell>
          <cell r="U2140">
            <v>0</v>
          </cell>
          <cell r="V2140">
            <v>4813.3333333333339</v>
          </cell>
          <cell r="W2140">
            <v>4813.3333333333339</v>
          </cell>
          <cell r="X2140">
            <v>4813.3333333333339</v>
          </cell>
          <cell r="Y2140">
            <v>3781.25</v>
          </cell>
          <cell r="Z2140">
            <v>3781.25</v>
          </cell>
          <cell r="AA2140">
            <v>3781.25</v>
          </cell>
        </row>
        <row r="2142">
          <cell r="G2142" t="str">
            <v>Activity 15.13</v>
          </cell>
          <cell r="H2142" t="str">
            <v>Implement the BPHS at BHC #11: Jeza</v>
          </cell>
          <cell r="I2142" t="str">
            <v>STEP</v>
          </cell>
          <cell r="J2142" t="str">
            <v>MOVE</v>
          </cell>
          <cell r="K2142" t="str">
            <v>May 1, 2006 - April 30, 2008</v>
          </cell>
        </row>
        <row r="2143">
          <cell r="H2143" t="str">
            <v>Salaries and Wages</v>
          </cell>
          <cell r="L2143">
            <v>11820</v>
          </cell>
          <cell r="M2143">
            <v>12285</v>
          </cell>
          <cell r="R2143">
            <v>2955</v>
          </cell>
          <cell r="T2143">
            <v>2955</v>
          </cell>
          <cell r="U2143">
            <v>2955</v>
          </cell>
          <cell r="V2143">
            <v>2955</v>
          </cell>
          <cell r="W2143">
            <v>2955</v>
          </cell>
          <cell r="X2143">
            <v>2955</v>
          </cell>
          <cell r="Y2143">
            <v>3071.25</v>
          </cell>
          <cell r="Z2143">
            <v>3071.25</v>
          </cell>
          <cell r="AA2143">
            <v>3071.25</v>
          </cell>
        </row>
        <row r="2144">
          <cell r="H2144" t="str">
            <v>Travel and Transportation</v>
          </cell>
          <cell r="L2144">
            <v>1520</v>
          </cell>
          <cell r="M2144">
            <v>1760</v>
          </cell>
          <cell r="R2144">
            <v>80</v>
          </cell>
          <cell r="T2144">
            <v>80</v>
          </cell>
          <cell r="U2144">
            <v>80</v>
          </cell>
          <cell r="V2144">
            <v>480</v>
          </cell>
          <cell r="W2144">
            <v>480</v>
          </cell>
          <cell r="X2144">
            <v>480</v>
          </cell>
          <cell r="Y2144">
            <v>440</v>
          </cell>
          <cell r="Z2144">
            <v>440</v>
          </cell>
          <cell r="AA2144">
            <v>440</v>
          </cell>
        </row>
        <row r="2145">
          <cell r="H2145" t="str">
            <v>Other Running Costs</v>
          </cell>
          <cell r="L2145">
            <v>3630</v>
          </cell>
          <cell r="M2145">
            <v>3900</v>
          </cell>
          <cell r="R2145">
            <v>900</v>
          </cell>
          <cell r="T2145">
            <v>900</v>
          </cell>
          <cell r="U2145">
            <v>900</v>
          </cell>
          <cell r="V2145">
            <v>910</v>
          </cell>
          <cell r="W2145">
            <v>910</v>
          </cell>
          <cell r="X2145">
            <v>910</v>
          </cell>
          <cell r="Y2145">
            <v>975</v>
          </cell>
          <cell r="Z2145">
            <v>975</v>
          </cell>
          <cell r="AA2145">
            <v>975</v>
          </cell>
        </row>
        <row r="2146">
          <cell r="H2146" t="str">
            <v>Equipment, furniture and supplies for clinics</v>
          </cell>
          <cell r="L2146">
            <v>500</v>
          </cell>
          <cell r="M2146">
            <v>0</v>
          </cell>
          <cell r="R2146">
            <v>0</v>
          </cell>
          <cell r="T2146">
            <v>0</v>
          </cell>
          <cell r="U2146">
            <v>0</v>
          </cell>
          <cell r="V2146">
            <v>166.66666666666666</v>
          </cell>
          <cell r="W2146">
            <v>166.66666666666666</v>
          </cell>
          <cell r="X2146">
            <v>166.66666666666666</v>
          </cell>
          <cell r="Y2146">
            <v>0</v>
          </cell>
          <cell r="Z2146">
            <v>0</v>
          </cell>
          <cell r="AA2146">
            <v>0</v>
          </cell>
        </row>
        <row r="2148">
          <cell r="H2148" t="str">
            <v>Subtotal for Activity 15.13</v>
          </cell>
          <cell r="L2148">
            <v>17470</v>
          </cell>
          <cell r="M2148">
            <v>17945</v>
          </cell>
          <cell r="P2148">
            <v>3935</v>
          </cell>
          <cell r="Q2148">
            <v>0</v>
          </cell>
          <cell r="R2148">
            <v>3935</v>
          </cell>
          <cell r="T2148">
            <v>3935</v>
          </cell>
          <cell r="U2148">
            <v>3935</v>
          </cell>
          <cell r="V2148">
            <v>4511.666666666667</v>
          </cell>
          <cell r="W2148">
            <v>4511.666666666667</v>
          </cell>
          <cell r="X2148">
            <v>4511.666666666667</v>
          </cell>
          <cell r="Y2148">
            <v>4486.25</v>
          </cell>
          <cell r="Z2148">
            <v>4486.25</v>
          </cell>
          <cell r="AA2148">
            <v>4486.25</v>
          </cell>
        </row>
        <row r="2150">
          <cell r="G2150" t="str">
            <v>Activity 15.14</v>
          </cell>
          <cell r="H2150" t="str">
            <v>Implement the BPHS at BHC #12: Khanaqa</v>
          </cell>
          <cell r="I2150" t="str">
            <v>STEP</v>
          </cell>
          <cell r="J2150" t="str">
            <v>MOVE</v>
          </cell>
          <cell r="K2150" t="str">
            <v>May 1, 2006 - April 30, 2008</v>
          </cell>
        </row>
        <row r="2151">
          <cell r="H2151" t="str">
            <v>Salaries and Wages</v>
          </cell>
          <cell r="L2151">
            <v>11820</v>
          </cell>
          <cell r="M2151">
            <v>12285</v>
          </cell>
          <cell r="R2151">
            <v>2955</v>
          </cell>
          <cell r="T2151">
            <v>2955</v>
          </cell>
          <cell r="U2151">
            <v>2955</v>
          </cell>
          <cell r="V2151">
            <v>2955</v>
          </cell>
          <cell r="W2151">
            <v>2955</v>
          </cell>
          <cell r="X2151">
            <v>2955</v>
          </cell>
          <cell r="Y2151">
            <v>3071.25</v>
          </cell>
          <cell r="Z2151">
            <v>3071.25</v>
          </cell>
          <cell r="AA2151">
            <v>3071.25</v>
          </cell>
        </row>
        <row r="2152">
          <cell r="H2152" t="str">
            <v>Travel and Transportation</v>
          </cell>
          <cell r="L2152">
            <v>1520</v>
          </cell>
          <cell r="M2152">
            <v>1760</v>
          </cell>
          <cell r="R2152">
            <v>80</v>
          </cell>
          <cell r="T2152">
            <v>80</v>
          </cell>
          <cell r="U2152">
            <v>80</v>
          </cell>
          <cell r="V2152">
            <v>480</v>
          </cell>
          <cell r="W2152">
            <v>480</v>
          </cell>
          <cell r="X2152">
            <v>480</v>
          </cell>
          <cell r="Y2152">
            <v>440</v>
          </cell>
          <cell r="Z2152">
            <v>440</v>
          </cell>
          <cell r="AA2152">
            <v>440</v>
          </cell>
        </row>
        <row r="2153">
          <cell r="H2153" t="str">
            <v>Other Running Costs</v>
          </cell>
          <cell r="L2153">
            <v>3630</v>
          </cell>
          <cell r="M2153">
            <v>3900</v>
          </cell>
          <cell r="R2153">
            <v>900</v>
          </cell>
          <cell r="T2153">
            <v>900</v>
          </cell>
          <cell r="U2153">
            <v>900</v>
          </cell>
          <cell r="V2153">
            <v>910</v>
          </cell>
          <cell r="W2153">
            <v>910</v>
          </cell>
          <cell r="X2153">
            <v>910</v>
          </cell>
          <cell r="Y2153">
            <v>975</v>
          </cell>
          <cell r="Z2153">
            <v>975</v>
          </cell>
          <cell r="AA2153">
            <v>975</v>
          </cell>
        </row>
        <row r="2154">
          <cell r="H2154" t="str">
            <v>Equipment, furniture and supplies for clinics</v>
          </cell>
          <cell r="L2154">
            <v>500</v>
          </cell>
          <cell r="M2154">
            <v>0</v>
          </cell>
          <cell r="R2154">
            <v>0</v>
          </cell>
          <cell r="T2154">
            <v>0</v>
          </cell>
          <cell r="U2154">
            <v>0</v>
          </cell>
          <cell r="V2154">
            <v>166.66666666666666</v>
          </cell>
          <cell r="W2154">
            <v>166.66666666666666</v>
          </cell>
          <cell r="X2154">
            <v>166.66666666666666</v>
          </cell>
          <cell r="Y2154">
            <v>0</v>
          </cell>
          <cell r="Z2154">
            <v>0</v>
          </cell>
          <cell r="AA2154">
            <v>0</v>
          </cell>
        </row>
        <row r="2156">
          <cell r="H2156" t="str">
            <v>Subtotal for Activity 15.14</v>
          </cell>
          <cell r="L2156">
            <v>17470</v>
          </cell>
          <cell r="M2156">
            <v>17945</v>
          </cell>
          <cell r="P2156">
            <v>3935</v>
          </cell>
          <cell r="Q2156">
            <v>0</v>
          </cell>
          <cell r="R2156">
            <v>3935</v>
          </cell>
          <cell r="T2156">
            <v>3935</v>
          </cell>
          <cell r="U2156">
            <v>3935</v>
          </cell>
          <cell r="V2156">
            <v>4511.666666666667</v>
          </cell>
          <cell r="W2156">
            <v>4511.666666666667</v>
          </cell>
          <cell r="X2156">
            <v>4511.666666666667</v>
          </cell>
          <cell r="Y2156">
            <v>4486.25</v>
          </cell>
          <cell r="Z2156">
            <v>4486.25</v>
          </cell>
          <cell r="AA2156">
            <v>4486.25</v>
          </cell>
        </row>
        <row r="2158">
          <cell r="G2158" t="str">
            <v>Activity 15.15</v>
          </cell>
          <cell r="H2158" t="str">
            <v>Implement the BPHS at BHC #13: Jangal areq</v>
          </cell>
          <cell r="I2158" t="str">
            <v>STEP</v>
          </cell>
          <cell r="J2158" t="str">
            <v>MOVE</v>
          </cell>
          <cell r="K2158" t="str">
            <v>May 1, 2006 - April 30, 2008</v>
          </cell>
        </row>
        <row r="2159">
          <cell r="H2159" t="str">
            <v>Salaries and Wages</v>
          </cell>
          <cell r="L2159">
            <v>11820</v>
          </cell>
          <cell r="M2159">
            <v>12285</v>
          </cell>
          <cell r="R2159">
            <v>2955</v>
          </cell>
          <cell r="T2159">
            <v>2955</v>
          </cell>
          <cell r="U2159">
            <v>2955</v>
          </cell>
          <cell r="V2159">
            <v>2955</v>
          </cell>
          <cell r="W2159">
            <v>2955</v>
          </cell>
          <cell r="X2159">
            <v>2955</v>
          </cell>
          <cell r="Y2159">
            <v>3071.25</v>
          </cell>
          <cell r="Z2159">
            <v>3071.25</v>
          </cell>
          <cell r="AA2159">
            <v>3071.25</v>
          </cell>
        </row>
        <row r="2160">
          <cell r="H2160" t="str">
            <v>Travel and Transportation</v>
          </cell>
          <cell r="L2160">
            <v>1440</v>
          </cell>
          <cell r="M2160">
            <v>1760</v>
          </cell>
          <cell r="R2160">
            <v>80</v>
          </cell>
          <cell r="T2160">
            <v>80</v>
          </cell>
          <cell r="U2160">
            <v>80</v>
          </cell>
          <cell r="V2160">
            <v>453.33333333333331</v>
          </cell>
          <cell r="W2160">
            <v>453.33333333333331</v>
          </cell>
          <cell r="X2160">
            <v>453.33333333333331</v>
          </cell>
          <cell r="Y2160">
            <v>440</v>
          </cell>
          <cell r="Z2160">
            <v>440</v>
          </cell>
          <cell r="AA2160">
            <v>440</v>
          </cell>
        </row>
        <row r="2161">
          <cell r="H2161" t="str">
            <v>Other Running Costs</v>
          </cell>
          <cell r="L2161">
            <v>3950</v>
          </cell>
          <cell r="M2161">
            <v>4300</v>
          </cell>
          <cell r="R2161">
            <v>900</v>
          </cell>
          <cell r="T2161">
            <v>900</v>
          </cell>
          <cell r="U2161">
            <v>900</v>
          </cell>
          <cell r="V2161">
            <v>1016.6666666666666</v>
          </cell>
          <cell r="W2161">
            <v>1016.6666666666666</v>
          </cell>
          <cell r="X2161">
            <v>1016.6666666666666</v>
          </cell>
          <cell r="Y2161">
            <v>1075</v>
          </cell>
          <cell r="Z2161">
            <v>1075</v>
          </cell>
          <cell r="AA2161">
            <v>1075</v>
          </cell>
        </row>
        <row r="2162">
          <cell r="H2162" t="str">
            <v>Equipment, furniture and supplies for clinics</v>
          </cell>
          <cell r="L2162">
            <v>500</v>
          </cell>
          <cell r="M2162">
            <v>0</v>
          </cell>
          <cell r="R2162">
            <v>0</v>
          </cell>
          <cell r="T2162">
            <v>0</v>
          </cell>
          <cell r="U2162">
            <v>0</v>
          </cell>
          <cell r="V2162">
            <v>166.66666666666666</v>
          </cell>
          <cell r="W2162">
            <v>166.66666666666666</v>
          </cell>
          <cell r="X2162">
            <v>166.66666666666666</v>
          </cell>
          <cell r="Y2162">
            <v>0</v>
          </cell>
          <cell r="Z2162">
            <v>0</v>
          </cell>
          <cell r="AA2162">
            <v>0</v>
          </cell>
        </row>
        <row r="2164">
          <cell r="H2164" t="str">
            <v>Subtotal for Activity 15.15</v>
          </cell>
          <cell r="L2164">
            <v>17710</v>
          </cell>
          <cell r="M2164">
            <v>18345</v>
          </cell>
          <cell r="P2164">
            <v>3935</v>
          </cell>
          <cell r="Q2164">
            <v>0</v>
          </cell>
          <cell r="R2164">
            <v>3935</v>
          </cell>
          <cell r="T2164">
            <v>3935</v>
          </cell>
          <cell r="U2164">
            <v>3935</v>
          </cell>
          <cell r="V2164">
            <v>4591.666666666667</v>
          </cell>
          <cell r="W2164">
            <v>4591.666666666667</v>
          </cell>
          <cell r="X2164">
            <v>4591.666666666667</v>
          </cell>
          <cell r="Y2164">
            <v>4586.25</v>
          </cell>
          <cell r="Z2164">
            <v>4586.25</v>
          </cell>
          <cell r="AA2164">
            <v>4586.25</v>
          </cell>
        </row>
        <row r="2166">
          <cell r="G2166" t="str">
            <v>Activity 15.16</v>
          </cell>
          <cell r="H2166" t="str">
            <v>Implement the BPHS at BHC #14: Balamardyan</v>
          </cell>
          <cell r="I2166" t="str">
            <v>STEP</v>
          </cell>
          <cell r="J2166" t="str">
            <v>MOVE</v>
          </cell>
          <cell r="K2166" t="str">
            <v>May 1, 2006 - April 30, 2008</v>
          </cell>
        </row>
        <row r="2167">
          <cell r="H2167" t="str">
            <v>Salaries and Wages</v>
          </cell>
          <cell r="L2167">
            <v>11820</v>
          </cell>
          <cell r="M2167">
            <v>12285</v>
          </cell>
          <cell r="R2167">
            <v>2955</v>
          </cell>
          <cell r="T2167">
            <v>2955</v>
          </cell>
          <cell r="U2167">
            <v>2955</v>
          </cell>
          <cell r="V2167">
            <v>2955</v>
          </cell>
          <cell r="W2167">
            <v>2955</v>
          </cell>
          <cell r="X2167">
            <v>2955</v>
          </cell>
          <cell r="Y2167">
            <v>3071.25</v>
          </cell>
          <cell r="Z2167">
            <v>3071.25</v>
          </cell>
          <cell r="AA2167">
            <v>3071.25</v>
          </cell>
        </row>
        <row r="2168">
          <cell r="H2168" t="str">
            <v>Travel and Transportation</v>
          </cell>
          <cell r="L2168">
            <v>1520</v>
          </cell>
          <cell r="M2168">
            <v>1760</v>
          </cell>
          <cell r="R2168">
            <v>80</v>
          </cell>
          <cell r="T2168">
            <v>80</v>
          </cell>
          <cell r="U2168">
            <v>80</v>
          </cell>
          <cell r="V2168">
            <v>480</v>
          </cell>
          <cell r="W2168">
            <v>480</v>
          </cell>
          <cell r="X2168">
            <v>480</v>
          </cell>
          <cell r="Y2168">
            <v>440</v>
          </cell>
          <cell r="Z2168">
            <v>440</v>
          </cell>
          <cell r="AA2168">
            <v>440</v>
          </cell>
        </row>
        <row r="2169">
          <cell r="H2169" t="str">
            <v>Other Running Costs</v>
          </cell>
          <cell r="L2169">
            <v>3630</v>
          </cell>
          <cell r="M2169">
            <v>3900</v>
          </cell>
          <cell r="R2169">
            <v>900</v>
          </cell>
          <cell r="T2169">
            <v>900</v>
          </cell>
          <cell r="U2169">
            <v>900</v>
          </cell>
          <cell r="V2169">
            <v>910</v>
          </cell>
          <cell r="W2169">
            <v>910</v>
          </cell>
          <cell r="X2169">
            <v>910</v>
          </cell>
          <cell r="Y2169">
            <v>975</v>
          </cell>
          <cell r="Z2169">
            <v>975</v>
          </cell>
          <cell r="AA2169">
            <v>975</v>
          </cell>
        </row>
        <row r="2170">
          <cell r="H2170" t="str">
            <v>Equipment, furniture and supplies for clinics</v>
          </cell>
          <cell r="L2170">
            <v>500</v>
          </cell>
          <cell r="M2170">
            <v>0</v>
          </cell>
          <cell r="R2170">
            <v>0</v>
          </cell>
          <cell r="T2170">
            <v>0</v>
          </cell>
          <cell r="U2170">
            <v>0</v>
          </cell>
          <cell r="V2170">
            <v>166.66666666666666</v>
          </cell>
          <cell r="W2170">
            <v>166.66666666666666</v>
          </cell>
          <cell r="X2170">
            <v>166.66666666666666</v>
          </cell>
          <cell r="Y2170">
            <v>0</v>
          </cell>
          <cell r="Z2170">
            <v>0</v>
          </cell>
          <cell r="AA2170">
            <v>0</v>
          </cell>
        </row>
        <row r="2172">
          <cell r="H2172" t="str">
            <v>Subtotal for Activity 15.16</v>
          </cell>
          <cell r="L2172">
            <v>17470</v>
          </cell>
          <cell r="M2172">
            <v>17945</v>
          </cell>
          <cell r="P2172">
            <v>3935</v>
          </cell>
          <cell r="Q2172">
            <v>0</v>
          </cell>
          <cell r="R2172">
            <v>3935</v>
          </cell>
          <cell r="T2172">
            <v>3935</v>
          </cell>
          <cell r="U2172">
            <v>3935</v>
          </cell>
          <cell r="V2172">
            <v>4511.666666666667</v>
          </cell>
          <cell r="W2172">
            <v>4511.666666666667</v>
          </cell>
          <cell r="X2172">
            <v>4511.666666666667</v>
          </cell>
          <cell r="Y2172">
            <v>4486.25</v>
          </cell>
          <cell r="Z2172">
            <v>4486.25</v>
          </cell>
          <cell r="AA2172">
            <v>4486.25</v>
          </cell>
        </row>
        <row r="2174">
          <cell r="G2174" t="str">
            <v>Activity 15.17</v>
          </cell>
          <cell r="H2174" t="str">
            <v>Implement the BPHS at BHC #15: Khamab</v>
          </cell>
          <cell r="I2174" t="str">
            <v>STEP</v>
          </cell>
          <cell r="J2174" t="str">
            <v>MOVE</v>
          </cell>
          <cell r="K2174" t="str">
            <v>May 1, 2006 - April 30, 2008</v>
          </cell>
        </row>
        <row r="2175">
          <cell r="H2175" t="str">
            <v>Salaries and Wages</v>
          </cell>
          <cell r="L2175">
            <v>14340</v>
          </cell>
          <cell r="M2175">
            <v>14805</v>
          </cell>
          <cell r="R2175">
            <v>3585</v>
          </cell>
          <cell r="T2175">
            <v>3585</v>
          </cell>
          <cell r="U2175">
            <v>3585</v>
          </cell>
          <cell r="V2175">
            <v>3585</v>
          </cell>
          <cell r="W2175">
            <v>3585</v>
          </cell>
          <cell r="X2175">
            <v>3585</v>
          </cell>
          <cell r="Y2175">
            <v>3701.25</v>
          </cell>
          <cell r="Z2175">
            <v>3701.25</v>
          </cell>
          <cell r="AA2175">
            <v>3701.25</v>
          </cell>
        </row>
        <row r="2176">
          <cell r="H2176" t="str">
            <v>Travel and Transportation</v>
          </cell>
          <cell r="L2176">
            <v>1520</v>
          </cell>
          <cell r="M2176">
            <v>1760</v>
          </cell>
          <cell r="R2176">
            <v>80</v>
          </cell>
          <cell r="T2176">
            <v>80</v>
          </cell>
          <cell r="U2176">
            <v>80</v>
          </cell>
          <cell r="V2176">
            <v>480</v>
          </cell>
          <cell r="W2176">
            <v>480</v>
          </cell>
          <cell r="X2176">
            <v>480</v>
          </cell>
          <cell r="Y2176">
            <v>440</v>
          </cell>
          <cell r="Z2176">
            <v>440</v>
          </cell>
          <cell r="AA2176">
            <v>440</v>
          </cell>
        </row>
        <row r="2177">
          <cell r="H2177" t="str">
            <v>Other Running Costs</v>
          </cell>
          <cell r="L2177">
            <v>3630</v>
          </cell>
          <cell r="M2177">
            <v>3900</v>
          </cell>
          <cell r="R2177">
            <v>900</v>
          </cell>
          <cell r="T2177">
            <v>900</v>
          </cell>
          <cell r="U2177">
            <v>900</v>
          </cell>
          <cell r="V2177">
            <v>910</v>
          </cell>
          <cell r="W2177">
            <v>910</v>
          </cell>
          <cell r="X2177">
            <v>910</v>
          </cell>
          <cell r="Y2177">
            <v>975</v>
          </cell>
          <cell r="Z2177">
            <v>975</v>
          </cell>
          <cell r="AA2177">
            <v>975</v>
          </cell>
        </row>
        <row r="2178">
          <cell r="H2178" t="str">
            <v>Equipment, furniture and supplies for clinics</v>
          </cell>
          <cell r="L2178">
            <v>500</v>
          </cell>
          <cell r="M2178">
            <v>0</v>
          </cell>
          <cell r="R2178">
            <v>0</v>
          </cell>
          <cell r="T2178">
            <v>0</v>
          </cell>
          <cell r="U2178">
            <v>0</v>
          </cell>
          <cell r="V2178">
            <v>166.66666666666666</v>
          </cell>
          <cell r="W2178">
            <v>166.66666666666666</v>
          </cell>
          <cell r="X2178">
            <v>166.66666666666666</v>
          </cell>
          <cell r="Y2178">
            <v>0</v>
          </cell>
          <cell r="Z2178">
            <v>0</v>
          </cell>
          <cell r="AA2178">
            <v>0</v>
          </cell>
        </row>
        <row r="2180">
          <cell r="H2180" t="str">
            <v>Subtotal for Activity 15.17</v>
          </cell>
          <cell r="L2180">
            <v>19990</v>
          </cell>
          <cell r="M2180">
            <v>20465</v>
          </cell>
          <cell r="P2180">
            <v>4565</v>
          </cell>
          <cell r="Q2180">
            <v>0</v>
          </cell>
          <cell r="R2180">
            <v>4565</v>
          </cell>
          <cell r="T2180">
            <v>4565</v>
          </cell>
          <cell r="U2180">
            <v>4565</v>
          </cell>
          <cell r="V2180">
            <v>5141.666666666667</v>
          </cell>
          <cell r="W2180">
            <v>5141.666666666667</v>
          </cell>
          <cell r="X2180">
            <v>5141.666666666667</v>
          </cell>
          <cell r="Y2180">
            <v>5116.25</v>
          </cell>
          <cell r="Z2180">
            <v>5116.25</v>
          </cell>
          <cell r="AA2180">
            <v>5116.25</v>
          </cell>
        </row>
        <row r="2182">
          <cell r="G2182" t="str">
            <v>Activity 15.18</v>
          </cell>
          <cell r="H2182" t="str">
            <v>Implement the BPHS at CHC #01: Quesh tapa</v>
          </cell>
          <cell r="I2182" t="str">
            <v>STEP</v>
          </cell>
          <cell r="J2182" t="str">
            <v>STEP</v>
          </cell>
          <cell r="K2182" t="str">
            <v>May 1, 2006 - April 30, 2008</v>
          </cell>
        </row>
        <row r="2183">
          <cell r="H2183" t="str">
            <v>Salaries and Wages</v>
          </cell>
          <cell r="L2183">
            <v>39240</v>
          </cell>
          <cell r="M2183">
            <v>41202</v>
          </cell>
          <cell r="R2183">
            <v>9810</v>
          </cell>
          <cell r="T2183">
            <v>9810</v>
          </cell>
          <cell r="U2183">
            <v>9810</v>
          </cell>
          <cell r="V2183">
            <v>9810</v>
          </cell>
          <cell r="W2183">
            <v>9810</v>
          </cell>
          <cell r="X2183">
            <v>9810</v>
          </cell>
          <cell r="Y2183">
            <v>10300.5</v>
          </cell>
          <cell r="Z2183">
            <v>10300.5</v>
          </cell>
          <cell r="AA2183">
            <v>10300.5</v>
          </cell>
        </row>
        <row r="2184">
          <cell r="H2184" t="str">
            <v>Travel and Transportation</v>
          </cell>
          <cell r="L2184">
            <v>2160</v>
          </cell>
          <cell r="M2184">
            <v>2960</v>
          </cell>
          <cell r="R2184">
            <v>180</v>
          </cell>
          <cell r="T2184">
            <v>180</v>
          </cell>
          <cell r="U2184">
            <v>180</v>
          </cell>
          <cell r="V2184">
            <v>660</v>
          </cell>
          <cell r="W2184">
            <v>660</v>
          </cell>
          <cell r="X2184">
            <v>660</v>
          </cell>
          <cell r="Y2184">
            <v>740</v>
          </cell>
          <cell r="Z2184">
            <v>740</v>
          </cell>
          <cell r="AA2184">
            <v>740</v>
          </cell>
        </row>
        <row r="2185">
          <cell r="H2185" t="str">
            <v>Other Running Costs</v>
          </cell>
          <cell r="L2185">
            <v>17782</v>
          </cell>
          <cell r="M2185">
            <v>17282</v>
          </cell>
          <cell r="R2185">
            <v>4002</v>
          </cell>
          <cell r="T2185">
            <v>4002</v>
          </cell>
          <cell r="U2185">
            <v>4002</v>
          </cell>
          <cell r="V2185">
            <v>4593.333333333333</v>
          </cell>
          <cell r="W2185">
            <v>4593.333333333333</v>
          </cell>
          <cell r="X2185">
            <v>4593.333333333333</v>
          </cell>
          <cell r="Y2185">
            <v>4320.5</v>
          </cell>
          <cell r="Z2185">
            <v>4320.5</v>
          </cell>
          <cell r="AA2185">
            <v>4320.5</v>
          </cell>
        </row>
        <row r="2186">
          <cell r="H2186" t="str">
            <v>Equipment, furniture and supplies for clinics</v>
          </cell>
          <cell r="L2186">
            <v>100</v>
          </cell>
          <cell r="M2186">
            <v>0</v>
          </cell>
          <cell r="R2186">
            <v>0</v>
          </cell>
          <cell r="T2186">
            <v>0</v>
          </cell>
          <cell r="U2186">
            <v>0</v>
          </cell>
          <cell r="V2186">
            <v>33.333333333333336</v>
          </cell>
          <cell r="W2186">
            <v>33.333333333333336</v>
          </cell>
          <cell r="X2186">
            <v>33.333333333333336</v>
          </cell>
          <cell r="Y2186">
            <v>0</v>
          </cell>
          <cell r="Z2186">
            <v>0</v>
          </cell>
          <cell r="AA2186">
            <v>0</v>
          </cell>
        </row>
        <row r="2188">
          <cell r="H2188" t="str">
            <v>Subtotal for Activity 15.18</v>
          </cell>
          <cell r="L2188">
            <v>59282</v>
          </cell>
          <cell r="M2188">
            <v>61444</v>
          </cell>
          <cell r="P2188">
            <v>13992</v>
          </cell>
          <cell r="Q2188">
            <v>0</v>
          </cell>
          <cell r="R2188">
            <v>13992</v>
          </cell>
          <cell r="T2188">
            <v>13992</v>
          </cell>
          <cell r="U2188">
            <v>13992</v>
          </cell>
          <cell r="V2188">
            <v>15096.666666666666</v>
          </cell>
          <cell r="W2188">
            <v>15096.666666666666</v>
          </cell>
          <cell r="X2188">
            <v>15096.666666666666</v>
          </cell>
          <cell r="Y2188">
            <v>15361</v>
          </cell>
          <cell r="Z2188">
            <v>15361</v>
          </cell>
          <cell r="AA2188">
            <v>15361</v>
          </cell>
        </row>
        <row r="2190">
          <cell r="G2190" t="str">
            <v>Activity 15.19</v>
          </cell>
          <cell r="H2190" t="str">
            <v>Implement the BPHS at CHC #02: Mardyan</v>
          </cell>
          <cell r="I2190" t="str">
            <v>STEP</v>
          </cell>
          <cell r="J2190" t="str">
            <v>MOVE</v>
          </cell>
          <cell r="K2190" t="str">
            <v>May 1, 2006 - April 30, 2008</v>
          </cell>
        </row>
        <row r="2191">
          <cell r="H2191" t="str">
            <v>Salaries and Wages</v>
          </cell>
          <cell r="L2191">
            <v>30480</v>
          </cell>
          <cell r="M2191">
            <v>31566</v>
          </cell>
          <cell r="R2191">
            <v>7620</v>
          </cell>
          <cell r="T2191">
            <v>7620</v>
          </cell>
          <cell r="U2191">
            <v>7620</v>
          </cell>
          <cell r="V2191">
            <v>7620</v>
          </cell>
          <cell r="W2191">
            <v>7620</v>
          </cell>
          <cell r="X2191">
            <v>7620</v>
          </cell>
          <cell r="Y2191">
            <v>7891.5</v>
          </cell>
          <cell r="Z2191">
            <v>7891.5</v>
          </cell>
          <cell r="AA2191">
            <v>7891.5</v>
          </cell>
        </row>
        <row r="2192">
          <cell r="H2192" t="str">
            <v>Travel and Transportation</v>
          </cell>
          <cell r="L2192">
            <v>2400</v>
          </cell>
          <cell r="M2192">
            <v>2640</v>
          </cell>
          <cell r="R2192">
            <v>240</v>
          </cell>
          <cell r="T2192">
            <v>240</v>
          </cell>
          <cell r="U2192">
            <v>240</v>
          </cell>
          <cell r="V2192">
            <v>720</v>
          </cell>
          <cell r="W2192">
            <v>720</v>
          </cell>
          <cell r="X2192">
            <v>720</v>
          </cell>
          <cell r="Y2192">
            <v>660</v>
          </cell>
          <cell r="Z2192">
            <v>660</v>
          </cell>
          <cell r="AA2192">
            <v>660</v>
          </cell>
        </row>
        <row r="2193">
          <cell r="H2193" t="str">
            <v>Other Running Costs</v>
          </cell>
          <cell r="L2193">
            <v>16132</v>
          </cell>
          <cell r="M2193">
            <v>15982</v>
          </cell>
          <cell r="R2193">
            <v>4002</v>
          </cell>
          <cell r="T2193">
            <v>4002</v>
          </cell>
          <cell r="U2193">
            <v>4002</v>
          </cell>
          <cell r="V2193">
            <v>4043.3333333333335</v>
          </cell>
          <cell r="W2193">
            <v>4043.3333333333335</v>
          </cell>
          <cell r="X2193">
            <v>4043.3333333333335</v>
          </cell>
          <cell r="Y2193">
            <v>3995.5</v>
          </cell>
          <cell r="Z2193">
            <v>3995.5</v>
          </cell>
          <cell r="AA2193">
            <v>3995.5</v>
          </cell>
        </row>
        <row r="2194">
          <cell r="H2194" t="str">
            <v>Equipment, furniture and supplies for clinics</v>
          </cell>
          <cell r="L2194">
            <v>1000</v>
          </cell>
          <cell r="M2194">
            <v>0</v>
          </cell>
          <cell r="R2194">
            <v>0</v>
          </cell>
          <cell r="T2194">
            <v>0</v>
          </cell>
          <cell r="U2194">
            <v>0</v>
          </cell>
          <cell r="V2194">
            <v>333.33333333333331</v>
          </cell>
          <cell r="W2194">
            <v>333.33333333333331</v>
          </cell>
          <cell r="X2194">
            <v>333.33333333333331</v>
          </cell>
          <cell r="Y2194">
            <v>0</v>
          </cell>
          <cell r="Z2194">
            <v>0</v>
          </cell>
          <cell r="AA2194">
            <v>0</v>
          </cell>
        </row>
        <row r="2196">
          <cell r="H2196" t="str">
            <v>Subtotal for Activity 15.19</v>
          </cell>
          <cell r="L2196">
            <v>50012</v>
          </cell>
          <cell r="M2196">
            <v>50188</v>
          </cell>
          <cell r="P2196">
            <v>11862</v>
          </cell>
          <cell r="Q2196">
            <v>0</v>
          </cell>
          <cell r="R2196">
            <v>11862</v>
          </cell>
          <cell r="T2196">
            <v>11862</v>
          </cell>
          <cell r="U2196">
            <v>11862</v>
          </cell>
          <cell r="V2196">
            <v>12716.666666666668</v>
          </cell>
          <cell r="W2196">
            <v>12716.666666666668</v>
          </cell>
          <cell r="X2196">
            <v>12716.666666666668</v>
          </cell>
          <cell r="Y2196">
            <v>12547</v>
          </cell>
          <cell r="Z2196">
            <v>12547</v>
          </cell>
          <cell r="AA2196">
            <v>12547</v>
          </cell>
        </row>
        <row r="2198">
          <cell r="G2198" t="str">
            <v>Activity 15.20</v>
          </cell>
          <cell r="H2198" t="str">
            <v>Implement the BPHS at CHC #03: Fayzaba</v>
          </cell>
          <cell r="I2198" t="str">
            <v>STEP</v>
          </cell>
          <cell r="J2198" t="str">
            <v>MOVE</v>
          </cell>
          <cell r="K2198" t="str">
            <v>May 1, 2006 - April 30, 2008</v>
          </cell>
        </row>
        <row r="2199">
          <cell r="H2199" t="str">
            <v>Salaries and Wages</v>
          </cell>
          <cell r="L2199">
            <v>30781</v>
          </cell>
          <cell r="M2199">
            <v>31866</v>
          </cell>
          <cell r="R2199">
            <v>7695</v>
          </cell>
          <cell r="T2199">
            <v>7695</v>
          </cell>
          <cell r="U2199">
            <v>7695</v>
          </cell>
          <cell r="V2199">
            <v>7695.333333333333</v>
          </cell>
          <cell r="W2199">
            <v>7695.333333333333</v>
          </cell>
          <cell r="X2199">
            <v>7695.333333333333</v>
          </cell>
          <cell r="Y2199">
            <v>7966.5</v>
          </cell>
          <cell r="Z2199">
            <v>7966.5</v>
          </cell>
          <cell r="AA2199">
            <v>7966.5</v>
          </cell>
        </row>
        <row r="2200">
          <cell r="H2200" t="str">
            <v>Travel and Transportation</v>
          </cell>
          <cell r="L2200">
            <v>2400</v>
          </cell>
          <cell r="M2200">
            <v>2640</v>
          </cell>
          <cell r="R2200">
            <v>240</v>
          </cell>
          <cell r="T2200">
            <v>240</v>
          </cell>
          <cell r="U2200">
            <v>240</v>
          </cell>
          <cell r="V2200">
            <v>720</v>
          </cell>
          <cell r="W2200">
            <v>720</v>
          </cell>
          <cell r="X2200">
            <v>720</v>
          </cell>
          <cell r="Y2200">
            <v>660</v>
          </cell>
          <cell r="Z2200">
            <v>660</v>
          </cell>
          <cell r="AA2200">
            <v>660</v>
          </cell>
        </row>
        <row r="2201">
          <cell r="H2201" t="str">
            <v>Other Running Costs</v>
          </cell>
          <cell r="L2201">
            <v>16132</v>
          </cell>
          <cell r="M2201">
            <v>15982</v>
          </cell>
          <cell r="R2201">
            <v>4002</v>
          </cell>
          <cell r="T2201">
            <v>4002</v>
          </cell>
          <cell r="U2201">
            <v>4002</v>
          </cell>
          <cell r="V2201">
            <v>4043.3333333333335</v>
          </cell>
          <cell r="W2201">
            <v>4043.3333333333335</v>
          </cell>
          <cell r="X2201">
            <v>4043.3333333333335</v>
          </cell>
          <cell r="Y2201">
            <v>3995.5</v>
          </cell>
          <cell r="Z2201">
            <v>3995.5</v>
          </cell>
          <cell r="AA2201">
            <v>3995.5</v>
          </cell>
        </row>
        <row r="2202">
          <cell r="H2202" t="str">
            <v>Equipment, furniture and supplies for clinics</v>
          </cell>
          <cell r="L2202">
            <v>1500</v>
          </cell>
          <cell r="R2202">
            <v>0</v>
          </cell>
          <cell r="T2202">
            <v>0</v>
          </cell>
          <cell r="U2202">
            <v>0</v>
          </cell>
          <cell r="V2202">
            <v>500</v>
          </cell>
          <cell r="W2202">
            <v>500</v>
          </cell>
          <cell r="X2202">
            <v>500</v>
          </cell>
          <cell r="Y2202">
            <v>0</v>
          </cell>
          <cell r="Z2202">
            <v>0</v>
          </cell>
          <cell r="AA2202">
            <v>0</v>
          </cell>
        </row>
        <row r="2204">
          <cell r="H2204" t="str">
            <v>Subtotal for Activity 15.20</v>
          </cell>
          <cell r="L2204">
            <v>50813</v>
          </cell>
          <cell r="M2204">
            <v>50488</v>
          </cell>
          <cell r="P2204">
            <v>11937</v>
          </cell>
          <cell r="Q2204">
            <v>0</v>
          </cell>
          <cell r="R2204">
            <v>11937</v>
          </cell>
          <cell r="T2204">
            <v>11937</v>
          </cell>
          <cell r="U2204">
            <v>11937</v>
          </cell>
          <cell r="V2204">
            <v>12958.666666666666</v>
          </cell>
          <cell r="W2204">
            <v>12958.666666666666</v>
          </cell>
          <cell r="X2204">
            <v>12958.666666666666</v>
          </cell>
          <cell r="Y2204">
            <v>12622</v>
          </cell>
          <cell r="Z2204">
            <v>12622</v>
          </cell>
          <cell r="AA2204">
            <v>12622</v>
          </cell>
        </row>
        <row r="2206">
          <cell r="G2206" t="str">
            <v>Activity 15.21</v>
          </cell>
          <cell r="H2206" t="str">
            <v>Implement the BPHS at CHC #04: Qarqin</v>
          </cell>
          <cell r="I2206" t="str">
            <v>STEP</v>
          </cell>
          <cell r="J2206" t="str">
            <v>MOVE</v>
          </cell>
          <cell r="K2206" t="str">
            <v>May 1, 2006 - April 30, 2008</v>
          </cell>
        </row>
        <row r="2207">
          <cell r="H2207" t="str">
            <v>Salaries and Wages</v>
          </cell>
          <cell r="L2207">
            <v>39240</v>
          </cell>
          <cell r="M2207">
            <v>40326</v>
          </cell>
          <cell r="R2207">
            <v>9810</v>
          </cell>
          <cell r="T2207">
            <v>9810</v>
          </cell>
          <cell r="U2207">
            <v>9810</v>
          </cell>
          <cell r="V2207">
            <v>9810</v>
          </cell>
          <cell r="W2207">
            <v>9810</v>
          </cell>
          <cell r="X2207">
            <v>9810</v>
          </cell>
          <cell r="Y2207">
            <v>10081.5</v>
          </cell>
          <cell r="Z2207">
            <v>10081.5</v>
          </cell>
          <cell r="AA2207">
            <v>10081.5</v>
          </cell>
        </row>
        <row r="2208">
          <cell r="H2208" t="str">
            <v>Travel and Transportation</v>
          </cell>
          <cell r="L2208">
            <v>2400</v>
          </cell>
          <cell r="M2208">
            <v>2640</v>
          </cell>
          <cell r="R2208">
            <v>240</v>
          </cell>
          <cell r="T2208">
            <v>240</v>
          </cell>
          <cell r="U2208">
            <v>240</v>
          </cell>
          <cell r="V2208">
            <v>720</v>
          </cell>
          <cell r="W2208">
            <v>720</v>
          </cell>
          <cell r="X2208">
            <v>720</v>
          </cell>
          <cell r="Y2208">
            <v>660</v>
          </cell>
          <cell r="Z2208">
            <v>660</v>
          </cell>
          <cell r="AA2208">
            <v>660</v>
          </cell>
        </row>
        <row r="2209">
          <cell r="H2209" t="str">
            <v>Other Running Costs</v>
          </cell>
          <cell r="L2209">
            <v>18042</v>
          </cell>
          <cell r="M2209">
            <v>16682</v>
          </cell>
          <cell r="R2209">
            <v>4302</v>
          </cell>
          <cell r="T2209">
            <v>4302</v>
          </cell>
          <cell r="U2209">
            <v>4302</v>
          </cell>
          <cell r="V2209">
            <v>4580</v>
          </cell>
          <cell r="W2209">
            <v>4580</v>
          </cell>
          <cell r="X2209">
            <v>4580</v>
          </cell>
          <cell r="Y2209">
            <v>4170.5</v>
          </cell>
          <cell r="Z2209">
            <v>4170.5</v>
          </cell>
          <cell r="AA2209">
            <v>4170.5</v>
          </cell>
        </row>
        <row r="2210">
          <cell r="H2210" t="str">
            <v>Equipment, furniture and supplies for clinics</v>
          </cell>
          <cell r="L2210">
            <v>1000</v>
          </cell>
          <cell r="M2210">
            <v>0</v>
          </cell>
          <cell r="R2210">
            <v>0</v>
          </cell>
          <cell r="T2210">
            <v>0</v>
          </cell>
          <cell r="U2210">
            <v>0</v>
          </cell>
          <cell r="V2210">
            <v>333.33333333333331</v>
          </cell>
          <cell r="W2210">
            <v>333.33333333333331</v>
          </cell>
          <cell r="X2210">
            <v>333.33333333333331</v>
          </cell>
          <cell r="Y2210">
            <v>0</v>
          </cell>
          <cell r="Z2210">
            <v>0</v>
          </cell>
          <cell r="AA2210">
            <v>0</v>
          </cell>
        </row>
        <row r="2212">
          <cell r="H2212" t="str">
            <v>Subtotal for Activity 15.21</v>
          </cell>
          <cell r="L2212">
            <v>60682</v>
          </cell>
          <cell r="M2212">
            <v>59648</v>
          </cell>
          <cell r="P2212">
            <v>14352</v>
          </cell>
          <cell r="Q2212">
            <v>0</v>
          </cell>
          <cell r="R2212">
            <v>14352</v>
          </cell>
          <cell r="T2212">
            <v>14352</v>
          </cell>
          <cell r="U2212">
            <v>14352</v>
          </cell>
          <cell r="V2212">
            <v>15443.333333333334</v>
          </cell>
          <cell r="W2212">
            <v>15443.333333333334</v>
          </cell>
          <cell r="X2212">
            <v>15443.333333333334</v>
          </cell>
          <cell r="Y2212">
            <v>14912</v>
          </cell>
          <cell r="Z2212">
            <v>14912</v>
          </cell>
          <cell r="AA2212">
            <v>14912</v>
          </cell>
        </row>
        <row r="2214">
          <cell r="G2214" t="str">
            <v>Activity 15.22</v>
          </cell>
          <cell r="H2214" t="str">
            <v>Implement the BPHS at CHC #05: Magajik</v>
          </cell>
          <cell r="I2214" t="str">
            <v>STEP</v>
          </cell>
          <cell r="J2214" t="str">
            <v>MOVE</v>
          </cell>
          <cell r="K2214" t="str">
            <v>May 1, 2006 - April 30, 2008</v>
          </cell>
        </row>
        <row r="2215">
          <cell r="H2215" t="str">
            <v>Salaries and Wages</v>
          </cell>
          <cell r="L2215">
            <v>30480</v>
          </cell>
          <cell r="M2215">
            <v>31566</v>
          </cell>
          <cell r="R2215">
            <v>7620</v>
          </cell>
          <cell r="T2215">
            <v>7620</v>
          </cell>
          <cell r="U2215">
            <v>7620</v>
          </cell>
          <cell r="V2215">
            <v>7620</v>
          </cell>
          <cell r="W2215">
            <v>7620</v>
          </cell>
          <cell r="X2215">
            <v>7620</v>
          </cell>
          <cell r="Y2215">
            <v>7891.5</v>
          </cell>
          <cell r="Z2215">
            <v>7891.5</v>
          </cell>
          <cell r="AA2215">
            <v>7891.5</v>
          </cell>
        </row>
        <row r="2216">
          <cell r="H2216" t="str">
            <v>Travel and Transportation</v>
          </cell>
          <cell r="L2216">
            <v>2400</v>
          </cell>
          <cell r="M2216">
            <v>2640</v>
          </cell>
          <cell r="R2216">
            <v>240</v>
          </cell>
          <cell r="T2216">
            <v>240</v>
          </cell>
          <cell r="U2216">
            <v>240</v>
          </cell>
          <cell r="V2216">
            <v>720</v>
          </cell>
          <cell r="W2216">
            <v>720</v>
          </cell>
          <cell r="X2216">
            <v>720</v>
          </cell>
          <cell r="Y2216">
            <v>660</v>
          </cell>
          <cell r="Z2216">
            <v>660</v>
          </cell>
          <cell r="AA2216">
            <v>660</v>
          </cell>
        </row>
        <row r="2217">
          <cell r="H2217" t="str">
            <v>Other Running Costs</v>
          </cell>
          <cell r="L2217">
            <v>16132</v>
          </cell>
          <cell r="M2217">
            <v>15982</v>
          </cell>
          <cell r="R2217">
            <v>4002</v>
          </cell>
          <cell r="T2217">
            <v>4002</v>
          </cell>
          <cell r="U2217">
            <v>4002</v>
          </cell>
          <cell r="V2217">
            <v>4043.3333333333335</v>
          </cell>
          <cell r="W2217">
            <v>4043.3333333333335</v>
          </cell>
          <cell r="X2217">
            <v>4043.3333333333335</v>
          </cell>
          <cell r="Y2217">
            <v>3995.5</v>
          </cell>
          <cell r="Z2217">
            <v>3995.5</v>
          </cell>
          <cell r="AA2217">
            <v>3995.5</v>
          </cell>
        </row>
        <row r="2218">
          <cell r="H2218" t="str">
            <v>Equipment, furniture and supplies for clinics</v>
          </cell>
          <cell r="L2218">
            <v>1000</v>
          </cell>
          <cell r="M2218">
            <v>0</v>
          </cell>
          <cell r="R2218">
            <v>0</v>
          </cell>
          <cell r="T2218">
            <v>0</v>
          </cell>
          <cell r="U2218">
            <v>0</v>
          </cell>
          <cell r="V2218">
            <v>333.33333333333331</v>
          </cell>
          <cell r="W2218">
            <v>333.33333333333331</v>
          </cell>
          <cell r="X2218">
            <v>333.33333333333331</v>
          </cell>
          <cell r="Y2218">
            <v>0</v>
          </cell>
          <cell r="Z2218">
            <v>0</v>
          </cell>
          <cell r="AA2218">
            <v>0</v>
          </cell>
        </row>
        <row r="2220">
          <cell r="H2220" t="str">
            <v>Subtotal for Activity 15.22</v>
          </cell>
          <cell r="L2220">
            <v>50012</v>
          </cell>
          <cell r="M2220">
            <v>50188</v>
          </cell>
          <cell r="P2220">
            <v>11862</v>
          </cell>
          <cell r="Q2220">
            <v>0</v>
          </cell>
          <cell r="R2220">
            <v>11862</v>
          </cell>
          <cell r="T2220">
            <v>11862</v>
          </cell>
          <cell r="U2220">
            <v>11862</v>
          </cell>
          <cell r="V2220">
            <v>12716.666666666668</v>
          </cell>
          <cell r="W2220">
            <v>12716.666666666668</v>
          </cell>
          <cell r="X2220">
            <v>12716.666666666668</v>
          </cell>
          <cell r="Y2220">
            <v>12547</v>
          </cell>
          <cell r="Z2220">
            <v>12547</v>
          </cell>
          <cell r="AA2220">
            <v>12547</v>
          </cell>
        </row>
        <row r="2222">
          <cell r="G2222" t="str">
            <v>Activity 15.23</v>
          </cell>
          <cell r="H2222" t="str">
            <v>Implement the BPHS at DH #01: Darzab</v>
          </cell>
          <cell r="I2222" t="str">
            <v>STEP</v>
          </cell>
          <cell r="J2222" t="str">
            <v>STEP</v>
          </cell>
          <cell r="K2222" t="str">
            <v>May 1, 2006 - April 30, 2008</v>
          </cell>
        </row>
        <row r="2223">
          <cell r="H2223" t="str">
            <v>Salaries and Wages</v>
          </cell>
          <cell r="L2223">
            <v>121260</v>
          </cell>
          <cell r="M2223">
            <v>123141</v>
          </cell>
          <cell r="R2223">
            <v>27750</v>
          </cell>
          <cell r="T2223">
            <v>27750</v>
          </cell>
          <cell r="U2223">
            <v>27750</v>
          </cell>
          <cell r="V2223">
            <v>31170</v>
          </cell>
          <cell r="W2223">
            <v>31170</v>
          </cell>
          <cell r="X2223">
            <v>31170</v>
          </cell>
          <cell r="Y2223">
            <v>30785.25</v>
          </cell>
          <cell r="Z2223">
            <v>30785.25</v>
          </cell>
          <cell r="AA2223">
            <v>30785.25</v>
          </cell>
        </row>
        <row r="2224">
          <cell r="H2224" t="str">
            <v>Travel and Transportation</v>
          </cell>
          <cell r="L2224">
            <v>5820</v>
          </cell>
          <cell r="M2224">
            <v>5280</v>
          </cell>
          <cell r="R2224">
            <v>780</v>
          </cell>
          <cell r="T2224">
            <v>780</v>
          </cell>
          <cell r="U2224">
            <v>780</v>
          </cell>
          <cell r="V2224">
            <v>1680</v>
          </cell>
          <cell r="W2224">
            <v>1680</v>
          </cell>
          <cell r="X2224">
            <v>1680</v>
          </cell>
          <cell r="Y2224">
            <v>1320</v>
          </cell>
          <cell r="Z2224">
            <v>1320</v>
          </cell>
          <cell r="AA2224">
            <v>1320</v>
          </cell>
        </row>
        <row r="2225">
          <cell r="H2225" t="str">
            <v>Other Running Costs</v>
          </cell>
          <cell r="L2225">
            <v>54680</v>
          </cell>
          <cell r="M2225">
            <v>46840</v>
          </cell>
          <cell r="R2225">
            <v>11600</v>
          </cell>
          <cell r="T2225">
            <v>11600</v>
          </cell>
          <cell r="U2225">
            <v>11600</v>
          </cell>
          <cell r="V2225">
            <v>14360</v>
          </cell>
          <cell r="W2225">
            <v>14360</v>
          </cell>
          <cell r="X2225">
            <v>14360</v>
          </cell>
          <cell r="Y2225">
            <v>11710</v>
          </cell>
          <cell r="Z2225">
            <v>11710</v>
          </cell>
          <cell r="AA2225">
            <v>11710</v>
          </cell>
        </row>
        <row r="2226">
          <cell r="H2226" t="str">
            <v>Equipment, furniture and supplies for clinics</v>
          </cell>
          <cell r="L2226">
            <v>0</v>
          </cell>
          <cell r="M2226">
            <v>0</v>
          </cell>
          <cell r="R2226">
            <v>0</v>
          </cell>
          <cell r="T2226">
            <v>0</v>
          </cell>
          <cell r="U2226">
            <v>0</v>
          </cell>
          <cell r="V2226">
            <v>0</v>
          </cell>
          <cell r="W2226">
            <v>0</v>
          </cell>
          <cell r="X2226">
            <v>0</v>
          </cell>
          <cell r="Y2226">
            <v>0</v>
          </cell>
          <cell r="Z2226">
            <v>0</v>
          </cell>
          <cell r="AA2226">
            <v>0</v>
          </cell>
        </row>
        <row r="2228">
          <cell r="H2228" t="str">
            <v>Subtotal for Activity 15.23</v>
          </cell>
          <cell r="L2228">
            <v>181760</v>
          </cell>
          <cell r="M2228">
            <v>175261</v>
          </cell>
          <cell r="P2228">
            <v>40130</v>
          </cell>
          <cell r="Q2228">
            <v>0</v>
          </cell>
          <cell r="R2228">
            <v>40130</v>
          </cell>
          <cell r="T2228">
            <v>40130</v>
          </cell>
          <cell r="U2228">
            <v>40130</v>
          </cell>
          <cell r="V2228">
            <v>47210</v>
          </cell>
          <cell r="W2228">
            <v>47210</v>
          </cell>
          <cell r="X2228">
            <v>47210</v>
          </cell>
          <cell r="Y2228">
            <v>43815.25</v>
          </cell>
          <cell r="Z2228">
            <v>43815.25</v>
          </cell>
          <cell r="AA2228">
            <v>43815.25</v>
          </cell>
        </row>
        <row r="2230">
          <cell r="G2230" t="str">
            <v>Activity 15.24</v>
          </cell>
          <cell r="H2230" t="str">
            <v>Implement the BPHS at DH #02: Aqcha</v>
          </cell>
          <cell r="I2230" t="str">
            <v>STEP</v>
          </cell>
          <cell r="J2230" t="str">
            <v>MOVE</v>
          </cell>
          <cell r="K2230" t="str">
            <v>May 1, 2006 - April 30, 2008</v>
          </cell>
        </row>
        <row r="2231">
          <cell r="H2231" t="str">
            <v>Salaries and Wages</v>
          </cell>
          <cell r="L2231">
            <v>78307</v>
          </cell>
          <cell r="M2231">
            <v>80982</v>
          </cell>
          <cell r="R2231">
            <v>19847</v>
          </cell>
          <cell r="T2231">
            <v>19847</v>
          </cell>
          <cell r="U2231">
            <v>19847</v>
          </cell>
          <cell r="V2231">
            <v>19486.666666666668</v>
          </cell>
          <cell r="W2231">
            <v>19486.666666666668</v>
          </cell>
          <cell r="X2231">
            <v>19486.666666666668</v>
          </cell>
          <cell r="Y2231">
            <v>20245.5</v>
          </cell>
          <cell r="Z2231">
            <v>20245.5</v>
          </cell>
          <cell r="AA2231">
            <v>20245.5</v>
          </cell>
        </row>
        <row r="2232">
          <cell r="H2232" t="str">
            <v>Travel and Transportation</v>
          </cell>
          <cell r="L2232">
            <v>5040</v>
          </cell>
          <cell r="M2232">
            <v>5280</v>
          </cell>
          <cell r="R2232">
            <v>780</v>
          </cell>
          <cell r="T2232">
            <v>780</v>
          </cell>
          <cell r="U2232">
            <v>780</v>
          </cell>
          <cell r="V2232">
            <v>1420</v>
          </cell>
          <cell r="W2232">
            <v>1420</v>
          </cell>
          <cell r="X2232">
            <v>1420</v>
          </cell>
          <cell r="Y2232">
            <v>1320</v>
          </cell>
          <cell r="Z2232">
            <v>1320</v>
          </cell>
          <cell r="AA2232">
            <v>1320</v>
          </cell>
        </row>
        <row r="2233">
          <cell r="H2233" t="str">
            <v>Other Running Costs</v>
          </cell>
          <cell r="L2233">
            <v>70574</v>
          </cell>
          <cell r="M2233">
            <v>63324</v>
          </cell>
          <cell r="R2233">
            <v>16556</v>
          </cell>
          <cell r="T2233">
            <v>16556</v>
          </cell>
          <cell r="U2233">
            <v>16556</v>
          </cell>
          <cell r="V2233">
            <v>18006</v>
          </cell>
          <cell r="W2233">
            <v>18006</v>
          </cell>
          <cell r="X2233">
            <v>18006</v>
          </cell>
          <cell r="Y2233">
            <v>15831</v>
          </cell>
          <cell r="Z2233">
            <v>15831</v>
          </cell>
          <cell r="AA2233">
            <v>15831</v>
          </cell>
        </row>
        <row r="2234">
          <cell r="H2234" t="str">
            <v>Equipment, furniture and supplies for clinics</v>
          </cell>
          <cell r="L2234">
            <v>2100</v>
          </cell>
          <cell r="M2234">
            <v>0</v>
          </cell>
          <cell r="R2234">
            <v>0</v>
          </cell>
          <cell r="T2234">
            <v>0</v>
          </cell>
          <cell r="U2234">
            <v>0</v>
          </cell>
          <cell r="V2234">
            <v>700</v>
          </cell>
          <cell r="W2234">
            <v>700</v>
          </cell>
          <cell r="X2234">
            <v>700</v>
          </cell>
          <cell r="Y2234">
            <v>0</v>
          </cell>
          <cell r="Z2234">
            <v>0</v>
          </cell>
          <cell r="AA2234">
            <v>0</v>
          </cell>
        </row>
        <row r="2236">
          <cell r="H2236" t="str">
            <v>Subtotal for Activity 15.24</v>
          </cell>
          <cell r="L2236">
            <v>156021</v>
          </cell>
          <cell r="M2236">
            <v>149586</v>
          </cell>
          <cell r="P2236">
            <v>37183</v>
          </cell>
          <cell r="Q2236">
            <v>0</v>
          </cell>
          <cell r="R2236">
            <v>37183</v>
          </cell>
          <cell r="T2236">
            <v>37183</v>
          </cell>
          <cell r="U2236">
            <v>37183</v>
          </cell>
          <cell r="V2236">
            <v>39612.666666666672</v>
          </cell>
          <cell r="W2236">
            <v>39612.666666666672</v>
          </cell>
          <cell r="X2236">
            <v>39612.666666666672</v>
          </cell>
          <cell r="Y2236">
            <v>37396.5</v>
          </cell>
          <cell r="Z2236">
            <v>37396.5</v>
          </cell>
          <cell r="AA2236">
            <v>37396.5</v>
          </cell>
        </row>
        <row r="2238">
          <cell r="J2238">
            <v>0</v>
          </cell>
          <cell r="L2238">
            <v>1712253</v>
          </cell>
          <cell r="M2238">
            <v>1561509</v>
          </cell>
          <cell r="N2238">
            <v>378138</v>
          </cell>
          <cell r="O2238">
            <v>170448</v>
          </cell>
          <cell r="P2238">
            <v>547946</v>
          </cell>
          <cell r="Q2238">
            <v>170448</v>
          </cell>
          <cell r="R2238">
            <v>377498</v>
          </cell>
          <cell r="S2238">
            <v>0</v>
          </cell>
          <cell r="T2238">
            <v>377498</v>
          </cell>
          <cell r="U2238">
            <v>377498</v>
          </cell>
          <cell r="V2238">
            <v>444918.33333333314</v>
          </cell>
          <cell r="W2238">
            <v>444918.33333333314</v>
          </cell>
          <cell r="X2238">
            <v>444918.33333333314</v>
          </cell>
          <cell r="Y2238">
            <v>390377.25</v>
          </cell>
          <cell r="Z2238">
            <v>390377.25</v>
          </cell>
          <cell r="AA2238">
            <v>390377.25</v>
          </cell>
        </row>
        <row r="2241">
          <cell r="G2241" t="str">
            <v>Activity 16.1</v>
          </cell>
          <cell r="H2241" t="str">
            <v>Management costs for implementing the BPHS in Kabul Cluster 1</v>
          </cell>
          <cell r="I2241" t="str">
            <v>STEP</v>
          </cell>
          <cell r="K2241" t="str">
            <v>May 1, 2006 - April 30, 2008</v>
          </cell>
        </row>
        <row r="2242">
          <cell r="H2242" t="str">
            <v>Salaries and Wages</v>
          </cell>
          <cell r="L2242">
            <v>161007</v>
          </cell>
          <cell r="M2242">
            <v>170138</v>
          </cell>
          <cell r="N2242">
            <v>120699</v>
          </cell>
          <cell r="O2242">
            <v>81219</v>
          </cell>
          <cell r="R2242">
            <v>39480</v>
          </cell>
          <cell r="T2242">
            <v>39480</v>
          </cell>
          <cell r="U2242">
            <v>39480</v>
          </cell>
          <cell r="V2242">
            <v>40509</v>
          </cell>
          <cell r="W2242">
            <v>40509</v>
          </cell>
          <cell r="X2242">
            <v>40509</v>
          </cell>
          <cell r="Y2242">
            <v>42534.5</v>
          </cell>
          <cell r="Z2242">
            <v>42534.5</v>
          </cell>
          <cell r="AA2242">
            <v>42534.5</v>
          </cell>
        </row>
        <row r="2243">
          <cell r="H2243" t="str">
            <v>Consultants</v>
          </cell>
          <cell r="L2243">
            <v>0</v>
          </cell>
          <cell r="N2243">
            <v>0</v>
          </cell>
          <cell r="O2243">
            <v>0</v>
          </cell>
          <cell r="R2243">
            <v>0</v>
          </cell>
          <cell r="T2243">
            <v>0</v>
          </cell>
          <cell r="U2243">
            <v>0</v>
          </cell>
          <cell r="V2243">
            <v>0</v>
          </cell>
          <cell r="W2243">
            <v>0</v>
          </cell>
          <cell r="X2243">
            <v>0</v>
          </cell>
          <cell r="Y2243">
            <v>0</v>
          </cell>
          <cell r="Z2243">
            <v>0</v>
          </cell>
          <cell r="AA2243">
            <v>0</v>
          </cell>
        </row>
        <row r="2244">
          <cell r="H2244" t="str">
            <v>Travel and Transportation</v>
          </cell>
          <cell r="L2244">
            <v>0</v>
          </cell>
          <cell r="N2244">
            <v>0</v>
          </cell>
          <cell r="O2244">
            <v>0</v>
          </cell>
          <cell r="R2244">
            <v>0</v>
          </cell>
          <cell r="T2244">
            <v>0</v>
          </cell>
          <cell r="U2244">
            <v>0</v>
          </cell>
          <cell r="V2244">
            <v>0</v>
          </cell>
          <cell r="W2244">
            <v>0</v>
          </cell>
          <cell r="X2244">
            <v>0</v>
          </cell>
          <cell r="Y2244">
            <v>0</v>
          </cell>
          <cell r="Z2244">
            <v>0</v>
          </cell>
          <cell r="AA2244">
            <v>0</v>
          </cell>
        </row>
        <row r="2245">
          <cell r="H2245" t="str">
            <v>Training/Workshops</v>
          </cell>
          <cell r="L2245">
            <v>19690</v>
          </cell>
          <cell r="M2245">
            <v>18640</v>
          </cell>
          <cell r="N2245">
            <v>0</v>
          </cell>
          <cell r="O2245">
            <v>0</v>
          </cell>
          <cell r="R2245">
            <v>0</v>
          </cell>
          <cell r="T2245">
            <v>0</v>
          </cell>
          <cell r="U2245">
            <v>0</v>
          </cell>
          <cell r="V2245">
            <v>6563.333333333333</v>
          </cell>
          <cell r="W2245">
            <v>6563.333333333333</v>
          </cell>
          <cell r="X2245">
            <v>6563.333333333333</v>
          </cell>
          <cell r="Y2245">
            <v>4660</v>
          </cell>
          <cell r="Z2245">
            <v>4660</v>
          </cell>
          <cell r="AA2245">
            <v>4660</v>
          </cell>
        </row>
        <row r="2246">
          <cell r="H2246" t="str">
            <v>Other Running Costs</v>
          </cell>
          <cell r="L2246">
            <v>95494</v>
          </cell>
          <cell r="M2246">
            <v>84806</v>
          </cell>
          <cell r="N2246">
            <v>80021</v>
          </cell>
          <cell r="O2246">
            <v>56452</v>
          </cell>
          <cell r="R2246">
            <v>23569</v>
          </cell>
          <cell r="T2246">
            <v>23569</v>
          </cell>
          <cell r="U2246">
            <v>23569</v>
          </cell>
          <cell r="V2246">
            <v>23975</v>
          </cell>
          <cell r="W2246">
            <v>23975</v>
          </cell>
          <cell r="X2246">
            <v>23975</v>
          </cell>
          <cell r="Y2246">
            <v>21201.5</v>
          </cell>
          <cell r="Z2246">
            <v>21201.5</v>
          </cell>
          <cell r="AA2246">
            <v>21201.5</v>
          </cell>
        </row>
        <row r="2247">
          <cell r="H2247" t="str">
            <v>Equipment, furniture and supplies for clinics</v>
          </cell>
          <cell r="N2247">
            <v>0</v>
          </cell>
          <cell r="O2247">
            <v>0</v>
          </cell>
          <cell r="R2247">
            <v>0</v>
          </cell>
          <cell r="T2247">
            <v>0</v>
          </cell>
          <cell r="U2247">
            <v>0</v>
          </cell>
          <cell r="V2247">
            <v>0</v>
          </cell>
          <cell r="W2247">
            <v>0</v>
          </cell>
          <cell r="X2247">
            <v>0</v>
          </cell>
          <cell r="Y2247">
            <v>0</v>
          </cell>
          <cell r="Z2247">
            <v>0</v>
          </cell>
          <cell r="AA2247">
            <v>0</v>
          </cell>
        </row>
        <row r="2248">
          <cell r="H2248" t="str">
            <v>Equipment over $5000</v>
          </cell>
          <cell r="L2248">
            <v>0</v>
          </cell>
          <cell r="M2248">
            <v>0</v>
          </cell>
          <cell r="N2248">
            <v>0</v>
          </cell>
          <cell r="O2248">
            <v>0</v>
          </cell>
          <cell r="R2248">
            <v>0</v>
          </cell>
          <cell r="T2248">
            <v>0</v>
          </cell>
          <cell r="U2248">
            <v>0</v>
          </cell>
          <cell r="V2248">
            <v>0</v>
          </cell>
          <cell r="W2248">
            <v>0</v>
          </cell>
          <cell r="X2248">
            <v>0</v>
          </cell>
          <cell r="Y2248">
            <v>0</v>
          </cell>
          <cell r="Z2248">
            <v>0</v>
          </cell>
          <cell r="AA2248">
            <v>0</v>
          </cell>
        </row>
        <row r="2249">
          <cell r="H2249" t="str">
            <v>Overhead/Indirect Cost</v>
          </cell>
          <cell r="L2249">
            <v>87510</v>
          </cell>
          <cell r="M2249">
            <v>88716</v>
          </cell>
          <cell r="N2249">
            <v>20072</v>
          </cell>
          <cell r="R2249">
            <v>20072</v>
          </cell>
          <cell r="T2249">
            <v>20072</v>
          </cell>
          <cell r="U2249">
            <v>20072</v>
          </cell>
          <cell r="V2249">
            <v>22479.333333333332</v>
          </cell>
          <cell r="W2249">
            <v>22479.333333333332</v>
          </cell>
          <cell r="X2249">
            <v>22479.333333333332</v>
          </cell>
          <cell r="Y2249">
            <v>22179</v>
          </cell>
          <cell r="Z2249">
            <v>22179</v>
          </cell>
          <cell r="AA2249">
            <v>22179</v>
          </cell>
        </row>
        <row r="2251">
          <cell r="H2251" t="str">
            <v>Subtotal for Activity 16.1</v>
          </cell>
          <cell r="L2251">
            <v>363701</v>
          </cell>
          <cell r="M2251">
            <v>362300</v>
          </cell>
          <cell r="N2251">
            <v>220792</v>
          </cell>
          <cell r="O2251">
            <v>137671</v>
          </cell>
          <cell r="P2251">
            <v>220792</v>
          </cell>
          <cell r="Q2251">
            <v>137671</v>
          </cell>
          <cell r="R2251">
            <v>83121</v>
          </cell>
          <cell r="T2251">
            <v>83121</v>
          </cell>
          <cell r="U2251">
            <v>83121</v>
          </cell>
          <cell r="V2251">
            <v>93526.666666666672</v>
          </cell>
          <cell r="W2251">
            <v>93526.666666666672</v>
          </cell>
          <cell r="X2251">
            <v>93526.666666666672</v>
          </cell>
          <cell r="Y2251">
            <v>90575</v>
          </cell>
          <cell r="Z2251">
            <v>90575</v>
          </cell>
          <cell r="AA2251">
            <v>90575</v>
          </cell>
        </row>
        <row r="2253">
          <cell r="G2253" t="str">
            <v>Activity 16.2</v>
          </cell>
          <cell r="H2253" t="str">
            <v>Subgrantee Management costs for implementing the BPHS in Kabul Cluster 1</v>
          </cell>
          <cell r="I2253" t="str">
            <v>STEP</v>
          </cell>
          <cell r="J2253" t="str">
            <v>MOVE</v>
          </cell>
          <cell r="K2253" t="str">
            <v>May 1, 2006 - April 30, 2008</v>
          </cell>
        </row>
        <row r="2254">
          <cell r="H2254" t="str">
            <v>Salaries and Wages</v>
          </cell>
          <cell r="L2254">
            <v>93264</v>
          </cell>
          <cell r="M2254">
            <v>99414</v>
          </cell>
          <cell r="N2254">
            <v>60330</v>
          </cell>
          <cell r="O2254">
            <v>38130</v>
          </cell>
          <cell r="R2254">
            <v>22200</v>
          </cell>
          <cell r="T2254">
            <v>22200</v>
          </cell>
          <cell r="U2254">
            <v>22200</v>
          </cell>
          <cell r="V2254">
            <v>23688</v>
          </cell>
          <cell r="W2254">
            <v>23688</v>
          </cell>
          <cell r="X2254">
            <v>23688</v>
          </cell>
          <cell r="Y2254">
            <v>24853.5</v>
          </cell>
          <cell r="Z2254">
            <v>24853.5</v>
          </cell>
          <cell r="AA2254">
            <v>24853.5</v>
          </cell>
        </row>
        <row r="2255">
          <cell r="H2255" t="str">
            <v>Consultants</v>
          </cell>
          <cell r="L2255">
            <v>0</v>
          </cell>
          <cell r="N2255">
            <v>0</v>
          </cell>
          <cell r="O2255">
            <v>0</v>
          </cell>
          <cell r="R2255">
            <v>0</v>
          </cell>
          <cell r="T2255">
            <v>0</v>
          </cell>
          <cell r="U2255">
            <v>0</v>
          </cell>
          <cell r="V2255">
            <v>0</v>
          </cell>
          <cell r="W2255">
            <v>0</v>
          </cell>
          <cell r="X2255">
            <v>0</v>
          </cell>
          <cell r="Y2255">
            <v>0</v>
          </cell>
          <cell r="Z2255">
            <v>0</v>
          </cell>
          <cell r="AA2255">
            <v>0</v>
          </cell>
        </row>
        <row r="2256">
          <cell r="H2256" t="str">
            <v>Travel and Transportation</v>
          </cell>
          <cell r="L2256">
            <v>0</v>
          </cell>
          <cell r="N2256">
            <v>0</v>
          </cell>
          <cell r="O2256">
            <v>0</v>
          </cell>
          <cell r="R2256">
            <v>0</v>
          </cell>
          <cell r="T2256">
            <v>0</v>
          </cell>
          <cell r="U2256">
            <v>0</v>
          </cell>
          <cell r="V2256">
            <v>0</v>
          </cell>
          <cell r="W2256">
            <v>0</v>
          </cell>
          <cell r="X2256">
            <v>0</v>
          </cell>
          <cell r="Y2256">
            <v>0</v>
          </cell>
          <cell r="Z2256">
            <v>0</v>
          </cell>
          <cell r="AA2256">
            <v>0</v>
          </cell>
        </row>
        <row r="2257">
          <cell r="H2257" t="str">
            <v>Training/Workshops</v>
          </cell>
          <cell r="L2257">
            <v>14710</v>
          </cell>
          <cell r="M2257">
            <v>9280</v>
          </cell>
          <cell r="N2257">
            <v>0</v>
          </cell>
          <cell r="O2257">
            <v>0</v>
          </cell>
          <cell r="R2257">
            <v>0</v>
          </cell>
          <cell r="T2257">
            <v>0</v>
          </cell>
          <cell r="U2257">
            <v>0</v>
          </cell>
          <cell r="V2257">
            <v>4903.333333333333</v>
          </cell>
          <cell r="W2257">
            <v>4903.333333333333</v>
          </cell>
          <cell r="X2257">
            <v>4903.333333333333</v>
          </cell>
          <cell r="Y2257">
            <v>2320</v>
          </cell>
          <cell r="Z2257">
            <v>2320</v>
          </cell>
          <cell r="AA2257">
            <v>2320</v>
          </cell>
        </row>
        <row r="2258">
          <cell r="H2258" t="str">
            <v>Other Running Costs</v>
          </cell>
          <cell r="L2258">
            <v>65878</v>
          </cell>
          <cell r="M2258">
            <v>49651</v>
          </cell>
          <cell r="N2258">
            <v>42312</v>
          </cell>
          <cell r="O2258">
            <v>18840</v>
          </cell>
          <cell r="R2258">
            <v>23472</v>
          </cell>
          <cell r="T2258">
            <v>23472</v>
          </cell>
          <cell r="U2258">
            <v>23472</v>
          </cell>
          <cell r="V2258">
            <v>14135.333333333334</v>
          </cell>
          <cell r="W2258">
            <v>14135.333333333334</v>
          </cell>
          <cell r="X2258">
            <v>14135.333333333334</v>
          </cell>
          <cell r="Y2258">
            <v>12412.75</v>
          </cell>
          <cell r="Z2258">
            <v>12412.75</v>
          </cell>
          <cell r="AA2258">
            <v>12412.75</v>
          </cell>
        </row>
        <row r="2259">
          <cell r="H2259" t="str">
            <v>Equipment, furniture and supplies for clinics</v>
          </cell>
          <cell r="L2259">
            <v>0</v>
          </cell>
          <cell r="N2259">
            <v>0</v>
          </cell>
          <cell r="O2259">
            <v>0</v>
          </cell>
          <cell r="R2259">
            <v>0</v>
          </cell>
          <cell r="T2259">
            <v>0</v>
          </cell>
          <cell r="U2259">
            <v>0</v>
          </cell>
          <cell r="V2259">
            <v>0</v>
          </cell>
          <cell r="W2259">
            <v>0</v>
          </cell>
          <cell r="X2259">
            <v>0</v>
          </cell>
          <cell r="Y2259">
            <v>0</v>
          </cell>
          <cell r="Z2259">
            <v>0</v>
          </cell>
          <cell r="AA2259">
            <v>0</v>
          </cell>
        </row>
        <row r="2260">
          <cell r="H2260" t="str">
            <v>Equipment over $5000</v>
          </cell>
          <cell r="L2260">
            <v>0</v>
          </cell>
          <cell r="N2260">
            <v>0</v>
          </cell>
          <cell r="O2260">
            <v>0</v>
          </cell>
          <cell r="R2260">
            <v>0</v>
          </cell>
          <cell r="T2260">
            <v>0</v>
          </cell>
          <cell r="U2260">
            <v>0</v>
          </cell>
          <cell r="V2260">
            <v>0</v>
          </cell>
          <cell r="W2260">
            <v>0</v>
          </cell>
          <cell r="X2260">
            <v>0</v>
          </cell>
          <cell r="Y2260">
            <v>0</v>
          </cell>
          <cell r="Z2260">
            <v>0</v>
          </cell>
          <cell r="AA2260">
            <v>0</v>
          </cell>
        </row>
        <row r="2261">
          <cell r="H2261" t="str">
            <v>Overhead/Indirect Cost</v>
          </cell>
          <cell r="L2261">
            <v>0</v>
          </cell>
          <cell r="N2261">
            <v>0</v>
          </cell>
          <cell r="O2261">
            <v>0</v>
          </cell>
          <cell r="R2261">
            <v>0</v>
          </cell>
          <cell r="T2261">
            <v>0</v>
          </cell>
          <cell r="U2261">
            <v>0</v>
          </cell>
          <cell r="V2261">
            <v>0</v>
          </cell>
          <cell r="W2261">
            <v>0</v>
          </cell>
          <cell r="X2261">
            <v>0</v>
          </cell>
          <cell r="Y2261">
            <v>0</v>
          </cell>
          <cell r="Z2261">
            <v>0</v>
          </cell>
          <cell r="AA2261">
            <v>0</v>
          </cell>
        </row>
        <row r="2263">
          <cell r="H2263" t="str">
            <v>Subtotal for Activity 16.2</v>
          </cell>
          <cell r="L2263">
            <v>173852</v>
          </cell>
          <cell r="M2263">
            <v>158345</v>
          </cell>
          <cell r="N2263">
            <v>102642</v>
          </cell>
          <cell r="O2263">
            <v>56970</v>
          </cell>
          <cell r="P2263">
            <v>102642</v>
          </cell>
          <cell r="Q2263">
            <v>56970</v>
          </cell>
          <cell r="R2263">
            <v>45672</v>
          </cell>
          <cell r="T2263">
            <v>45672</v>
          </cell>
          <cell r="U2263">
            <v>45672</v>
          </cell>
          <cell r="V2263">
            <v>42726.666666666664</v>
          </cell>
          <cell r="W2263">
            <v>42726.666666666664</v>
          </cell>
          <cell r="X2263">
            <v>42726.666666666664</v>
          </cell>
          <cell r="Y2263">
            <v>39586.25</v>
          </cell>
          <cell r="Z2263">
            <v>39586.25</v>
          </cell>
          <cell r="AA2263">
            <v>39586.25</v>
          </cell>
        </row>
        <row r="2265">
          <cell r="G2265" t="str">
            <v>Activity 16.3</v>
          </cell>
          <cell r="H2265" t="str">
            <v>Implement the BPHS at BHC #01: Backhtyaran</v>
          </cell>
          <cell r="I2265" t="str">
            <v>STEP</v>
          </cell>
          <cell r="J2265" t="str">
            <v>STEP</v>
          </cell>
          <cell r="K2265" t="str">
            <v>May 1, 2006 - April 30, 2008</v>
          </cell>
        </row>
        <row r="2266">
          <cell r="H2266" t="str">
            <v>Salaries and Wages</v>
          </cell>
          <cell r="L2266">
            <v>11160</v>
          </cell>
          <cell r="M2266">
            <v>11718</v>
          </cell>
          <cell r="R2266">
            <v>2790</v>
          </cell>
          <cell r="T2266">
            <v>2790</v>
          </cell>
          <cell r="U2266">
            <v>2790</v>
          </cell>
          <cell r="V2266">
            <v>2790</v>
          </cell>
          <cell r="W2266">
            <v>2790</v>
          </cell>
          <cell r="X2266">
            <v>2790</v>
          </cell>
          <cell r="Y2266">
            <v>2929.5</v>
          </cell>
          <cell r="Z2266">
            <v>2929.5</v>
          </cell>
          <cell r="AA2266">
            <v>2929.5</v>
          </cell>
        </row>
        <row r="2267">
          <cell r="H2267" t="str">
            <v>Travel and Transportation</v>
          </cell>
          <cell r="L2267">
            <v>0</v>
          </cell>
          <cell r="R2267">
            <v>0</v>
          </cell>
          <cell r="T2267">
            <v>0</v>
          </cell>
          <cell r="U2267">
            <v>0</v>
          </cell>
          <cell r="V2267">
            <v>0</v>
          </cell>
          <cell r="W2267">
            <v>0</v>
          </cell>
          <cell r="X2267">
            <v>0</v>
          </cell>
          <cell r="Y2267">
            <v>0</v>
          </cell>
          <cell r="Z2267">
            <v>0</v>
          </cell>
          <cell r="AA2267">
            <v>0</v>
          </cell>
        </row>
        <row r="2268">
          <cell r="H2268" t="str">
            <v>Other Running Costs</v>
          </cell>
          <cell r="L2268">
            <v>6600</v>
          </cell>
          <cell r="M2268">
            <v>6780</v>
          </cell>
          <cell r="R2268">
            <v>1380</v>
          </cell>
          <cell r="T2268">
            <v>1380</v>
          </cell>
          <cell r="U2268">
            <v>1380</v>
          </cell>
          <cell r="V2268">
            <v>1740</v>
          </cell>
          <cell r="W2268">
            <v>1740</v>
          </cell>
          <cell r="X2268">
            <v>1740</v>
          </cell>
          <cell r="Y2268">
            <v>1695</v>
          </cell>
          <cell r="Z2268">
            <v>1695</v>
          </cell>
          <cell r="AA2268">
            <v>1695</v>
          </cell>
        </row>
        <row r="2269">
          <cell r="H2269" t="str">
            <v>Equipment, furniture and supplies for clinics</v>
          </cell>
          <cell r="L2269">
            <v>100</v>
          </cell>
          <cell r="R2269">
            <v>0</v>
          </cell>
          <cell r="T2269">
            <v>0</v>
          </cell>
          <cell r="U2269">
            <v>0</v>
          </cell>
          <cell r="V2269">
            <v>33.333333333333336</v>
          </cell>
          <cell r="W2269">
            <v>33.333333333333336</v>
          </cell>
          <cell r="X2269">
            <v>33.333333333333336</v>
          </cell>
          <cell r="Y2269">
            <v>0</v>
          </cell>
          <cell r="Z2269">
            <v>0</v>
          </cell>
          <cell r="AA2269">
            <v>0</v>
          </cell>
        </row>
        <row r="2271">
          <cell r="H2271" t="str">
            <v>Subtotal for Activity 16.3</v>
          </cell>
          <cell r="L2271">
            <v>17860</v>
          </cell>
          <cell r="M2271">
            <v>18498</v>
          </cell>
          <cell r="P2271">
            <v>4170</v>
          </cell>
          <cell r="Q2271">
            <v>0</v>
          </cell>
          <cell r="R2271">
            <v>4170</v>
          </cell>
          <cell r="T2271">
            <v>4170</v>
          </cell>
          <cell r="U2271">
            <v>4170</v>
          </cell>
          <cell r="V2271">
            <v>4563.333333333333</v>
          </cell>
          <cell r="W2271">
            <v>4563.333333333333</v>
          </cell>
          <cell r="X2271">
            <v>4563.333333333333</v>
          </cell>
          <cell r="Y2271">
            <v>4624.5</v>
          </cell>
          <cell r="Z2271">
            <v>4624.5</v>
          </cell>
          <cell r="AA2271">
            <v>4624.5</v>
          </cell>
        </row>
        <row r="2273">
          <cell r="G2273" t="str">
            <v>Activity 16.4</v>
          </cell>
          <cell r="H2273" t="str">
            <v>Implement the BPHS at BHC #02: Nawa</v>
          </cell>
          <cell r="I2273" t="str">
            <v>STEP</v>
          </cell>
          <cell r="J2273" t="str">
            <v>STEP</v>
          </cell>
          <cell r="K2273" t="str">
            <v>May 1, 2006 - April 30, 2008</v>
          </cell>
        </row>
        <row r="2274">
          <cell r="H2274" t="str">
            <v>Salaries and Wages</v>
          </cell>
          <cell r="L2274">
            <v>10884</v>
          </cell>
          <cell r="M2274">
            <v>11365</v>
          </cell>
          <cell r="R2274">
            <v>2706</v>
          </cell>
          <cell r="T2274">
            <v>2706</v>
          </cell>
          <cell r="U2274">
            <v>2706</v>
          </cell>
          <cell r="V2274">
            <v>2726</v>
          </cell>
          <cell r="W2274">
            <v>2726</v>
          </cell>
          <cell r="X2274">
            <v>2726</v>
          </cell>
          <cell r="Y2274">
            <v>2841.25</v>
          </cell>
          <cell r="Z2274">
            <v>2841.25</v>
          </cell>
          <cell r="AA2274">
            <v>2841.25</v>
          </cell>
        </row>
        <row r="2275">
          <cell r="H2275" t="str">
            <v>Travel and Transportation</v>
          </cell>
          <cell r="L2275">
            <v>0</v>
          </cell>
          <cell r="M2275">
            <v>0</v>
          </cell>
          <cell r="R2275">
            <v>0</v>
          </cell>
          <cell r="T2275">
            <v>0</v>
          </cell>
          <cell r="U2275">
            <v>0</v>
          </cell>
          <cell r="V2275">
            <v>0</v>
          </cell>
          <cell r="W2275">
            <v>0</v>
          </cell>
          <cell r="X2275">
            <v>0</v>
          </cell>
          <cell r="Y2275">
            <v>0</v>
          </cell>
          <cell r="Z2275">
            <v>0</v>
          </cell>
          <cell r="AA2275">
            <v>0</v>
          </cell>
        </row>
        <row r="2276">
          <cell r="H2276" t="str">
            <v>Other Running Costs</v>
          </cell>
          <cell r="L2276">
            <v>6660</v>
          </cell>
          <cell r="M2276">
            <v>5580</v>
          </cell>
          <cell r="R2276">
            <v>2782</v>
          </cell>
          <cell r="T2276">
            <v>2782</v>
          </cell>
          <cell r="U2276">
            <v>2782</v>
          </cell>
          <cell r="V2276">
            <v>1292.6666666666667</v>
          </cell>
          <cell r="W2276">
            <v>1292.6666666666667</v>
          </cell>
          <cell r="X2276">
            <v>1292.6666666666667</v>
          </cell>
          <cell r="Y2276">
            <v>1395</v>
          </cell>
          <cell r="Z2276">
            <v>1395</v>
          </cell>
          <cell r="AA2276">
            <v>1395</v>
          </cell>
        </row>
        <row r="2277">
          <cell r="H2277" t="str">
            <v>Equipment, furniture and supplies for clinics</v>
          </cell>
          <cell r="L2277">
            <v>100</v>
          </cell>
          <cell r="T2277">
            <v>0</v>
          </cell>
          <cell r="U2277">
            <v>0</v>
          </cell>
          <cell r="V2277">
            <v>33.333333333333336</v>
          </cell>
          <cell r="W2277">
            <v>33.333333333333336</v>
          </cell>
          <cell r="X2277">
            <v>33.333333333333336</v>
          </cell>
          <cell r="Y2277">
            <v>0</v>
          </cell>
          <cell r="Z2277">
            <v>0</v>
          </cell>
          <cell r="AA2277">
            <v>0</v>
          </cell>
        </row>
        <row r="2279">
          <cell r="H2279" t="str">
            <v>Subtotal for Activity 16.4</v>
          </cell>
          <cell r="L2279">
            <v>17644</v>
          </cell>
          <cell r="M2279">
            <v>16945</v>
          </cell>
          <cell r="P2279">
            <v>5488</v>
          </cell>
          <cell r="Q2279">
            <v>0</v>
          </cell>
          <cell r="R2279">
            <v>5488</v>
          </cell>
          <cell r="T2279">
            <v>5488</v>
          </cell>
          <cell r="U2279">
            <v>5488</v>
          </cell>
          <cell r="V2279">
            <v>4052.0000000000005</v>
          </cell>
          <cell r="W2279">
            <v>4052.0000000000005</v>
          </cell>
          <cell r="X2279">
            <v>4052.0000000000005</v>
          </cell>
          <cell r="Y2279">
            <v>4236.25</v>
          </cell>
          <cell r="Z2279">
            <v>4236.25</v>
          </cell>
          <cell r="AA2279">
            <v>4236.25</v>
          </cell>
        </row>
        <row r="2281">
          <cell r="G2281" t="str">
            <v>Activity 16.5</v>
          </cell>
          <cell r="H2281" t="str">
            <v>Implement the BPHS at BHC #03: Qalabdulraof</v>
          </cell>
          <cell r="I2281" t="str">
            <v>STEP</v>
          </cell>
          <cell r="J2281" t="str">
            <v>STEP</v>
          </cell>
          <cell r="K2281" t="str">
            <v>May 1, 2006 - April 30, 2008</v>
          </cell>
        </row>
        <row r="2282">
          <cell r="H2282" t="str">
            <v>Salaries and Wages</v>
          </cell>
          <cell r="L2282">
            <v>10824</v>
          </cell>
          <cell r="M2282">
            <v>11365</v>
          </cell>
          <cell r="R2282">
            <v>2706</v>
          </cell>
          <cell r="T2282">
            <v>2706</v>
          </cell>
          <cell r="U2282">
            <v>2706</v>
          </cell>
          <cell r="V2282">
            <v>2706</v>
          </cell>
          <cell r="W2282">
            <v>2706</v>
          </cell>
          <cell r="X2282">
            <v>2706</v>
          </cell>
          <cell r="Y2282">
            <v>2841.25</v>
          </cell>
          <cell r="Z2282">
            <v>2841.25</v>
          </cell>
          <cell r="AA2282">
            <v>2841.25</v>
          </cell>
        </row>
        <row r="2283">
          <cell r="H2283" t="str">
            <v>Travel and Transportation</v>
          </cell>
          <cell r="L2283">
            <v>0</v>
          </cell>
          <cell r="R2283">
            <v>0</v>
          </cell>
          <cell r="T2283">
            <v>0</v>
          </cell>
          <cell r="U2283">
            <v>0</v>
          </cell>
          <cell r="V2283">
            <v>0</v>
          </cell>
          <cell r="W2283">
            <v>0</v>
          </cell>
          <cell r="X2283">
            <v>0</v>
          </cell>
          <cell r="Y2283">
            <v>0</v>
          </cell>
          <cell r="Z2283">
            <v>0</v>
          </cell>
          <cell r="AA2283">
            <v>0</v>
          </cell>
        </row>
        <row r="2284">
          <cell r="H2284" t="str">
            <v>Other Running Costs</v>
          </cell>
          <cell r="L2284">
            <v>11160</v>
          </cell>
          <cell r="M2284">
            <v>11580</v>
          </cell>
          <cell r="R2284">
            <v>2520</v>
          </cell>
          <cell r="T2284">
            <v>2520</v>
          </cell>
          <cell r="U2284">
            <v>2520</v>
          </cell>
          <cell r="V2284">
            <v>2880</v>
          </cell>
          <cell r="W2284">
            <v>2880</v>
          </cell>
          <cell r="X2284">
            <v>2880</v>
          </cell>
          <cell r="Y2284">
            <v>2895</v>
          </cell>
          <cell r="Z2284">
            <v>2895</v>
          </cell>
          <cell r="AA2284">
            <v>2895</v>
          </cell>
        </row>
        <row r="2285">
          <cell r="H2285" t="str">
            <v>Equipment, furniture and supplies for clinics</v>
          </cell>
          <cell r="L2285">
            <v>100</v>
          </cell>
          <cell r="T2285">
            <v>0</v>
          </cell>
          <cell r="U2285">
            <v>0</v>
          </cell>
          <cell r="V2285">
            <v>33.333333333333336</v>
          </cell>
          <cell r="W2285">
            <v>33.333333333333336</v>
          </cell>
          <cell r="X2285">
            <v>33.333333333333336</v>
          </cell>
          <cell r="Y2285">
            <v>0</v>
          </cell>
          <cell r="Z2285">
            <v>0</v>
          </cell>
          <cell r="AA2285">
            <v>0</v>
          </cell>
        </row>
        <row r="2287">
          <cell r="H2287" t="str">
            <v>Subtotal for Activity 16.5</v>
          </cell>
          <cell r="L2287">
            <v>22084</v>
          </cell>
          <cell r="M2287">
            <v>22945</v>
          </cell>
          <cell r="P2287">
            <v>5226</v>
          </cell>
          <cell r="Q2287">
            <v>0</v>
          </cell>
          <cell r="R2287">
            <v>5226</v>
          </cell>
          <cell r="T2287">
            <v>5226</v>
          </cell>
          <cell r="U2287">
            <v>5226</v>
          </cell>
          <cell r="V2287">
            <v>5619.333333333333</v>
          </cell>
          <cell r="W2287">
            <v>5619.333333333333</v>
          </cell>
          <cell r="X2287">
            <v>5619.333333333333</v>
          </cell>
          <cell r="Y2287">
            <v>5736.25</v>
          </cell>
          <cell r="Z2287">
            <v>5736.25</v>
          </cell>
          <cell r="AA2287">
            <v>5736.25</v>
          </cell>
        </row>
        <row r="2289">
          <cell r="G2289" t="str">
            <v>Activity 16.6</v>
          </cell>
          <cell r="H2289" t="str">
            <v>Implement the BPHS at BHC #04: Alokhil</v>
          </cell>
          <cell r="I2289" t="str">
            <v>STEP</v>
          </cell>
          <cell r="J2289" t="str">
            <v>STEP</v>
          </cell>
          <cell r="K2289" t="str">
            <v>May 1, 2006 - April 30, 2008</v>
          </cell>
        </row>
        <row r="2290">
          <cell r="H2290" t="str">
            <v>Salaries and Wages</v>
          </cell>
          <cell r="L2290">
            <v>12504</v>
          </cell>
          <cell r="M2290">
            <v>13129</v>
          </cell>
          <cell r="R2290">
            <v>3126</v>
          </cell>
          <cell r="T2290">
            <v>3126</v>
          </cell>
          <cell r="U2290">
            <v>3126</v>
          </cell>
          <cell r="V2290">
            <v>3126</v>
          </cell>
          <cell r="W2290">
            <v>3126</v>
          </cell>
          <cell r="X2290">
            <v>3126</v>
          </cell>
          <cell r="Y2290">
            <v>3282.25</v>
          </cell>
          <cell r="Z2290">
            <v>3282.25</v>
          </cell>
          <cell r="AA2290">
            <v>3282.25</v>
          </cell>
        </row>
        <row r="2291">
          <cell r="H2291" t="str">
            <v>Travel and Transportation</v>
          </cell>
          <cell r="L2291">
            <v>0</v>
          </cell>
          <cell r="R2291">
            <v>0</v>
          </cell>
          <cell r="T2291">
            <v>0</v>
          </cell>
          <cell r="U2291">
            <v>0</v>
          </cell>
          <cell r="V2291">
            <v>0</v>
          </cell>
          <cell r="W2291">
            <v>0</v>
          </cell>
          <cell r="X2291">
            <v>0</v>
          </cell>
          <cell r="Y2291">
            <v>0</v>
          </cell>
          <cell r="Z2291">
            <v>0</v>
          </cell>
          <cell r="AA2291">
            <v>0</v>
          </cell>
        </row>
        <row r="2292">
          <cell r="H2292" t="str">
            <v>Other Running Costs</v>
          </cell>
          <cell r="L2292">
            <v>6360</v>
          </cell>
          <cell r="M2292">
            <v>6780</v>
          </cell>
          <cell r="R2292">
            <v>1320</v>
          </cell>
          <cell r="T2292">
            <v>1320</v>
          </cell>
          <cell r="U2292">
            <v>1320</v>
          </cell>
          <cell r="V2292">
            <v>1680</v>
          </cell>
          <cell r="W2292">
            <v>1680</v>
          </cell>
          <cell r="X2292">
            <v>1680</v>
          </cell>
          <cell r="Y2292">
            <v>1695</v>
          </cell>
          <cell r="Z2292">
            <v>1695</v>
          </cell>
          <cell r="AA2292">
            <v>1695</v>
          </cell>
        </row>
        <row r="2293">
          <cell r="H2293" t="str">
            <v>Equipment, furniture and supplies for clinics</v>
          </cell>
          <cell r="L2293">
            <v>100</v>
          </cell>
          <cell r="T2293">
            <v>0</v>
          </cell>
          <cell r="U2293">
            <v>0</v>
          </cell>
          <cell r="V2293">
            <v>33.333333333333336</v>
          </cell>
          <cell r="W2293">
            <v>33.333333333333336</v>
          </cell>
          <cell r="X2293">
            <v>33.333333333333336</v>
          </cell>
          <cell r="Y2293">
            <v>0</v>
          </cell>
          <cell r="Z2293">
            <v>0</v>
          </cell>
          <cell r="AA2293">
            <v>0</v>
          </cell>
        </row>
        <row r="2295">
          <cell r="H2295" t="str">
            <v>Subtotal for Activity 16.6</v>
          </cell>
          <cell r="L2295">
            <v>18964</v>
          </cell>
          <cell r="M2295">
            <v>19909</v>
          </cell>
          <cell r="P2295">
            <v>4446</v>
          </cell>
          <cell r="Q2295">
            <v>0</v>
          </cell>
          <cell r="R2295">
            <v>4446</v>
          </cell>
          <cell r="T2295">
            <v>4446</v>
          </cell>
          <cell r="U2295">
            <v>4446</v>
          </cell>
          <cell r="V2295">
            <v>4839.333333333333</v>
          </cell>
          <cell r="W2295">
            <v>4839.333333333333</v>
          </cell>
          <cell r="X2295">
            <v>4839.333333333333</v>
          </cell>
          <cell r="Y2295">
            <v>4977.25</v>
          </cell>
          <cell r="Z2295">
            <v>4977.25</v>
          </cell>
          <cell r="AA2295">
            <v>4977.25</v>
          </cell>
        </row>
        <row r="2297">
          <cell r="G2297" t="str">
            <v>Activity 16.7</v>
          </cell>
          <cell r="H2297" t="str">
            <v>Implement the BPHS at BHC #05: Chaman</v>
          </cell>
          <cell r="I2297" t="str">
            <v>STEP</v>
          </cell>
          <cell r="J2297" t="str">
            <v>STEP</v>
          </cell>
          <cell r="K2297" t="str">
            <v>May 1, 2006 - April 30, 2008</v>
          </cell>
        </row>
        <row r="2298">
          <cell r="H2298" t="str">
            <v>Salaries and Wages</v>
          </cell>
          <cell r="L2298">
            <v>9480</v>
          </cell>
          <cell r="M2298">
            <v>9954</v>
          </cell>
          <cell r="R2298">
            <v>2370</v>
          </cell>
          <cell r="T2298">
            <v>2370</v>
          </cell>
          <cell r="U2298">
            <v>2370</v>
          </cell>
          <cell r="V2298">
            <v>2370</v>
          </cell>
          <cell r="W2298">
            <v>2370</v>
          </cell>
          <cell r="X2298">
            <v>2370</v>
          </cell>
          <cell r="Y2298">
            <v>2488.5</v>
          </cell>
          <cell r="Z2298">
            <v>2488.5</v>
          </cell>
          <cell r="AA2298">
            <v>2488.5</v>
          </cell>
        </row>
        <row r="2299">
          <cell r="H2299" t="str">
            <v>Travel and Transportation</v>
          </cell>
          <cell r="R2299">
            <v>0</v>
          </cell>
          <cell r="T2299">
            <v>0</v>
          </cell>
          <cell r="U2299">
            <v>0</v>
          </cell>
          <cell r="V2299">
            <v>0</v>
          </cell>
          <cell r="W2299">
            <v>0</v>
          </cell>
          <cell r="X2299">
            <v>0</v>
          </cell>
          <cell r="Y2299">
            <v>0</v>
          </cell>
          <cell r="Z2299">
            <v>0</v>
          </cell>
          <cell r="AA2299">
            <v>0</v>
          </cell>
        </row>
        <row r="2300">
          <cell r="H2300" t="str">
            <v>Other Running Costs</v>
          </cell>
          <cell r="L2300">
            <v>2760</v>
          </cell>
          <cell r="M2300">
            <v>3180</v>
          </cell>
          <cell r="R2300">
            <v>420</v>
          </cell>
          <cell r="T2300">
            <v>420</v>
          </cell>
          <cell r="U2300">
            <v>420</v>
          </cell>
          <cell r="V2300">
            <v>780</v>
          </cell>
          <cell r="W2300">
            <v>780</v>
          </cell>
          <cell r="X2300">
            <v>780</v>
          </cell>
          <cell r="Y2300">
            <v>795</v>
          </cell>
          <cell r="Z2300">
            <v>795</v>
          </cell>
          <cell r="AA2300">
            <v>795</v>
          </cell>
        </row>
        <row r="2301">
          <cell r="H2301" t="str">
            <v>Equipment, furniture and supplies for clinics</v>
          </cell>
          <cell r="L2301">
            <v>100</v>
          </cell>
          <cell r="R2301">
            <v>0</v>
          </cell>
          <cell r="T2301">
            <v>0</v>
          </cell>
          <cell r="U2301">
            <v>0</v>
          </cell>
          <cell r="V2301">
            <v>33.333333333333336</v>
          </cell>
          <cell r="W2301">
            <v>33.333333333333336</v>
          </cell>
          <cell r="X2301">
            <v>33.333333333333336</v>
          </cell>
          <cell r="Y2301">
            <v>0</v>
          </cell>
          <cell r="Z2301">
            <v>0</v>
          </cell>
          <cell r="AA2301">
            <v>0</v>
          </cell>
        </row>
        <row r="2303">
          <cell r="H2303" t="str">
            <v>Subtotal for Activity 16.7</v>
          </cell>
          <cell r="L2303">
            <v>12340</v>
          </cell>
          <cell r="M2303">
            <v>13134</v>
          </cell>
          <cell r="P2303">
            <v>2790</v>
          </cell>
          <cell r="Q2303">
            <v>0</v>
          </cell>
          <cell r="R2303">
            <v>2790</v>
          </cell>
          <cell r="T2303">
            <v>2790</v>
          </cell>
          <cell r="U2303">
            <v>2790</v>
          </cell>
          <cell r="V2303">
            <v>3183.3333333333335</v>
          </cell>
          <cell r="W2303">
            <v>3183.3333333333335</v>
          </cell>
          <cell r="X2303">
            <v>3183.3333333333335</v>
          </cell>
          <cell r="Y2303">
            <v>3283.5</v>
          </cell>
          <cell r="Z2303">
            <v>3283.5</v>
          </cell>
          <cell r="AA2303">
            <v>3283.5</v>
          </cell>
        </row>
        <row r="2305">
          <cell r="G2305" t="str">
            <v>Activity 16.8</v>
          </cell>
          <cell r="H2305" t="str">
            <v>Implement the BPHS at BHC #06: Guzar</v>
          </cell>
          <cell r="I2305" t="str">
            <v>STEP</v>
          </cell>
          <cell r="J2305" t="str">
            <v>STEP</v>
          </cell>
          <cell r="K2305" t="str">
            <v>May 1, 2006 - April 30, 2008</v>
          </cell>
        </row>
        <row r="2306">
          <cell r="H2306" t="str">
            <v>Salaries and Wages</v>
          </cell>
          <cell r="L2306">
            <v>10842</v>
          </cell>
          <cell r="M2306">
            <v>11365</v>
          </cell>
          <cell r="R2306">
            <v>2706</v>
          </cell>
          <cell r="T2306">
            <v>2706</v>
          </cell>
          <cell r="U2306">
            <v>2706</v>
          </cell>
          <cell r="V2306">
            <v>2712</v>
          </cell>
          <cell r="W2306">
            <v>2712</v>
          </cell>
          <cell r="X2306">
            <v>2712</v>
          </cell>
          <cell r="Y2306">
            <v>2841.25</v>
          </cell>
          <cell r="Z2306">
            <v>2841.25</v>
          </cell>
          <cell r="AA2306">
            <v>2841.25</v>
          </cell>
        </row>
        <row r="2307">
          <cell r="H2307" t="str">
            <v>Travel and Transportation</v>
          </cell>
          <cell r="L2307">
            <v>0</v>
          </cell>
          <cell r="R2307">
            <v>0</v>
          </cell>
          <cell r="T2307">
            <v>0</v>
          </cell>
          <cell r="U2307">
            <v>0</v>
          </cell>
          <cell r="V2307">
            <v>0</v>
          </cell>
          <cell r="W2307">
            <v>0</v>
          </cell>
          <cell r="X2307">
            <v>0</v>
          </cell>
          <cell r="Y2307">
            <v>0</v>
          </cell>
          <cell r="Z2307">
            <v>0</v>
          </cell>
          <cell r="AA2307">
            <v>0</v>
          </cell>
        </row>
        <row r="2308">
          <cell r="H2308" t="str">
            <v>Other Running Costs</v>
          </cell>
          <cell r="L2308">
            <v>2760</v>
          </cell>
          <cell r="M2308">
            <v>3180</v>
          </cell>
          <cell r="R2308">
            <v>420</v>
          </cell>
          <cell r="T2308">
            <v>420</v>
          </cell>
          <cell r="U2308">
            <v>420</v>
          </cell>
          <cell r="V2308">
            <v>780</v>
          </cell>
          <cell r="W2308">
            <v>780</v>
          </cell>
          <cell r="X2308">
            <v>780</v>
          </cell>
          <cell r="Y2308">
            <v>795</v>
          </cell>
          <cell r="Z2308">
            <v>795</v>
          </cell>
          <cell r="AA2308">
            <v>795</v>
          </cell>
        </row>
        <row r="2309">
          <cell r="H2309" t="str">
            <v>Equipment, furniture and supplies for clinics</v>
          </cell>
          <cell r="L2309">
            <v>100</v>
          </cell>
          <cell r="R2309">
            <v>0</v>
          </cell>
          <cell r="T2309">
            <v>0</v>
          </cell>
          <cell r="U2309">
            <v>0</v>
          </cell>
          <cell r="V2309">
            <v>33.333333333333336</v>
          </cell>
          <cell r="W2309">
            <v>33.333333333333336</v>
          </cell>
          <cell r="X2309">
            <v>33.333333333333336</v>
          </cell>
          <cell r="Y2309">
            <v>0</v>
          </cell>
          <cell r="Z2309">
            <v>0</v>
          </cell>
          <cell r="AA2309">
            <v>0</v>
          </cell>
        </row>
        <row r="2311">
          <cell r="H2311" t="str">
            <v>Subtotal for Activity 16.8</v>
          </cell>
          <cell r="L2311">
            <v>13702</v>
          </cell>
          <cell r="M2311">
            <v>14545</v>
          </cell>
          <cell r="P2311">
            <v>3126</v>
          </cell>
          <cell r="Q2311">
            <v>0</v>
          </cell>
          <cell r="R2311">
            <v>3126</v>
          </cell>
          <cell r="T2311">
            <v>3126</v>
          </cell>
          <cell r="U2311">
            <v>3126</v>
          </cell>
          <cell r="V2311">
            <v>3525.3333333333335</v>
          </cell>
          <cell r="W2311">
            <v>3525.3333333333335</v>
          </cell>
          <cell r="X2311">
            <v>3525.3333333333335</v>
          </cell>
          <cell r="Y2311">
            <v>3636.25</v>
          </cell>
          <cell r="Z2311">
            <v>3636.25</v>
          </cell>
          <cell r="AA2311">
            <v>3636.25</v>
          </cell>
        </row>
        <row r="2313">
          <cell r="G2313" t="str">
            <v>Activity 16.9</v>
          </cell>
          <cell r="H2313" t="str">
            <v>Implement the BPHS at BHC #07: Dako</v>
          </cell>
          <cell r="I2313" t="str">
            <v>STEP</v>
          </cell>
          <cell r="J2313" t="str">
            <v>STEP</v>
          </cell>
          <cell r="K2313" t="str">
            <v>May 1, 2006 - April 30, 2008</v>
          </cell>
        </row>
        <row r="2314">
          <cell r="H2314" t="str">
            <v>Salaries and Wages</v>
          </cell>
          <cell r="L2314">
            <v>10824</v>
          </cell>
          <cell r="M2314">
            <v>11365</v>
          </cell>
          <cell r="R2314">
            <v>2706</v>
          </cell>
          <cell r="T2314">
            <v>2706</v>
          </cell>
          <cell r="U2314">
            <v>2706</v>
          </cell>
          <cell r="V2314">
            <v>2706</v>
          </cell>
          <cell r="W2314">
            <v>2706</v>
          </cell>
          <cell r="X2314">
            <v>2706</v>
          </cell>
          <cell r="Y2314">
            <v>2841.25</v>
          </cell>
          <cell r="Z2314">
            <v>2841.25</v>
          </cell>
          <cell r="AA2314">
            <v>2841.25</v>
          </cell>
        </row>
        <row r="2315">
          <cell r="H2315" t="str">
            <v>Travel and Transportation</v>
          </cell>
          <cell r="R2315">
            <v>0</v>
          </cell>
          <cell r="T2315">
            <v>0</v>
          </cell>
          <cell r="U2315">
            <v>0</v>
          </cell>
          <cell r="V2315">
            <v>0</v>
          </cell>
          <cell r="W2315">
            <v>0</v>
          </cell>
          <cell r="X2315">
            <v>0</v>
          </cell>
          <cell r="Y2315">
            <v>0</v>
          </cell>
          <cell r="Z2315">
            <v>0</v>
          </cell>
          <cell r="AA2315">
            <v>0</v>
          </cell>
        </row>
        <row r="2316">
          <cell r="H2316" t="str">
            <v>Other Running Costs</v>
          </cell>
          <cell r="L2316">
            <v>3180</v>
          </cell>
          <cell r="M2316">
            <v>3180</v>
          </cell>
          <cell r="R2316">
            <v>420</v>
          </cell>
          <cell r="T2316">
            <v>420</v>
          </cell>
          <cell r="U2316">
            <v>420</v>
          </cell>
          <cell r="V2316">
            <v>920</v>
          </cell>
          <cell r="W2316">
            <v>920</v>
          </cell>
          <cell r="X2316">
            <v>920</v>
          </cell>
          <cell r="Y2316">
            <v>795</v>
          </cell>
          <cell r="Z2316">
            <v>795</v>
          </cell>
          <cell r="AA2316">
            <v>795</v>
          </cell>
        </row>
        <row r="2317">
          <cell r="H2317" t="str">
            <v>Equipment, furniture and supplies for clinics</v>
          </cell>
          <cell r="L2317">
            <v>100</v>
          </cell>
          <cell r="T2317">
            <v>0</v>
          </cell>
          <cell r="U2317">
            <v>0</v>
          </cell>
          <cell r="V2317">
            <v>33.333333333333336</v>
          </cell>
          <cell r="W2317">
            <v>33.333333333333336</v>
          </cell>
          <cell r="X2317">
            <v>33.333333333333336</v>
          </cell>
          <cell r="Y2317">
            <v>0</v>
          </cell>
          <cell r="Z2317">
            <v>0</v>
          </cell>
          <cell r="AA2317">
            <v>0</v>
          </cell>
        </row>
        <row r="2319">
          <cell r="H2319" t="str">
            <v>Subtotal for Activity 16.9</v>
          </cell>
          <cell r="L2319">
            <v>14104</v>
          </cell>
          <cell r="M2319">
            <v>14545</v>
          </cell>
          <cell r="P2319">
            <v>3126</v>
          </cell>
          <cell r="Q2319">
            <v>0</v>
          </cell>
          <cell r="R2319">
            <v>3126</v>
          </cell>
          <cell r="T2319">
            <v>3126</v>
          </cell>
          <cell r="U2319">
            <v>3126</v>
          </cell>
          <cell r="V2319">
            <v>3659.3333333333335</v>
          </cell>
          <cell r="W2319">
            <v>3659.3333333333335</v>
          </cell>
          <cell r="X2319">
            <v>3659.3333333333335</v>
          </cell>
          <cell r="Y2319">
            <v>3636.25</v>
          </cell>
          <cell r="Z2319">
            <v>3636.25</v>
          </cell>
          <cell r="AA2319">
            <v>3636.25</v>
          </cell>
        </row>
        <row r="2321">
          <cell r="G2321" t="str">
            <v>Activity 16.10</v>
          </cell>
          <cell r="H2321" t="str">
            <v>Implement the BPHS at BHC #08: Qazi</v>
          </cell>
          <cell r="I2321" t="str">
            <v>STEP</v>
          </cell>
          <cell r="J2321" t="str">
            <v>STEP</v>
          </cell>
          <cell r="K2321" t="str">
            <v>May 1, 2006 - April 30, 2008</v>
          </cell>
        </row>
        <row r="2322">
          <cell r="H2322" t="str">
            <v>Salaries and Wages</v>
          </cell>
          <cell r="L2322">
            <v>10824</v>
          </cell>
          <cell r="M2322">
            <v>11365</v>
          </cell>
          <cell r="R2322">
            <v>2706</v>
          </cell>
          <cell r="T2322">
            <v>2706</v>
          </cell>
          <cell r="U2322">
            <v>2706</v>
          </cell>
          <cell r="V2322">
            <v>2706</v>
          </cell>
          <cell r="W2322">
            <v>2706</v>
          </cell>
          <cell r="X2322">
            <v>2706</v>
          </cell>
          <cell r="Y2322">
            <v>2841.25</v>
          </cell>
          <cell r="Z2322">
            <v>2841.25</v>
          </cell>
          <cell r="AA2322">
            <v>2841.25</v>
          </cell>
        </row>
        <row r="2323">
          <cell r="H2323" t="str">
            <v>Travel and Transportation</v>
          </cell>
          <cell r="R2323">
            <v>0</v>
          </cell>
          <cell r="T2323">
            <v>0</v>
          </cell>
          <cell r="U2323">
            <v>0</v>
          </cell>
          <cell r="V2323">
            <v>0</v>
          </cell>
          <cell r="W2323">
            <v>0</v>
          </cell>
          <cell r="X2323">
            <v>0</v>
          </cell>
          <cell r="Y2323">
            <v>0</v>
          </cell>
          <cell r="Z2323">
            <v>0</v>
          </cell>
          <cell r="AA2323">
            <v>0</v>
          </cell>
        </row>
        <row r="2324">
          <cell r="H2324" t="str">
            <v>Other Running Costs</v>
          </cell>
          <cell r="L2324">
            <v>2760</v>
          </cell>
          <cell r="M2324">
            <v>3180</v>
          </cell>
          <cell r="R2324">
            <v>420</v>
          </cell>
          <cell r="T2324">
            <v>420</v>
          </cell>
          <cell r="U2324">
            <v>420</v>
          </cell>
          <cell r="V2324">
            <v>780</v>
          </cell>
          <cell r="W2324">
            <v>780</v>
          </cell>
          <cell r="X2324">
            <v>780</v>
          </cell>
          <cell r="Y2324">
            <v>795</v>
          </cell>
          <cell r="Z2324">
            <v>795</v>
          </cell>
          <cell r="AA2324">
            <v>795</v>
          </cell>
        </row>
        <row r="2325">
          <cell r="H2325" t="str">
            <v>Equipment, furniture and supplies for clinics</v>
          </cell>
          <cell r="L2325">
            <v>500</v>
          </cell>
          <cell r="R2325">
            <v>0</v>
          </cell>
          <cell r="T2325">
            <v>0</v>
          </cell>
          <cell r="U2325">
            <v>0</v>
          </cell>
          <cell r="V2325">
            <v>166.66666666666666</v>
          </cell>
          <cell r="W2325">
            <v>166.66666666666666</v>
          </cell>
          <cell r="X2325">
            <v>166.66666666666666</v>
          </cell>
          <cell r="Y2325">
            <v>0</v>
          </cell>
          <cell r="Z2325">
            <v>0</v>
          </cell>
          <cell r="AA2325">
            <v>0</v>
          </cell>
        </row>
        <row r="2327">
          <cell r="H2327" t="str">
            <v>Subtotal for Activity 16.10</v>
          </cell>
          <cell r="L2327">
            <v>14084</v>
          </cell>
          <cell r="M2327">
            <v>14545</v>
          </cell>
          <cell r="P2327">
            <v>3126</v>
          </cell>
          <cell r="Q2327">
            <v>0</v>
          </cell>
          <cell r="R2327">
            <v>3126</v>
          </cell>
          <cell r="T2327">
            <v>3126</v>
          </cell>
          <cell r="U2327">
            <v>3126</v>
          </cell>
          <cell r="V2327">
            <v>3652.6666666666665</v>
          </cell>
          <cell r="W2327">
            <v>3652.6666666666665</v>
          </cell>
          <cell r="X2327">
            <v>3652.6666666666665</v>
          </cell>
          <cell r="Y2327">
            <v>3636.25</v>
          </cell>
          <cell r="Z2327">
            <v>3636.25</v>
          </cell>
          <cell r="AA2327">
            <v>3636.25</v>
          </cell>
        </row>
        <row r="2329">
          <cell r="G2329" t="str">
            <v>Activity 16.11</v>
          </cell>
          <cell r="H2329" t="str">
            <v>Implement the BPHS at BHC #09: Esterghech</v>
          </cell>
          <cell r="I2329" t="str">
            <v>STEP</v>
          </cell>
          <cell r="J2329" t="str">
            <v>STEP</v>
          </cell>
          <cell r="K2329" t="str">
            <v>May 1, 2006 - April 30, 2008</v>
          </cell>
        </row>
        <row r="2330">
          <cell r="H2330" t="str">
            <v>Salaries and Wages</v>
          </cell>
          <cell r="L2330">
            <v>10824</v>
          </cell>
          <cell r="M2330">
            <v>11365</v>
          </cell>
          <cell r="R2330">
            <v>2706</v>
          </cell>
          <cell r="T2330">
            <v>2706</v>
          </cell>
          <cell r="U2330">
            <v>2706</v>
          </cell>
          <cell r="V2330">
            <v>2706</v>
          </cell>
          <cell r="W2330">
            <v>2706</v>
          </cell>
          <cell r="X2330">
            <v>2706</v>
          </cell>
          <cell r="Y2330">
            <v>2841.25</v>
          </cell>
          <cell r="Z2330">
            <v>2841.25</v>
          </cell>
          <cell r="AA2330">
            <v>2841.25</v>
          </cell>
        </row>
        <row r="2331">
          <cell r="H2331" t="str">
            <v>Travel and Transportation</v>
          </cell>
          <cell r="R2331">
            <v>0</v>
          </cell>
          <cell r="T2331">
            <v>0</v>
          </cell>
          <cell r="U2331">
            <v>0</v>
          </cell>
          <cell r="V2331">
            <v>0</v>
          </cell>
          <cell r="W2331">
            <v>0</v>
          </cell>
          <cell r="X2331">
            <v>0</v>
          </cell>
          <cell r="Y2331">
            <v>0</v>
          </cell>
          <cell r="Z2331">
            <v>0</v>
          </cell>
          <cell r="AA2331">
            <v>0</v>
          </cell>
        </row>
        <row r="2332">
          <cell r="H2332" t="str">
            <v>Other Running Costs</v>
          </cell>
          <cell r="L2332">
            <v>11160</v>
          </cell>
          <cell r="M2332">
            <v>11580</v>
          </cell>
          <cell r="R2332">
            <v>2520</v>
          </cell>
          <cell r="T2332">
            <v>2520</v>
          </cell>
          <cell r="U2332">
            <v>2520</v>
          </cell>
          <cell r="V2332">
            <v>2880</v>
          </cell>
          <cell r="W2332">
            <v>2880</v>
          </cell>
          <cell r="X2332">
            <v>2880</v>
          </cell>
          <cell r="Y2332">
            <v>2895</v>
          </cell>
          <cell r="Z2332">
            <v>2895</v>
          </cell>
          <cell r="AA2332">
            <v>2895</v>
          </cell>
        </row>
        <row r="2333">
          <cell r="H2333" t="str">
            <v>Equipment, furniture and supplies for clinics</v>
          </cell>
          <cell r="L2333">
            <v>500</v>
          </cell>
          <cell r="R2333">
            <v>0</v>
          </cell>
          <cell r="T2333">
            <v>0</v>
          </cell>
          <cell r="U2333">
            <v>0</v>
          </cell>
          <cell r="V2333">
            <v>166.66666666666666</v>
          </cell>
          <cell r="W2333">
            <v>166.66666666666666</v>
          </cell>
          <cell r="X2333">
            <v>166.66666666666666</v>
          </cell>
          <cell r="Y2333">
            <v>0</v>
          </cell>
          <cell r="Z2333">
            <v>0</v>
          </cell>
          <cell r="AA2333">
            <v>0</v>
          </cell>
        </row>
        <row r="2335">
          <cell r="H2335" t="str">
            <v>Subtotal for Activity 16.11</v>
          </cell>
          <cell r="L2335">
            <v>22484</v>
          </cell>
          <cell r="M2335">
            <v>22945</v>
          </cell>
          <cell r="P2335">
            <v>5226</v>
          </cell>
          <cell r="Q2335">
            <v>0</v>
          </cell>
          <cell r="R2335">
            <v>5226</v>
          </cell>
          <cell r="T2335">
            <v>5226</v>
          </cell>
          <cell r="U2335">
            <v>5226</v>
          </cell>
          <cell r="V2335">
            <v>5752.666666666667</v>
          </cell>
          <cell r="W2335">
            <v>5752.666666666667</v>
          </cell>
          <cell r="X2335">
            <v>5752.666666666667</v>
          </cell>
          <cell r="Y2335">
            <v>5736.25</v>
          </cell>
          <cell r="Z2335">
            <v>5736.25</v>
          </cell>
          <cell r="AA2335">
            <v>5736.25</v>
          </cell>
        </row>
        <row r="2337">
          <cell r="G2337" t="str">
            <v>Activity 16.12</v>
          </cell>
          <cell r="H2337" t="str">
            <v>Implement the BPHS at BHC #10: Dehnaw</v>
          </cell>
          <cell r="I2337" t="str">
            <v>STEP</v>
          </cell>
          <cell r="J2337" t="str">
            <v>STEP</v>
          </cell>
          <cell r="K2337" t="str">
            <v>May 1, 2006 - April 30, 2008</v>
          </cell>
        </row>
        <row r="2338">
          <cell r="H2338" t="str">
            <v>Salaries and Wages</v>
          </cell>
          <cell r="L2338">
            <v>10824</v>
          </cell>
          <cell r="M2338">
            <v>11365</v>
          </cell>
          <cell r="R2338">
            <v>2706</v>
          </cell>
          <cell r="T2338">
            <v>2706</v>
          </cell>
          <cell r="U2338">
            <v>2706</v>
          </cell>
          <cell r="V2338">
            <v>2706</v>
          </cell>
          <cell r="W2338">
            <v>2706</v>
          </cell>
          <cell r="X2338">
            <v>2706</v>
          </cell>
          <cell r="Y2338">
            <v>2841.25</v>
          </cell>
          <cell r="Z2338">
            <v>2841.25</v>
          </cell>
          <cell r="AA2338">
            <v>2841.25</v>
          </cell>
        </row>
        <row r="2339">
          <cell r="H2339" t="str">
            <v>Travel and Transportation</v>
          </cell>
          <cell r="L2339">
            <v>0</v>
          </cell>
          <cell r="R2339">
            <v>0</v>
          </cell>
          <cell r="T2339">
            <v>0</v>
          </cell>
          <cell r="U2339">
            <v>0</v>
          </cell>
          <cell r="V2339">
            <v>0</v>
          </cell>
          <cell r="W2339">
            <v>0</v>
          </cell>
          <cell r="X2339">
            <v>0</v>
          </cell>
          <cell r="Y2339">
            <v>0</v>
          </cell>
          <cell r="Z2339">
            <v>0</v>
          </cell>
          <cell r="AA2339">
            <v>0</v>
          </cell>
        </row>
        <row r="2340">
          <cell r="H2340" t="str">
            <v>Other Running Costs</v>
          </cell>
          <cell r="L2340">
            <v>11160</v>
          </cell>
          <cell r="M2340">
            <v>11580</v>
          </cell>
          <cell r="R2340">
            <v>2520</v>
          </cell>
          <cell r="T2340">
            <v>2520</v>
          </cell>
          <cell r="U2340">
            <v>2520</v>
          </cell>
          <cell r="V2340">
            <v>2880</v>
          </cell>
          <cell r="W2340">
            <v>2880</v>
          </cell>
          <cell r="X2340">
            <v>2880</v>
          </cell>
          <cell r="Y2340">
            <v>2895</v>
          </cell>
          <cell r="Z2340">
            <v>2895</v>
          </cell>
          <cell r="AA2340">
            <v>2895</v>
          </cell>
        </row>
        <row r="2341">
          <cell r="H2341" t="str">
            <v>Equipment, furniture and supplies for clinics</v>
          </cell>
          <cell r="L2341">
            <v>500</v>
          </cell>
          <cell r="T2341">
            <v>0</v>
          </cell>
          <cell r="U2341">
            <v>0</v>
          </cell>
          <cell r="V2341">
            <v>166.66666666666666</v>
          </cell>
          <cell r="W2341">
            <v>166.66666666666666</v>
          </cell>
          <cell r="X2341">
            <v>166.66666666666666</v>
          </cell>
          <cell r="Y2341">
            <v>0</v>
          </cell>
          <cell r="Z2341">
            <v>0</v>
          </cell>
          <cell r="AA2341">
            <v>0</v>
          </cell>
        </row>
        <row r="2343">
          <cell r="H2343" t="str">
            <v>Subtotal for Activity 16.12</v>
          </cell>
          <cell r="L2343">
            <v>22484</v>
          </cell>
          <cell r="M2343">
            <v>22945</v>
          </cell>
          <cell r="P2343">
            <v>5226</v>
          </cell>
          <cell r="Q2343">
            <v>0</v>
          </cell>
          <cell r="R2343">
            <v>5226</v>
          </cell>
          <cell r="T2343">
            <v>5226</v>
          </cell>
          <cell r="U2343">
            <v>5226</v>
          </cell>
          <cell r="V2343">
            <v>5752.666666666667</v>
          </cell>
          <cell r="W2343">
            <v>5752.666666666667</v>
          </cell>
          <cell r="X2343">
            <v>5752.666666666667</v>
          </cell>
          <cell r="Y2343">
            <v>5736.25</v>
          </cell>
          <cell r="Z2343">
            <v>5736.25</v>
          </cell>
          <cell r="AA2343">
            <v>5736.25</v>
          </cell>
        </row>
        <row r="2345">
          <cell r="G2345" t="str">
            <v>Activity 16.13</v>
          </cell>
          <cell r="H2345" t="str">
            <v>Implement the BPHS at BHC #11: Bagh alam</v>
          </cell>
          <cell r="I2345" t="str">
            <v>STEP</v>
          </cell>
          <cell r="J2345" t="str">
            <v>Facility Delayed</v>
          </cell>
          <cell r="K2345" t="str">
            <v>August 1, 2006 - April 30, 2008</v>
          </cell>
        </row>
        <row r="2346">
          <cell r="H2346" t="str">
            <v>Salaries and Wages</v>
          </cell>
          <cell r="L2346">
            <v>8118</v>
          </cell>
          <cell r="M2346">
            <v>11365</v>
          </cell>
          <cell r="R2346">
            <v>0</v>
          </cell>
          <cell r="T2346">
            <v>0</v>
          </cell>
          <cell r="U2346">
            <v>0</v>
          </cell>
          <cell r="V2346">
            <v>2706</v>
          </cell>
          <cell r="W2346">
            <v>2706</v>
          </cell>
          <cell r="X2346">
            <v>2706</v>
          </cell>
          <cell r="Y2346">
            <v>2841.25</v>
          </cell>
          <cell r="Z2346">
            <v>2841.25</v>
          </cell>
          <cell r="AA2346">
            <v>2841.25</v>
          </cell>
        </row>
        <row r="2347">
          <cell r="H2347" t="str">
            <v>Travel and Transportation</v>
          </cell>
          <cell r="L2347">
            <v>0</v>
          </cell>
          <cell r="R2347">
            <v>0</v>
          </cell>
          <cell r="T2347">
            <v>0</v>
          </cell>
          <cell r="U2347">
            <v>0</v>
          </cell>
          <cell r="V2347">
            <v>0</v>
          </cell>
          <cell r="W2347">
            <v>0</v>
          </cell>
          <cell r="X2347">
            <v>0</v>
          </cell>
          <cell r="Y2347">
            <v>0</v>
          </cell>
          <cell r="Z2347">
            <v>0</v>
          </cell>
          <cell r="AA2347">
            <v>0</v>
          </cell>
        </row>
        <row r="2348">
          <cell r="H2348" t="str">
            <v>Other Running Costs</v>
          </cell>
          <cell r="L2348">
            <v>2340</v>
          </cell>
          <cell r="M2348">
            <v>3180</v>
          </cell>
          <cell r="R2348">
            <v>0</v>
          </cell>
          <cell r="T2348">
            <v>0</v>
          </cell>
          <cell r="U2348">
            <v>0</v>
          </cell>
          <cell r="V2348">
            <v>780</v>
          </cell>
          <cell r="W2348">
            <v>780</v>
          </cell>
          <cell r="X2348">
            <v>780</v>
          </cell>
          <cell r="Y2348">
            <v>795</v>
          </cell>
          <cell r="Z2348">
            <v>795</v>
          </cell>
          <cell r="AA2348">
            <v>795</v>
          </cell>
        </row>
        <row r="2349">
          <cell r="H2349" t="str">
            <v>Equipment, furniture and supplies for clinics</v>
          </cell>
          <cell r="L2349">
            <v>1000</v>
          </cell>
          <cell r="R2349">
            <v>0</v>
          </cell>
          <cell r="T2349">
            <v>0</v>
          </cell>
          <cell r="U2349">
            <v>0</v>
          </cell>
          <cell r="V2349">
            <v>333.33333333333331</v>
          </cell>
          <cell r="W2349">
            <v>333.33333333333331</v>
          </cell>
          <cell r="X2349">
            <v>333.33333333333331</v>
          </cell>
          <cell r="Y2349">
            <v>0</v>
          </cell>
          <cell r="Z2349">
            <v>0</v>
          </cell>
          <cell r="AA2349">
            <v>0</v>
          </cell>
        </row>
        <row r="2351">
          <cell r="H2351" t="str">
            <v>Subtotal for Activity 16.13</v>
          </cell>
          <cell r="L2351">
            <v>11458</v>
          </cell>
          <cell r="M2351">
            <v>14545</v>
          </cell>
          <cell r="P2351">
            <v>0</v>
          </cell>
          <cell r="Q2351">
            <v>0</v>
          </cell>
          <cell r="R2351">
            <v>0</v>
          </cell>
          <cell r="T2351">
            <v>0</v>
          </cell>
          <cell r="U2351">
            <v>0</v>
          </cell>
          <cell r="V2351">
            <v>3819.3333333333335</v>
          </cell>
          <cell r="W2351">
            <v>3819.3333333333335</v>
          </cell>
          <cell r="X2351">
            <v>3819.3333333333335</v>
          </cell>
          <cell r="Y2351">
            <v>3636.25</v>
          </cell>
          <cell r="Z2351">
            <v>3636.25</v>
          </cell>
          <cell r="AA2351">
            <v>3636.25</v>
          </cell>
        </row>
        <row r="2353">
          <cell r="G2353" t="str">
            <v>Activity 16.14</v>
          </cell>
          <cell r="H2353" t="str">
            <v>Implement the BPHS at BHC #12: Zarshakh</v>
          </cell>
          <cell r="I2353" t="str">
            <v>STEP</v>
          </cell>
          <cell r="J2353" t="str">
            <v>MOVE</v>
          </cell>
          <cell r="K2353" t="str">
            <v>May 1, 2006 - April 30, 2008</v>
          </cell>
        </row>
        <row r="2354">
          <cell r="H2354" t="str">
            <v>Salaries and Wages</v>
          </cell>
          <cell r="L2354">
            <v>9480</v>
          </cell>
          <cell r="M2354">
            <v>9954</v>
          </cell>
          <cell r="R2354">
            <v>2370</v>
          </cell>
          <cell r="T2354">
            <v>2370</v>
          </cell>
          <cell r="U2354">
            <v>2370</v>
          </cell>
          <cell r="V2354">
            <v>2370</v>
          </cell>
          <cell r="W2354">
            <v>2370</v>
          </cell>
          <cell r="X2354">
            <v>2370</v>
          </cell>
          <cell r="Y2354">
            <v>2488.5</v>
          </cell>
          <cell r="Z2354">
            <v>2488.5</v>
          </cell>
          <cell r="AA2354">
            <v>2488.5</v>
          </cell>
        </row>
        <row r="2355">
          <cell r="H2355" t="str">
            <v>Travel and Transportation</v>
          </cell>
          <cell r="R2355">
            <v>0</v>
          </cell>
          <cell r="T2355">
            <v>0</v>
          </cell>
          <cell r="U2355">
            <v>0</v>
          </cell>
          <cell r="V2355">
            <v>0</v>
          </cell>
          <cell r="W2355">
            <v>0</v>
          </cell>
          <cell r="X2355">
            <v>0</v>
          </cell>
          <cell r="Y2355">
            <v>0</v>
          </cell>
          <cell r="Z2355">
            <v>0</v>
          </cell>
          <cell r="AA2355">
            <v>0</v>
          </cell>
        </row>
        <row r="2356">
          <cell r="H2356" t="str">
            <v>Other Running Costs</v>
          </cell>
          <cell r="L2356">
            <v>2560</v>
          </cell>
          <cell r="M2356">
            <v>2980</v>
          </cell>
          <cell r="R2356">
            <v>420</v>
          </cell>
          <cell r="T2356">
            <v>420</v>
          </cell>
          <cell r="U2356">
            <v>420</v>
          </cell>
          <cell r="V2356">
            <v>713.33333333333337</v>
          </cell>
          <cell r="W2356">
            <v>713.33333333333337</v>
          </cell>
          <cell r="X2356">
            <v>713.33333333333337</v>
          </cell>
          <cell r="Y2356">
            <v>745</v>
          </cell>
          <cell r="Z2356">
            <v>745</v>
          </cell>
          <cell r="AA2356">
            <v>745</v>
          </cell>
        </row>
        <row r="2357">
          <cell r="H2357" t="str">
            <v>Equipment, furniture and supplies for clinics</v>
          </cell>
          <cell r="L2357">
            <v>1000</v>
          </cell>
          <cell r="R2357">
            <v>0</v>
          </cell>
          <cell r="T2357">
            <v>0</v>
          </cell>
          <cell r="U2357">
            <v>0</v>
          </cell>
          <cell r="V2357">
            <v>333.33333333333331</v>
          </cell>
          <cell r="W2357">
            <v>333.33333333333331</v>
          </cell>
          <cell r="X2357">
            <v>333.33333333333331</v>
          </cell>
          <cell r="Y2357">
            <v>0</v>
          </cell>
          <cell r="Z2357">
            <v>0</v>
          </cell>
          <cell r="AA2357">
            <v>0</v>
          </cell>
        </row>
        <row r="2359">
          <cell r="H2359" t="str">
            <v>Subtotal for Activity 16.14</v>
          </cell>
          <cell r="L2359">
            <v>13040</v>
          </cell>
          <cell r="M2359">
            <v>12934</v>
          </cell>
          <cell r="P2359">
            <v>2790</v>
          </cell>
          <cell r="Q2359">
            <v>0</v>
          </cell>
          <cell r="R2359">
            <v>2790</v>
          </cell>
          <cell r="T2359">
            <v>2790</v>
          </cell>
          <cell r="U2359">
            <v>2790</v>
          </cell>
          <cell r="V2359">
            <v>3416.666666666667</v>
          </cell>
          <cell r="W2359">
            <v>3416.666666666667</v>
          </cell>
          <cell r="X2359">
            <v>3416.666666666667</v>
          </cell>
          <cell r="Y2359">
            <v>3233.5</v>
          </cell>
          <cell r="Z2359">
            <v>3233.5</v>
          </cell>
          <cell r="AA2359">
            <v>3233.5</v>
          </cell>
        </row>
        <row r="2361">
          <cell r="G2361" t="str">
            <v>Activity 16.15</v>
          </cell>
          <cell r="H2361" t="str">
            <v>Implement the BPHS at BHC #13: Loy Kelay</v>
          </cell>
          <cell r="I2361" t="str">
            <v>STEP</v>
          </cell>
          <cell r="J2361" t="str">
            <v>MOVE</v>
          </cell>
          <cell r="K2361" t="str">
            <v>May 1, 2006 - April 30, 2008</v>
          </cell>
        </row>
        <row r="2362">
          <cell r="H2362" t="str">
            <v>Salaries and Wages</v>
          </cell>
          <cell r="L2362">
            <v>9480</v>
          </cell>
          <cell r="M2362">
            <v>9954</v>
          </cell>
          <cell r="R2362">
            <v>2370</v>
          </cell>
          <cell r="T2362">
            <v>2370</v>
          </cell>
          <cell r="U2362">
            <v>2370</v>
          </cell>
          <cell r="V2362">
            <v>2370</v>
          </cell>
          <cell r="W2362">
            <v>2370</v>
          </cell>
          <cell r="X2362">
            <v>2370</v>
          </cell>
          <cell r="Y2362">
            <v>2488.5</v>
          </cell>
          <cell r="Z2362">
            <v>2488.5</v>
          </cell>
          <cell r="AA2362">
            <v>2488.5</v>
          </cell>
        </row>
        <row r="2363">
          <cell r="H2363" t="str">
            <v>Travel and Transportation</v>
          </cell>
          <cell r="R2363">
            <v>0</v>
          </cell>
          <cell r="T2363">
            <v>0</v>
          </cell>
          <cell r="U2363">
            <v>0</v>
          </cell>
          <cell r="V2363">
            <v>0</v>
          </cell>
          <cell r="W2363">
            <v>0</v>
          </cell>
          <cell r="X2363">
            <v>0</v>
          </cell>
          <cell r="Y2363">
            <v>0</v>
          </cell>
          <cell r="Z2363">
            <v>0</v>
          </cell>
          <cell r="AA2363">
            <v>0</v>
          </cell>
        </row>
        <row r="2364">
          <cell r="H2364" t="str">
            <v>Other Running Costs</v>
          </cell>
          <cell r="L2364">
            <v>2470</v>
          </cell>
          <cell r="M2364">
            <v>2860</v>
          </cell>
          <cell r="R2364">
            <v>420</v>
          </cell>
          <cell r="T2364">
            <v>420</v>
          </cell>
          <cell r="U2364">
            <v>420</v>
          </cell>
          <cell r="V2364">
            <v>683.33333333333337</v>
          </cell>
          <cell r="W2364">
            <v>683.33333333333337</v>
          </cell>
          <cell r="X2364">
            <v>683.33333333333337</v>
          </cell>
          <cell r="Y2364">
            <v>715</v>
          </cell>
          <cell r="Z2364">
            <v>715</v>
          </cell>
          <cell r="AA2364">
            <v>715</v>
          </cell>
        </row>
        <row r="2365">
          <cell r="H2365" t="str">
            <v>Equipment, furniture and supplies for clinics</v>
          </cell>
          <cell r="L2365">
            <v>1000</v>
          </cell>
          <cell r="R2365">
            <v>0</v>
          </cell>
          <cell r="T2365">
            <v>0</v>
          </cell>
          <cell r="U2365">
            <v>0</v>
          </cell>
          <cell r="V2365">
            <v>333.33333333333331</v>
          </cell>
          <cell r="W2365">
            <v>333.33333333333331</v>
          </cell>
          <cell r="X2365">
            <v>333.33333333333331</v>
          </cell>
          <cell r="Y2365">
            <v>0</v>
          </cell>
          <cell r="Z2365">
            <v>0</v>
          </cell>
          <cell r="AA2365">
            <v>0</v>
          </cell>
        </row>
        <row r="2367">
          <cell r="H2367" t="str">
            <v>Subtotal for Activity 16.15</v>
          </cell>
          <cell r="L2367">
            <v>12950</v>
          </cell>
          <cell r="M2367">
            <v>12814</v>
          </cell>
          <cell r="P2367">
            <v>2790</v>
          </cell>
          <cell r="Q2367">
            <v>0</v>
          </cell>
          <cell r="R2367">
            <v>2790</v>
          </cell>
          <cell r="T2367">
            <v>2790</v>
          </cell>
          <cell r="U2367">
            <v>2790</v>
          </cell>
          <cell r="V2367">
            <v>3386.666666666667</v>
          </cell>
          <cell r="W2367">
            <v>3386.666666666667</v>
          </cell>
          <cell r="X2367">
            <v>3386.666666666667</v>
          </cell>
          <cell r="Y2367">
            <v>3203.5</v>
          </cell>
          <cell r="Z2367">
            <v>3203.5</v>
          </cell>
          <cell r="AA2367">
            <v>3203.5</v>
          </cell>
        </row>
        <row r="2369">
          <cell r="G2369" t="str">
            <v>Activity 16.16</v>
          </cell>
          <cell r="H2369" t="str">
            <v>Implement the BPHS at BHC #14: Kotgai</v>
          </cell>
          <cell r="I2369" t="str">
            <v>STEP</v>
          </cell>
          <cell r="J2369" t="str">
            <v>MOVE</v>
          </cell>
          <cell r="K2369" t="str">
            <v>May 1, 2006 - April 30, 2008</v>
          </cell>
        </row>
        <row r="2370">
          <cell r="H2370" t="str">
            <v>Salaries and Wages</v>
          </cell>
          <cell r="L2370">
            <v>9480</v>
          </cell>
          <cell r="M2370">
            <v>9954</v>
          </cell>
          <cell r="R2370">
            <v>2370</v>
          </cell>
          <cell r="T2370">
            <v>2370</v>
          </cell>
          <cell r="U2370">
            <v>2370</v>
          </cell>
          <cell r="V2370">
            <v>2370</v>
          </cell>
          <cell r="W2370">
            <v>2370</v>
          </cell>
          <cell r="X2370">
            <v>2370</v>
          </cell>
          <cell r="Y2370">
            <v>2488.5</v>
          </cell>
          <cell r="Z2370">
            <v>2488.5</v>
          </cell>
          <cell r="AA2370">
            <v>2488.5</v>
          </cell>
        </row>
        <row r="2371">
          <cell r="H2371" t="str">
            <v>Travel and Transportation</v>
          </cell>
          <cell r="L2371">
            <v>0</v>
          </cell>
          <cell r="R2371">
            <v>0</v>
          </cell>
          <cell r="T2371">
            <v>0</v>
          </cell>
          <cell r="U2371">
            <v>0</v>
          </cell>
          <cell r="V2371">
            <v>0</v>
          </cell>
          <cell r="W2371">
            <v>0</v>
          </cell>
          <cell r="X2371">
            <v>0</v>
          </cell>
          <cell r="Y2371">
            <v>0</v>
          </cell>
          <cell r="Z2371">
            <v>0</v>
          </cell>
          <cell r="AA2371">
            <v>0</v>
          </cell>
        </row>
        <row r="2372">
          <cell r="H2372" t="str">
            <v>Other Running Costs</v>
          </cell>
          <cell r="L2372">
            <v>2470</v>
          </cell>
          <cell r="M2372">
            <v>2860</v>
          </cell>
          <cell r="R2372">
            <v>420</v>
          </cell>
          <cell r="T2372">
            <v>420</v>
          </cell>
          <cell r="U2372">
            <v>420</v>
          </cell>
          <cell r="V2372">
            <v>683.33333333333337</v>
          </cell>
          <cell r="W2372">
            <v>683.33333333333337</v>
          </cell>
          <cell r="X2372">
            <v>683.33333333333337</v>
          </cell>
          <cell r="Y2372">
            <v>715</v>
          </cell>
          <cell r="Z2372">
            <v>715</v>
          </cell>
          <cell r="AA2372">
            <v>715</v>
          </cell>
        </row>
        <row r="2373">
          <cell r="H2373" t="str">
            <v>Equipment, furniture and supplies for clinics</v>
          </cell>
          <cell r="L2373">
            <v>1000</v>
          </cell>
          <cell r="R2373">
            <v>0</v>
          </cell>
          <cell r="T2373">
            <v>0</v>
          </cell>
          <cell r="U2373">
            <v>0</v>
          </cell>
          <cell r="V2373">
            <v>333.33333333333331</v>
          </cell>
          <cell r="W2373">
            <v>333.33333333333331</v>
          </cell>
          <cell r="X2373">
            <v>333.33333333333331</v>
          </cell>
          <cell r="Y2373">
            <v>0</v>
          </cell>
          <cell r="Z2373">
            <v>0</v>
          </cell>
          <cell r="AA2373">
            <v>0</v>
          </cell>
        </row>
        <row r="2375">
          <cell r="H2375" t="str">
            <v>Subtotal for Activity 16.16</v>
          </cell>
          <cell r="L2375">
            <v>12950</v>
          </cell>
          <cell r="M2375">
            <v>12814</v>
          </cell>
          <cell r="P2375">
            <v>2790</v>
          </cell>
          <cell r="Q2375">
            <v>0</v>
          </cell>
          <cell r="R2375">
            <v>2790</v>
          </cell>
          <cell r="T2375">
            <v>2790</v>
          </cell>
          <cell r="U2375">
            <v>2790</v>
          </cell>
          <cell r="V2375">
            <v>3386.666666666667</v>
          </cell>
          <cell r="W2375">
            <v>3386.666666666667</v>
          </cell>
          <cell r="X2375">
            <v>3386.666666666667</v>
          </cell>
          <cell r="Y2375">
            <v>3203.5</v>
          </cell>
          <cell r="Z2375">
            <v>3203.5</v>
          </cell>
          <cell r="AA2375">
            <v>3203.5</v>
          </cell>
        </row>
        <row r="2377">
          <cell r="G2377" t="str">
            <v>Activity 16.17</v>
          </cell>
          <cell r="H2377" t="str">
            <v>Implement the BPHS at BHC #15: Kampany</v>
          </cell>
          <cell r="I2377" t="str">
            <v>STEP</v>
          </cell>
          <cell r="J2377" t="str">
            <v>MOVE</v>
          </cell>
          <cell r="K2377" t="str">
            <v>May 1, 2006 - April 30, 2008</v>
          </cell>
        </row>
        <row r="2378">
          <cell r="H2378" t="str">
            <v>Salaries and Wages</v>
          </cell>
          <cell r="L2378">
            <v>9480</v>
          </cell>
          <cell r="M2378">
            <v>9954</v>
          </cell>
          <cell r="R2378">
            <v>2370</v>
          </cell>
          <cell r="T2378">
            <v>2370</v>
          </cell>
          <cell r="U2378">
            <v>2370</v>
          </cell>
          <cell r="V2378">
            <v>2370</v>
          </cell>
          <cell r="W2378">
            <v>2370</v>
          </cell>
          <cell r="X2378">
            <v>2370</v>
          </cell>
          <cell r="Y2378">
            <v>2488.5</v>
          </cell>
          <cell r="Z2378">
            <v>2488.5</v>
          </cell>
          <cell r="AA2378">
            <v>2488.5</v>
          </cell>
        </row>
        <row r="2379">
          <cell r="H2379" t="str">
            <v>Travel and Transportation</v>
          </cell>
          <cell r="L2379">
            <v>0</v>
          </cell>
          <cell r="R2379">
            <v>0</v>
          </cell>
          <cell r="T2379">
            <v>0</v>
          </cell>
          <cell r="U2379">
            <v>0</v>
          </cell>
          <cell r="V2379">
            <v>0</v>
          </cell>
          <cell r="W2379">
            <v>0</v>
          </cell>
          <cell r="X2379">
            <v>0</v>
          </cell>
          <cell r="Y2379">
            <v>0</v>
          </cell>
          <cell r="Z2379">
            <v>0</v>
          </cell>
          <cell r="AA2379">
            <v>0</v>
          </cell>
        </row>
        <row r="2380">
          <cell r="H2380" t="str">
            <v>Other Running Costs</v>
          </cell>
          <cell r="L2380">
            <v>2470</v>
          </cell>
          <cell r="M2380">
            <v>2860</v>
          </cell>
          <cell r="R2380">
            <v>420</v>
          </cell>
          <cell r="T2380">
            <v>420</v>
          </cell>
          <cell r="U2380">
            <v>420</v>
          </cell>
          <cell r="V2380">
            <v>683.33333333333337</v>
          </cell>
          <cell r="W2380">
            <v>683.33333333333337</v>
          </cell>
          <cell r="X2380">
            <v>683.33333333333337</v>
          </cell>
          <cell r="Y2380">
            <v>715</v>
          </cell>
          <cell r="Z2380">
            <v>715</v>
          </cell>
          <cell r="AA2380">
            <v>715</v>
          </cell>
        </row>
        <row r="2381">
          <cell r="H2381" t="str">
            <v>Equipment, furniture and supplies for clinics</v>
          </cell>
          <cell r="L2381">
            <v>1000</v>
          </cell>
          <cell r="R2381">
            <v>0</v>
          </cell>
          <cell r="T2381">
            <v>0</v>
          </cell>
          <cell r="U2381">
            <v>0</v>
          </cell>
          <cell r="V2381">
            <v>333.33333333333331</v>
          </cell>
          <cell r="W2381">
            <v>333.33333333333331</v>
          </cell>
          <cell r="X2381">
            <v>333.33333333333331</v>
          </cell>
          <cell r="Y2381">
            <v>0</v>
          </cell>
          <cell r="Z2381">
            <v>0</v>
          </cell>
          <cell r="AA2381">
            <v>0</v>
          </cell>
        </row>
        <row r="2383">
          <cell r="H2383" t="str">
            <v>Subtotal for Activity 16.17</v>
          </cell>
          <cell r="L2383">
            <v>12950</v>
          </cell>
          <cell r="M2383">
            <v>12814</v>
          </cell>
          <cell r="P2383">
            <v>2790</v>
          </cell>
          <cell r="Q2383">
            <v>0</v>
          </cell>
          <cell r="R2383">
            <v>2790</v>
          </cell>
          <cell r="T2383">
            <v>2790</v>
          </cell>
          <cell r="U2383">
            <v>2790</v>
          </cell>
          <cell r="V2383">
            <v>3386.666666666667</v>
          </cell>
          <cell r="W2383">
            <v>3386.666666666667</v>
          </cell>
          <cell r="X2383">
            <v>3386.666666666667</v>
          </cell>
          <cell r="Y2383">
            <v>3203.5</v>
          </cell>
          <cell r="Z2383">
            <v>3203.5</v>
          </cell>
          <cell r="AA2383">
            <v>3203.5</v>
          </cell>
        </row>
        <row r="2385">
          <cell r="G2385" t="str">
            <v>Activity 16.18</v>
          </cell>
          <cell r="H2385" t="str">
            <v>Implement the BPHS at BHC #16: Ghaza</v>
          </cell>
          <cell r="I2385" t="str">
            <v>STEP</v>
          </cell>
          <cell r="J2385" t="str">
            <v>Facility Delayed</v>
          </cell>
          <cell r="K2385" t="str">
            <v>November 1, 2006 - April 30, 2008</v>
          </cell>
        </row>
        <row r="2386">
          <cell r="H2386" t="str">
            <v>Salaries and Wages</v>
          </cell>
          <cell r="L2386">
            <v>5340</v>
          </cell>
          <cell r="M2386">
            <v>11154</v>
          </cell>
          <cell r="R2386">
            <v>0</v>
          </cell>
          <cell r="T2386">
            <v>0</v>
          </cell>
          <cell r="U2386">
            <v>0</v>
          </cell>
          <cell r="V2386">
            <v>0</v>
          </cell>
          <cell r="W2386">
            <v>2670</v>
          </cell>
          <cell r="X2386">
            <v>2670</v>
          </cell>
          <cell r="Y2386">
            <v>2788.5</v>
          </cell>
          <cell r="Z2386">
            <v>2788.5</v>
          </cell>
          <cell r="AA2386">
            <v>2788.5</v>
          </cell>
        </row>
        <row r="2387">
          <cell r="H2387" t="str">
            <v>Travel and Transportation</v>
          </cell>
          <cell r="L2387">
            <v>0</v>
          </cell>
          <cell r="R2387">
            <v>0</v>
          </cell>
          <cell r="T2387">
            <v>0</v>
          </cell>
          <cell r="U2387">
            <v>0</v>
          </cell>
          <cell r="V2387">
            <v>0</v>
          </cell>
          <cell r="W2387">
            <v>0</v>
          </cell>
          <cell r="X2387">
            <v>0</v>
          </cell>
          <cell r="Y2387">
            <v>0</v>
          </cell>
          <cell r="Z2387">
            <v>0</v>
          </cell>
          <cell r="AA2387">
            <v>0</v>
          </cell>
        </row>
        <row r="2388">
          <cell r="H2388" t="str">
            <v>Other Running Costs</v>
          </cell>
          <cell r="L2388">
            <v>1960</v>
          </cell>
          <cell r="M2388">
            <v>2360</v>
          </cell>
          <cell r="R2388">
            <v>0</v>
          </cell>
          <cell r="T2388">
            <v>0</v>
          </cell>
          <cell r="U2388">
            <v>0</v>
          </cell>
          <cell r="V2388">
            <v>0</v>
          </cell>
          <cell r="W2388">
            <v>980</v>
          </cell>
          <cell r="X2388">
            <v>980</v>
          </cell>
          <cell r="Y2388">
            <v>590</v>
          </cell>
          <cell r="Z2388">
            <v>590</v>
          </cell>
          <cell r="AA2388">
            <v>590</v>
          </cell>
        </row>
        <row r="2389">
          <cell r="H2389" t="str">
            <v>Equipment, furniture and supplies for clinics</v>
          </cell>
          <cell r="L2389">
            <v>2000</v>
          </cell>
          <cell r="R2389">
            <v>0</v>
          </cell>
          <cell r="T2389">
            <v>0</v>
          </cell>
          <cell r="U2389">
            <v>0</v>
          </cell>
          <cell r="V2389">
            <v>0</v>
          </cell>
          <cell r="W2389">
            <v>1000</v>
          </cell>
          <cell r="X2389">
            <v>1000</v>
          </cell>
          <cell r="Y2389">
            <v>0</v>
          </cell>
          <cell r="Z2389">
            <v>0</v>
          </cell>
          <cell r="AA2389">
            <v>0</v>
          </cell>
        </row>
        <row r="2391">
          <cell r="H2391" t="str">
            <v>Subtotal for Activity 16.18</v>
          </cell>
          <cell r="L2391">
            <v>9300</v>
          </cell>
          <cell r="M2391">
            <v>13514</v>
          </cell>
          <cell r="P2391">
            <v>0</v>
          </cell>
          <cell r="Q2391">
            <v>0</v>
          </cell>
          <cell r="R2391">
            <v>0</v>
          </cell>
          <cell r="T2391">
            <v>0</v>
          </cell>
          <cell r="U2391">
            <v>0</v>
          </cell>
          <cell r="V2391">
            <v>0</v>
          </cell>
          <cell r="W2391">
            <v>4650</v>
          </cell>
          <cell r="X2391">
            <v>4650</v>
          </cell>
          <cell r="Y2391">
            <v>3378.5</v>
          </cell>
          <cell r="Z2391">
            <v>3378.5</v>
          </cell>
          <cell r="AA2391">
            <v>3378.5</v>
          </cell>
        </row>
        <row r="2393">
          <cell r="G2393" t="str">
            <v>Activity 16.19</v>
          </cell>
          <cell r="H2393" t="str">
            <v>Implement the BPHS at CHC #01: Kalakan</v>
          </cell>
          <cell r="I2393" t="str">
            <v>STEP</v>
          </cell>
          <cell r="J2393" t="str">
            <v>STEP</v>
          </cell>
          <cell r="K2393" t="str">
            <v>May 1, 2006 - April 30, 2008</v>
          </cell>
        </row>
        <row r="2394">
          <cell r="H2394" t="str">
            <v>Salaries and Wages</v>
          </cell>
          <cell r="L2394">
            <v>28308</v>
          </cell>
          <cell r="M2394">
            <v>29723</v>
          </cell>
          <cell r="R2394">
            <v>7077</v>
          </cell>
          <cell r="T2394">
            <v>7077</v>
          </cell>
          <cell r="U2394">
            <v>7077</v>
          </cell>
          <cell r="V2394">
            <v>7077</v>
          </cell>
          <cell r="W2394">
            <v>7077</v>
          </cell>
          <cell r="X2394">
            <v>7077</v>
          </cell>
          <cell r="Y2394">
            <v>7430.75</v>
          </cell>
          <cell r="Z2394">
            <v>7430.75</v>
          </cell>
          <cell r="AA2394">
            <v>7430.75</v>
          </cell>
        </row>
        <row r="2395">
          <cell r="H2395" t="str">
            <v>Travel and Transportation</v>
          </cell>
          <cell r="L2395">
            <v>0</v>
          </cell>
          <cell r="R2395">
            <v>0</v>
          </cell>
          <cell r="T2395">
            <v>0</v>
          </cell>
          <cell r="U2395">
            <v>0</v>
          </cell>
          <cell r="V2395">
            <v>0</v>
          </cell>
          <cell r="W2395">
            <v>0</v>
          </cell>
          <cell r="X2395">
            <v>0</v>
          </cell>
          <cell r="Y2395">
            <v>0</v>
          </cell>
          <cell r="Z2395">
            <v>0</v>
          </cell>
          <cell r="AA2395">
            <v>0</v>
          </cell>
        </row>
        <row r="2396">
          <cell r="H2396" t="str">
            <v>Other Running Costs</v>
          </cell>
          <cell r="L2396">
            <v>19578</v>
          </cell>
          <cell r="M2396">
            <v>19728</v>
          </cell>
          <cell r="R2396">
            <v>3682</v>
          </cell>
          <cell r="T2396">
            <v>3682</v>
          </cell>
          <cell r="U2396">
            <v>3682</v>
          </cell>
          <cell r="V2396">
            <v>5298.666666666667</v>
          </cell>
          <cell r="W2396">
            <v>5298.666666666667</v>
          </cell>
          <cell r="X2396">
            <v>5298.666666666667</v>
          </cell>
          <cell r="Y2396">
            <v>4932</v>
          </cell>
          <cell r="Z2396">
            <v>4932</v>
          </cell>
          <cell r="AA2396">
            <v>4932</v>
          </cell>
        </row>
        <row r="2397">
          <cell r="H2397" t="str">
            <v>Equipment, furniture and supplies for clinics</v>
          </cell>
          <cell r="L2397">
            <v>200</v>
          </cell>
          <cell r="T2397">
            <v>0</v>
          </cell>
          <cell r="U2397">
            <v>0</v>
          </cell>
          <cell r="V2397">
            <v>66.666666666666671</v>
          </cell>
          <cell r="W2397">
            <v>66.666666666666671</v>
          </cell>
          <cell r="X2397">
            <v>66.666666666666671</v>
          </cell>
          <cell r="Y2397">
            <v>0</v>
          </cell>
          <cell r="Z2397">
            <v>0</v>
          </cell>
          <cell r="AA2397">
            <v>0</v>
          </cell>
        </row>
        <row r="2399">
          <cell r="H2399" t="str">
            <v>Subtotal for Activity 16.19</v>
          </cell>
          <cell r="L2399">
            <v>48086</v>
          </cell>
          <cell r="M2399">
            <v>49451</v>
          </cell>
          <cell r="P2399">
            <v>10759</v>
          </cell>
          <cell r="Q2399">
            <v>0</v>
          </cell>
          <cell r="R2399">
            <v>10759</v>
          </cell>
          <cell r="T2399">
            <v>10759</v>
          </cell>
          <cell r="U2399">
            <v>10759</v>
          </cell>
          <cell r="V2399">
            <v>12442.333333333334</v>
          </cell>
          <cell r="W2399">
            <v>12442.333333333334</v>
          </cell>
          <cell r="X2399">
            <v>12442.333333333334</v>
          </cell>
          <cell r="Y2399">
            <v>12362.75</v>
          </cell>
          <cell r="Z2399">
            <v>12362.75</v>
          </cell>
          <cell r="AA2399">
            <v>12362.75</v>
          </cell>
        </row>
        <row r="2401">
          <cell r="G2401" t="str">
            <v>Activity 16.20</v>
          </cell>
          <cell r="H2401" t="str">
            <v>Implement the BPHS at CHC #02: Mirbachakot</v>
          </cell>
          <cell r="I2401" t="str">
            <v>STEP</v>
          </cell>
          <cell r="J2401" t="str">
            <v>STEP</v>
          </cell>
          <cell r="K2401" t="str">
            <v>May 1, 2006 - April 30, 2008</v>
          </cell>
        </row>
        <row r="2402">
          <cell r="H2402" t="str">
            <v>Salaries and Wages</v>
          </cell>
          <cell r="L2402">
            <v>26628</v>
          </cell>
          <cell r="M2402">
            <v>27959</v>
          </cell>
          <cell r="R2402">
            <v>6657</v>
          </cell>
          <cell r="T2402">
            <v>6657</v>
          </cell>
          <cell r="U2402">
            <v>6657</v>
          </cell>
          <cell r="V2402">
            <v>6657</v>
          </cell>
          <cell r="W2402">
            <v>6657</v>
          </cell>
          <cell r="X2402">
            <v>6657</v>
          </cell>
          <cell r="Y2402">
            <v>6989.75</v>
          </cell>
          <cell r="Z2402">
            <v>6989.75</v>
          </cell>
          <cell r="AA2402">
            <v>6989.75</v>
          </cell>
        </row>
        <row r="2403">
          <cell r="H2403" t="str">
            <v>Travel and Transportation</v>
          </cell>
          <cell r="L2403">
            <v>0</v>
          </cell>
          <cell r="R2403">
            <v>0</v>
          </cell>
          <cell r="T2403">
            <v>0</v>
          </cell>
          <cell r="U2403">
            <v>0</v>
          </cell>
          <cell r="V2403">
            <v>0</v>
          </cell>
          <cell r="W2403">
            <v>0</v>
          </cell>
          <cell r="X2403">
            <v>0</v>
          </cell>
          <cell r="Y2403">
            <v>0</v>
          </cell>
          <cell r="Z2403">
            <v>0</v>
          </cell>
          <cell r="AA2403">
            <v>0</v>
          </cell>
        </row>
        <row r="2404">
          <cell r="H2404" t="str">
            <v>Other Running Costs</v>
          </cell>
          <cell r="L2404">
            <v>15828</v>
          </cell>
          <cell r="M2404">
            <v>16628</v>
          </cell>
          <cell r="R2404">
            <v>3132</v>
          </cell>
          <cell r="T2404">
            <v>3132</v>
          </cell>
          <cell r="U2404">
            <v>3132</v>
          </cell>
          <cell r="V2404">
            <v>4232</v>
          </cell>
          <cell r="W2404">
            <v>4232</v>
          </cell>
          <cell r="X2404">
            <v>4232</v>
          </cell>
          <cell r="Y2404">
            <v>4157</v>
          </cell>
          <cell r="Z2404">
            <v>4157</v>
          </cell>
          <cell r="AA2404">
            <v>4157</v>
          </cell>
        </row>
        <row r="2405">
          <cell r="H2405" t="str">
            <v>Equipment, furniture and supplies for clinics</v>
          </cell>
          <cell r="L2405">
            <v>200</v>
          </cell>
          <cell r="R2405">
            <v>0</v>
          </cell>
          <cell r="T2405">
            <v>0</v>
          </cell>
          <cell r="U2405">
            <v>0</v>
          </cell>
          <cell r="V2405">
            <v>66.666666666666671</v>
          </cell>
          <cell r="W2405">
            <v>66.666666666666671</v>
          </cell>
          <cell r="X2405">
            <v>66.666666666666671</v>
          </cell>
          <cell r="Y2405">
            <v>0</v>
          </cell>
          <cell r="Z2405">
            <v>0</v>
          </cell>
          <cell r="AA2405">
            <v>0</v>
          </cell>
        </row>
        <row r="2407">
          <cell r="H2407" t="str">
            <v>Subtotal for Activity 16.20</v>
          </cell>
          <cell r="L2407">
            <v>42656</v>
          </cell>
          <cell r="M2407">
            <v>44587</v>
          </cell>
          <cell r="P2407">
            <v>9789</v>
          </cell>
          <cell r="Q2407">
            <v>0</v>
          </cell>
          <cell r="R2407">
            <v>9789</v>
          </cell>
          <cell r="T2407">
            <v>9789</v>
          </cell>
          <cell r="U2407">
            <v>9789</v>
          </cell>
          <cell r="V2407">
            <v>10955.666666666666</v>
          </cell>
          <cell r="W2407">
            <v>10955.666666666666</v>
          </cell>
          <cell r="X2407">
            <v>10955.666666666666</v>
          </cell>
          <cell r="Y2407">
            <v>11146.75</v>
          </cell>
          <cell r="Z2407">
            <v>11146.75</v>
          </cell>
          <cell r="AA2407">
            <v>11146.75</v>
          </cell>
        </row>
        <row r="2409">
          <cell r="G2409" t="str">
            <v>Activity 16.21</v>
          </cell>
          <cell r="H2409" t="str">
            <v>Implement the BPHS at CHC #03: Farza</v>
          </cell>
          <cell r="I2409" t="str">
            <v>STEP</v>
          </cell>
          <cell r="J2409" t="str">
            <v>STEP</v>
          </cell>
          <cell r="K2409" t="str">
            <v>May 1, 2006 - April 30, 2008</v>
          </cell>
        </row>
        <row r="2410">
          <cell r="H2410" t="str">
            <v>Salaries and Wages</v>
          </cell>
          <cell r="L2410">
            <v>28308</v>
          </cell>
          <cell r="M2410">
            <v>29723</v>
          </cell>
          <cell r="R2410">
            <v>7077</v>
          </cell>
          <cell r="T2410">
            <v>7077</v>
          </cell>
          <cell r="U2410">
            <v>7077</v>
          </cell>
          <cell r="V2410">
            <v>7077</v>
          </cell>
          <cell r="W2410">
            <v>7077</v>
          </cell>
          <cell r="X2410">
            <v>7077</v>
          </cell>
          <cell r="Y2410">
            <v>7430.75</v>
          </cell>
          <cell r="Z2410">
            <v>7430.75</v>
          </cell>
          <cell r="AA2410">
            <v>7430.75</v>
          </cell>
        </row>
        <row r="2411">
          <cell r="H2411" t="str">
            <v>Travel and Transportation</v>
          </cell>
          <cell r="L2411">
            <v>0</v>
          </cell>
          <cell r="R2411">
            <v>0</v>
          </cell>
          <cell r="T2411">
            <v>0</v>
          </cell>
          <cell r="U2411">
            <v>0</v>
          </cell>
          <cell r="V2411">
            <v>0</v>
          </cell>
          <cell r="W2411">
            <v>0</v>
          </cell>
          <cell r="X2411">
            <v>0</v>
          </cell>
          <cell r="Y2411">
            <v>0</v>
          </cell>
          <cell r="Z2411">
            <v>0</v>
          </cell>
          <cell r="AA2411">
            <v>0</v>
          </cell>
        </row>
        <row r="2412">
          <cell r="H2412" t="str">
            <v>Other Running Costs</v>
          </cell>
          <cell r="L2412">
            <v>19428</v>
          </cell>
          <cell r="M2412">
            <v>20228</v>
          </cell>
          <cell r="R2412">
            <v>4032</v>
          </cell>
          <cell r="T2412">
            <v>4032</v>
          </cell>
          <cell r="U2412">
            <v>4032</v>
          </cell>
          <cell r="V2412">
            <v>5132</v>
          </cell>
          <cell r="W2412">
            <v>5132</v>
          </cell>
          <cell r="X2412">
            <v>5132</v>
          </cell>
          <cell r="Y2412">
            <v>5057</v>
          </cell>
          <cell r="Z2412">
            <v>5057</v>
          </cell>
          <cell r="AA2412">
            <v>5057</v>
          </cell>
        </row>
        <row r="2413">
          <cell r="H2413" t="str">
            <v>Equipment, furniture and supplies for clinics</v>
          </cell>
          <cell r="L2413">
            <v>200</v>
          </cell>
          <cell r="R2413">
            <v>0</v>
          </cell>
          <cell r="T2413">
            <v>0</v>
          </cell>
          <cell r="U2413">
            <v>0</v>
          </cell>
          <cell r="V2413">
            <v>66.666666666666671</v>
          </cell>
          <cell r="W2413">
            <v>66.666666666666671</v>
          </cell>
          <cell r="X2413">
            <v>66.666666666666671</v>
          </cell>
          <cell r="Y2413">
            <v>0</v>
          </cell>
          <cell r="Z2413">
            <v>0</v>
          </cell>
          <cell r="AA2413">
            <v>0</v>
          </cell>
        </row>
        <row r="2415">
          <cell r="H2415" t="str">
            <v>Subtotal for Activity 16.21</v>
          </cell>
          <cell r="L2415">
            <v>47936</v>
          </cell>
          <cell r="M2415">
            <v>49951</v>
          </cell>
          <cell r="P2415">
            <v>11109</v>
          </cell>
          <cell r="Q2415">
            <v>0</v>
          </cell>
          <cell r="R2415">
            <v>11109</v>
          </cell>
          <cell r="T2415">
            <v>11109</v>
          </cell>
          <cell r="U2415">
            <v>11109</v>
          </cell>
          <cell r="V2415">
            <v>12275.666666666666</v>
          </cell>
          <cell r="W2415">
            <v>12275.666666666666</v>
          </cell>
          <cell r="X2415">
            <v>12275.666666666666</v>
          </cell>
          <cell r="Y2415">
            <v>12487.75</v>
          </cell>
          <cell r="Z2415">
            <v>12487.75</v>
          </cell>
          <cell r="AA2415">
            <v>12487.75</v>
          </cell>
        </row>
        <row r="2417">
          <cell r="G2417" t="str">
            <v>Activity 16.22</v>
          </cell>
          <cell r="H2417" t="str">
            <v>Implement the BPHS at CHC #04: Shakardara</v>
          </cell>
          <cell r="I2417" t="str">
            <v>STEP</v>
          </cell>
          <cell r="J2417" t="str">
            <v>MOVE</v>
          </cell>
          <cell r="K2417" t="str">
            <v>May 1, 2006 - April 30, 2008</v>
          </cell>
        </row>
        <row r="2418">
          <cell r="H2418" t="str">
            <v>Salaries and Wages</v>
          </cell>
          <cell r="L2418">
            <v>26280</v>
          </cell>
          <cell r="M2418">
            <v>27384</v>
          </cell>
          <cell r="R2418">
            <v>6570</v>
          </cell>
          <cell r="T2418">
            <v>6570</v>
          </cell>
          <cell r="U2418">
            <v>6570</v>
          </cell>
          <cell r="V2418">
            <v>6570</v>
          </cell>
          <cell r="W2418">
            <v>6570</v>
          </cell>
          <cell r="X2418">
            <v>6570</v>
          </cell>
          <cell r="Y2418">
            <v>6846</v>
          </cell>
          <cell r="Z2418">
            <v>6846</v>
          </cell>
          <cell r="AA2418">
            <v>6846</v>
          </cell>
        </row>
        <row r="2419">
          <cell r="H2419" t="str">
            <v>Travel and Transportation</v>
          </cell>
          <cell r="L2419">
            <v>0</v>
          </cell>
          <cell r="R2419">
            <v>0</v>
          </cell>
          <cell r="T2419">
            <v>0</v>
          </cell>
          <cell r="U2419">
            <v>0</v>
          </cell>
          <cell r="V2419">
            <v>0</v>
          </cell>
          <cell r="W2419">
            <v>0</v>
          </cell>
          <cell r="X2419">
            <v>0</v>
          </cell>
          <cell r="Y2419">
            <v>0</v>
          </cell>
          <cell r="Z2419">
            <v>0</v>
          </cell>
          <cell r="AA2419">
            <v>0</v>
          </cell>
        </row>
        <row r="2420">
          <cell r="H2420" t="str">
            <v>Other Running Costs</v>
          </cell>
          <cell r="L2420">
            <v>15152</v>
          </cell>
          <cell r="M2420">
            <v>15260</v>
          </cell>
          <cell r="R2420">
            <v>3432</v>
          </cell>
          <cell r="T2420">
            <v>3432</v>
          </cell>
          <cell r="U2420">
            <v>3432</v>
          </cell>
          <cell r="V2420">
            <v>3906.6666666666665</v>
          </cell>
          <cell r="W2420">
            <v>3906.6666666666665</v>
          </cell>
          <cell r="X2420">
            <v>3906.6666666666665</v>
          </cell>
          <cell r="Y2420">
            <v>3815</v>
          </cell>
          <cell r="Z2420">
            <v>3815</v>
          </cell>
          <cell r="AA2420">
            <v>3815</v>
          </cell>
        </row>
        <row r="2421">
          <cell r="H2421" t="str">
            <v>Equipment, furniture and supplies for clinics</v>
          </cell>
          <cell r="L2421">
            <v>0</v>
          </cell>
          <cell r="R2421">
            <v>0</v>
          </cell>
          <cell r="T2421">
            <v>0</v>
          </cell>
          <cell r="U2421">
            <v>0</v>
          </cell>
          <cell r="V2421">
            <v>0</v>
          </cell>
          <cell r="W2421">
            <v>0</v>
          </cell>
          <cell r="X2421">
            <v>0</v>
          </cell>
          <cell r="Y2421">
            <v>0</v>
          </cell>
          <cell r="Z2421">
            <v>0</v>
          </cell>
          <cell r="AA2421">
            <v>0</v>
          </cell>
        </row>
        <row r="2422">
          <cell r="L2422">
            <v>1500</v>
          </cell>
        </row>
        <row r="2423">
          <cell r="H2423" t="str">
            <v>Subtotal for Activity 16.22</v>
          </cell>
          <cell r="L2423">
            <v>42932</v>
          </cell>
          <cell r="M2423">
            <v>42644</v>
          </cell>
          <cell r="P2423">
            <v>10002</v>
          </cell>
          <cell r="Q2423">
            <v>0</v>
          </cell>
          <cell r="R2423">
            <v>10002</v>
          </cell>
          <cell r="T2423">
            <v>10002</v>
          </cell>
          <cell r="U2423">
            <v>10002</v>
          </cell>
          <cell r="V2423">
            <v>10476.666666666666</v>
          </cell>
          <cell r="W2423">
            <v>10476.666666666666</v>
          </cell>
          <cell r="X2423">
            <v>10476.666666666666</v>
          </cell>
          <cell r="Y2423">
            <v>10661</v>
          </cell>
          <cell r="Z2423">
            <v>10661</v>
          </cell>
          <cell r="AA2423">
            <v>10661</v>
          </cell>
        </row>
        <row r="2425">
          <cell r="G2425" t="str">
            <v>Activity 16.23</v>
          </cell>
          <cell r="H2425" t="str">
            <v>Implement the BPHS at CHC #05: Chandalbaie</v>
          </cell>
          <cell r="I2425" t="str">
            <v>STEP</v>
          </cell>
          <cell r="J2425" t="str">
            <v>MOVE</v>
          </cell>
          <cell r="K2425" t="str">
            <v>May 1, 2006 - April 30, 2008</v>
          </cell>
        </row>
        <row r="2426">
          <cell r="H2426" t="str">
            <v>Salaries and Wages</v>
          </cell>
          <cell r="L2426">
            <v>22080</v>
          </cell>
          <cell r="M2426">
            <v>23184</v>
          </cell>
          <cell r="R2426">
            <v>5520</v>
          </cell>
          <cell r="T2426">
            <v>5520</v>
          </cell>
          <cell r="U2426">
            <v>5520</v>
          </cell>
          <cell r="V2426">
            <v>5520</v>
          </cell>
          <cell r="W2426">
            <v>5520</v>
          </cell>
          <cell r="X2426">
            <v>5520</v>
          </cell>
          <cell r="Y2426">
            <v>5796</v>
          </cell>
          <cell r="Z2426">
            <v>5796</v>
          </cell>
          <cell r="AA2426">
            <v>5796</v>
          </cell>
        </row>
        <row r="2427">
          <cell r="H2427" t="str">
            <v>Travel and Transportation</v>
          </cell>
          <cell r="L2427">
            <v>0</v>
          </cell>
          <cell r="R2427">
            <v>0</v>
          </cell>
          <cell r="T2427">
            <v>0</v>
          </cell>
          <cell r="U2427">
            <v>0</v>
          </cell>
          <cell r="V2427">
            <v>0</v>
          </cell>
          <cell r="W2427">
            <v>0</v>
          </cell>
          <cell r="X2427">
            <v>0</v>
          </cell>
          <cell r="Y2427">
            <v>0</v>
          </cell>
          <cell r="Z2427">
            <v>0</v>
          </cell>
          <cell r="AA2427">
            <v>0</v>
          </cell>
        </row>
        <row r="2428">
          <cell r="H2428" t="str">
            <v>Other Running Costs</v>
          </cell>
          <cell r="L2428">
            <v>19712</v>
          </cell>
          <cell r="M2428">
            <v>19820</v>
          </cell>
          <cell r="R2428">
            <v>3432</v>
          </cell>
          <cell r="T2428">
            <v>3432</v>
          </cell>
          <cell r="U2428">
            <v>3432</v>
          </cell>
          <cell r="V2428">
            <v>5426.666666666667</v>
          </cell>
          <cell r="W2428">
            <v>5426.666666666667</v>
          </cell>
          <cell r="X2428">
            <v>5426.666666666667</v>
          </cell>
          <cell r="Y2428">
            <v>4955</v>
          </cell>
          <cell r="Z2428">
            <v>4955</v>
          </cell>
          <cell r="AA2428">
            <v>4955</v>
          </cell>
        </row>
        <row r="2429">
          <cell r="H2429" t="str">
            <v>Equipment, furniture and supplies for clinics</v>
          </cell>
          <cell r="L2429">
            <v>1500</v>
          </cell>
          <cell r="R2429">
            <v>0</v>
          </cell>
          <cell r="T2429">
            <v>0</v>
          </cell>
          <cell r="U2429">
            <v>0</v>
          </cell>
          <cell r="V2429">
            <v>500</v>
          </cell>
          <cell r="W2429">
            <v>500</v>
          </cell>
          <cell r="X2429">
            <v>500</v>
          </cell>
          <cell r="Y2429">
            <v>0</v>
          </cell>
          <cell r="Z2429">
            <v>0</v>
          </cell>
          <cell r="AA2429">
            <v>0</v>
          </cell>
        </row>
        <row r="2431">
          <cell r="H2431" t="str">
            <v>Subtotal for Activity 16.23</v>
          </cell>
          <cell r="L2431">
            <v>43292</v>
          </cell>
          <cell r="M2431">
            <v>43004</v>
          </cell>
          <cell r="P2431">
            <v>8952</v>
          </cell>
          <cell r="Q2431">
            <v>0</v>
          </cell>
          <cell r="R2431">
            <v>8952</v>
          </cell>
          <cell r="T2431">
            <v>8952</v>
          </cell>
          <cell r="U2431">
            <v>8952</v>
          </cell>
          <cell r="V2431">
            <v>11446.666666666668</v>
          </cell>
          <cell r="W2431">
            <v>11446.666666666668</v>
          </cell>
          <cell r="X2431">
            <v>11446.666666666668</v>
          </cell>
          <cell r="Y2431">
            <v>10751</v>
          </cell>
          <cell r="Z2431">
            <v>10751</v>
          </cell>
          <cell r="AA2431">
            <v>10751</v>
          </cell>
        </row>
        <row r="2433">
          <cell r="G2433" t="str">
            <v>Activity 16.24</v>
          </cell>
          <cell r="H2433" t="str">
            <v>Implement the BPHS at CHC #06: Eamam</v>
          </cell>
          <cell r="I2433" t="str">
            <v>STEP</v>
          </cell>
          <cell r="J2433" t="str">
            <v>MOVE</v>
          </cell>
          <cell r="K2433" t="str">
            <v>May 1, 2006 - April 30, 2008</v>
          </cell>
        </row>
        <row r="2434">
          <cell r="H2434" t="str">
            <v>Salaries and Wages</v>
          </cell>
          <cell r="L2434">
            <v>22080</v>
          </cell>
          <cell r="M2434">
            <v>23184</v>
          </cell>
          <cell r="R2434">
            <v>5520</v>
          </cell>
          <cell r="T2434">
            <v>5520</v>
          </cell>
          <cell r="U2434">
            <v>5520</v>
          </cell>
          <cell r="V2434">
            <v>5520</v>
          </cell>
          <cell r="W2434">
            <v>5520</v>
          </cell>
          <cell r="X2434">
            <v>5520</v>
          </cell>
          <cell r="Y2434">
            <v>5796</v>
          </cell>
          <cell r="Z2434">
            <v>5796</v>
          </cell>
          <cell r="AA2434">
            <v>5796</v>
          </cell>
        </row>
        <row r="2435">
          <cell r="H2435" t="str">
            <v>Travel and Transportation</v>
          </cell>
          <cell r="L2435">
            <v>0</v>
          </cell>
          <cell r="R2435">
            <v>0</v>
          </cell>
          <cell r="T2435">
            <v>0</v>
          </cell>
          <cell r="U2435">
            <v>0</v>
          </cell>
          <cell r="V2435">
            <v>0</v>
          </cell>
          <cell r="W2435">
            <v>0</v>
          </cell>
          <cell r="X2435">
            <v>0</v>
          </cell>
          <cell r="Y2435">
            <v>0</v>
          </cell>
          <cell r="Z2435">
            <v>0</v>
          </cell>
          <cell r="AA2435">
            <v>0</v>
          </cell>
        </row>
        <row r="2436">
          <cell r="H2436" t="str">
            <v>Other Running Costs</v>
          </cell>
          <cell r="L2436">
            <v>15152</v>
          </cell>
          <cell r="M2436">
            <v>15260</v>
          </cell>
          <cell r="R2436">
            <v>3432</v>
          </cell>
          <cell r="T2436">
            <v>3432</v>
          </cell>
          <cell r="U2436">
            <v>3432</v>
          </cell>
          <cell r="V2436">
            <v>3906.6666666666665</v>
          </cell>
          <cell r="W2436">
            <v>3906.6666666666665</v>
          </cell>
          <cell r="X2436">
            <v>3906.6666666666665</v>
          </cell>
          <cell r="Y2436">
            <v>3815</v>
          </cell>
          <cell r="Z2436">
            <v>3815</v>
          </cell>
          <cell r="AA2436">
            <v>3815</v>
          </cell>
        </row>
        <row r="2437">
          <cell r="H2437" t="str">
            <v>Equipment, furniture and supplies for clinics</v>
          </cell>
          <cell r="L2437">
            <v>1500</v>
          </cell>
          <cell r="R2437">
            <v>0</v>
          </cell>
          <cell r="T2437">
            <v>0</v>
          </cell>
          <cell r="U2437">
            <v>0</v>
          </cell>
          <cell r="V2437">
            <v>500</v>
          </cell>
          <cell r="W2437">
            <v>500</v>
          </cell>
          <cell r="X2437">
            <v>500</v>
          </cell>
          <cell r="Y2437">
            <v>0</v>
          </cell>
          <cell r="Z2437">
            <v>0</v>
          </cell>
          <cell r="AA2437">
            <v>0</v>
          </cell>
        </row>
        <row r="2439">
          <cell r="H2439" t="str">
            <v>Subtotal for Activity 16.24</v>
          </cell>
          <cell r="L2439">
            <v>38732</v>
          </cell>
          <cell r="M2439">
            <v>38444</v>
          </cell>
          <cell r="P2439">
            <v>8952</v>
          </cell>
          <cell r="Q2439">
            <v>0</v>
          </cell>
          <cell r="R2439">
            <v>8952</v>
          </cell>
          <cell r="T2439">
            <v>8952</v>
          </cell>
          <cell r="U2439">
            <v>8952</v>
          </cell>
          <cell r="V2439">
            <v>9926.6666666666661</v>
          </cell>
          <cell r="W2439">
            <v>9926.6666666666661</v>
          </cell>
          <cell r="X2439">
            <v>9926.6666666666661</v>
          </cell>
          <cell r="Y2439">
            <v>9611</v>
          </cell>
          <cell r="Z2439">
            <v>9611</v>
          </cell>
          <cell r="AA2439">
            <v>9611</v>
          </cell>
        </row>
        <row r="2441">
          <cell r="G2441" t="str">
            <v>Activity 16.25</v>
          </cell>
          <cell r="H2441" t="str">
            <v>Implement the BPHS at CHC #07: Khoja Mosafer</v>
          </cell>
          <cell r="I2441" t="str">
            <v>STEP</v>
          </cell>
          <cell r="J2441" t="str">
            <v>MOVE</v>
          </cell>
          <cell r="K2441" t="str">
            <v>May 1, 2006 - April 30, 2008</v>
          </cell>
        </row>
        <row r="2442">
          <cell r="H2442" t="str">
            <v>Salaries and Wages</v>
          </cell>
          <cell r="L2442">
            <v>22080</v>
          </cell>
          <cell r="M2442">
            <v>23184</v>
          </cell>
          <cell r="R2442">
            <v>5520</v>
          </cell>
          <cell r="T2442">
            <v>5520</v>
          </cell>
          <cell r="U2442">
            <v>5520</v>
          </cell>
          <cell r="V2442">
            <v>5520</v>
          </cell>
          <cell r="W2442">
            <v>5520</v>
          </cell>
          <cell r="X2442">
            <v>5520</v>
          </cell>
          <cell r="Y2442">
            <v>5796</v>
          </cell>
          <cell r="Z2442">
            <v>5796</v>
          </cell>
          <cell r="AA2442">
            <v>5796</v>
          </cell>
        </row>
        <row r="2443">
          <cell r="H2443" t="str">
            <v>Travel and Transportation</v>
          </cell>
          <cell r="L2443">
            <v>0</v>
          </cell>
          <cell r="R2443">
            <v>0</v>
          </cell>
          <cell r="T2443">
            <v>0</v>
          </cell>
          <cell r="U2443">
            <v>0</v>
          </cell>
          <cell r="V2443">
            <v>0</v>
          </cell>
          <cell r="W2443">
            <v>0</v>
          </cell>
          <cell r="X2443">
            <v>0</v>
          </cell>
          <cell r="Y2443">
            <v>0</v>
          </cell>
          <cell r="Z2443">
            <v>0</v>
          </cell>
          <cell r="AA2443">
            <v>0</v>
          </cell>
        </row>
        <row r="2444">
          <cell r="H2444" t="str">
            <v>Other Running Costs</v>
          </cell>
          <cell r="L2444">
            <v>15152</v>
          </cell>
          <cell r="M2444">
            <v>15260</v>
          </cell>
          <cell r="R2444">
            <v>3432</v>
          </cell>
          <cell r="T2444">
            <v>3432</v>
          </cell>
          <cell r="U2444">
            <v>3432</v>
          </cell>
          <cell r="V2444">
            <v>3906.6666666666665</v>
          </cell>
          <cell r="W2444">
            <v>3906.6666666666665</v>
          </cell>
          <cell r="X2444">
            <v>3906.6666666666665</v>
          </cell>
          <cell r="Y2444">
            <v>3815</v>
          </cell>
          <cell r="Z2444">
            <v>3815</v>
          </cell>
          <cell r="AA2444">
            <v>3815</v>
          </cell>
        </row>
        <row r="2445">
          <cell r="H2445" t="str">
            <v>Equipment, furniture and supplies for clinics</v>
          </cell>
          <cell r="L2445">
            <v>1500</v>
          </cell>
          <cell r="R2445">
            <v>0</v>
          </cell>
          <cell r="T2445">
            <v>0</v>
          </cell>
          <cell r="U2445">
            <v>0</v>
          </cell>
          <cell r="V2445">
            <v>500</v>
          </cell>
          <cell r="W2445">
            <v>500</v>
          </cell>
          <cell r="X2445">
            <v>500</v>
          </cell>
          <cell r="Y2445">
            <v>0</v>
          </cell>
          <cell r="Z2445">
            <v>0</v>
          </cell>
          <cell r="AA2445">
            <v>0</v>
          </cell>
        </row>
        <row r="2447">
          <cell r="H2447" t="str">
            <v>Subtotal for Activity 16.25</v>
          </cell>
          <cell r="L2447">
            <v>38732</v>
          </cell>
          <cell r="M2447">
            <v>38444</v>
          </cell>
          <cell r="P2447">
            <v>8952</v>
          </cell>
          <cell r="Q2447">
            <v>0</v>
          </cell>
          <cell r="R2447">
            <v>8952</v>
          </cell>
          <cell r="T2447">
            <v>8952</v>
          </cell>
          <cell r="U2447">
            <v>8952</v>
          </cell>
          <cell r="V2447">
            <v>9926.6666666666661</v>
          </cell>
          <cell r="W2447">
            <v>9926.6666666666661</v>
          </cell>
          <cell r="X2447">
            <v>9926.6666666666661</v>
          </cell>
          <cell r="Y2447">
            <v>9611</v>
          </cell>
          <cell r="Z2447">
            <v>9611</v>
          </cell>
          <cell r="AA2447">
            <v>9611</v>
          </cell>
        </row>
        <row r="2449">
          <cell r="G2449" t="str">
            <v>Activity 16.26</v>
          </cell>
          <cell r="H2449" t="str">
            <v>Implement the BPHS at CHC #08: Arghande Bala</v>
          </cell>
          <cell r="I2449" t="str">
            <v>STEP</v>
          </cell>
          <cell r="J2449" t="str">
            <v>MOVE</v>
          </cell>
          <cell r="K2449" t="str">
            <v>May 1, 2006 - April 30, 2008</v>
          </cell>
        </row>
        <row r="2450">
          <cell r="H2450" t="str">
            <v>Salaries and Wages</v>
          </cell>
          <cell r="L2450">
            <v>22080</v>
          </cell>
          <cell r="M2450">
            <v>23184</v>
          </cell>
          <cell r="R2450">
            <v>5520</v>
          </cell>
          <cell r="T2450">
            <v>5520</v>
          </cell>
          <cell r="U2450">
            <v>5520</v>
          </cell>
          <cell r="V2450">
            <v>5520</v>
          </cell>
          <cell r="W2450">
            <v>5520</v>
          </cell>
          <cell r="X2450">
            <v>5520</v>
          </cell>
          <cell r="Y2450">
            <v>5796</v>
          </cell>
          <cell r="Z2450">
            <v>5796</v>
          </cell>
          <cell r="AA2450">
            <v>5796</v>
          </cell>
        </row>
        <row r="2451">
          <cell r="H2451" t="str">
            <v>Travel and Transportation</v>
          </cell>
          <cell r="L2451">
            <v>0</v>
          </cell>
          <cell r="R2451">
            <v>0</v>
          </cell>
          <cell r="T2451">
            <v>0</v>
          </cell>
          <cell r="U2451">
            <v>0</v>
          </cell>
          <cell r="V2451">
            <v>0</v>
          </cell>
          <cell r="W2451">
            <v>0</v>
          </cell>
          <cell r="X2451">
            <v>0</v>
          </cell>
          <cell r="Y2451">
            <v>0</v>
          </cell>
          <cell r="Z2451">
            <v>0</v>
          </cell>
          <cell r="AA2451">
            <v>0</v>
          </cell>
        </row>
        <row r="2452">
          <cell r="H2452" t="str">
            <v>Other Running Costs</v>
          </cell>
          <cell r="L2452">
            <v>15152</v>
          </cell>
          <cell r="M2452">
            <v>15260</v>
          </cell>
          <cell r="R2452">
            <v>3432</v>
          </cell>
          <cell r="T2452">
            <v>3432</v>
          </cell>
          <cell r="U2452">
            <v>3432</v>
          </cell>
          <cell r="V2452">
            <v>3906.6666666666665</v>
          </cell>
          <cell r="W2452">
            <v>3906.6666666666665</v>
          </cell>
          <cell r="X2452">
            <v>3906.6666666666665</v>
          </cell>
          <cell r="Y2452">
            <v>3815</v>
          </cell>
          <cell r="Z2452">
            <v>3815</v>
          </cell>
          <cell r="AA2452">
            <v>3815</v>
          </cell>
        </row>
        <row r="2453">
          <cell r="H2453" t="str">
            <v>Equipment, furniture and supplies for clinics</v>
          </cell>
          <cell r="L2453">
            <v>1500</v>
          </cell>
          <cell r="T2453">
            <v>0</v>
          </cell>
          <cell r="U2453">
            <v>0</v>
          </cell>
          <cell r="V2453">
            <v>500</v>
          </cell>
          <cell r="W2453">
            <v>500</v>
          </cell>
          <cell r="X2453">
            <v>500</v>
          </cell>
          <cell r="Y2453">
            <v>0</v>
          </cell>
          <cell r="Z2453">
            <v>0</v>
          </cell>
          <cell r="AA2453">
            <v>0</v>
          </cell>
        </row>
        <row r="2455">
          <cell r="H2455" t="str">
            <v>Subtotal for Activity 16.26</v>
          </cell>
          <cell r="L2455">
            <v>38732</v>
          </cell>
          <cell r="M2455">
            <v>38444</v>
          </cell>
          <cell r="P2455">
            <v>8952</v>
          </cell>
          <cell r="Q2455">
            <v>0</v>
          </cell>
          <cell r="R2455">
            <v>8952</v>
          </cell>
          <cell r="T2455">
            <v>8952</v>
          </cell>
          <cell r="U2455">
            <v>8952</v>
          </cell>
          <cell r="V2455">
            <v>9926.6666666666661</v>
          </cell>
          <cell r="W2455">
            <v>9926.6666666666661</v>
          </cell>
          <cell r="X2455">
            <v>9926.6666666666661</v>
          </cell>
          <cell r="Y2455">
            <v>9611</v>
          </cell>
          <cell r="Z2455">
            <v>9611</v>
          </cell>
          <cell r="AA2455">
            <v>9611</v>
          </cell>
        </row>
        <row r="2457">
          <cell r="G2457" t="str">
            <v>Activity 16.27</v>
          </cell>
          <cell r="H2457" t="str">
            <v>Implement the BPHS at DH #01: Charasiab</v>
          </cell>
          <cell r="I2457" t="str">
            <v>STEP</v>
          </cell>
          <cell r="J2457" t="str">
            <v>STEP</v>
          </cell>
          <cell r="K2457" t="str">
            <v>May 1, 2006 - April 30, 2008</v>
          </cell>
        </row>
        <row r="2458">
          <cell r="H2458" t="str">
            <v>Salaries and Wages</v>
          </cell>
          <cell r="L2458">
            <v>66360</v>
          </cell>
          <cell r="M2458">
            <v>74214</v>
          </cell>
          <cell r="R2458">
            <v>16590</v>
          </cell>
          <cell r="T2458">
            <v>16590</v>
          </cell>
          <cell r="U2458">
            <v>16590</v>
          </cell>
          <cell r="V2458">
            <v>16590</v>
          </cell>
          <cell r="W2458">
            <v>16590</v>
          </cell>
          <cell r="X2458">
            <v>16590</v>
          </cell>
          <cell r="Y2458">
            <v>18553.5</v>
          </cell>
          <cell r="Z2458">
            <v>18553.5</v>
          </cell>
          <cell r="AA2458">
            <v>18553.5</v>
          </cell>
        </row>
        <row r="2459">
          <cell r="H2459" t="str">
            <v>Travel and Transportation</v>
          </cell>
          <cell r="L2459">
            <v>0</v>
          </cell>
          <cell r="R2459">
            <v>0</v>
          </cell>
          <cell r="T2459">
            <v>0</v>
          </cell>
          <cell r="U2459">
            <v>0</v>
          </cell>
          <cell r="V2459">
            <v>0</v>
          </cell>
          <cell r="W2459">
            <v>0</v>
          </cell>
          <cell r="X2459">
            <v>0</v>
          </cell>
          <cell r="Y2459">
            <v>0</v>
          </cell>
          <cell r="Z2459">
            <v>0</v>
          </cell>
          <cell r="AA2459">
            <v>0</v>
          </cell>
        </row>
        <row r="2460">
          <cell r="H2460" t="str">
            <v>Other Running Costs</v>
          </cell>
          <cell r="L2460">
            <v>65528</v>
          </cell>
          <cell r="M2460">
            <v>62148</v>
          </cell>
          <cell r="R2460">
            <v>15442</v>
          </cell>
          <cell r="T2460">
            <v>15442</v>
          </cell>
          <cell r="U2460">
            <v>15442</v>
          </cell>
          <cell r="V2460">
            <v>16695.333333333332</v>
          </cell>
          <cell r="W2460">
            <v>16695.333333333332</v>
          </cell>
          <cell r="X2460">
            <v>16695.333333333332</v>
          </cell>
          <cell r="Y2460">
            <v>15537</v>
          </cell>
          <cell r="Z2460">
            <v>15537</v>
          </cell>
          <cell r="AA2460">
            <v>15537</v>
          </cell>
        </row>
        <row r="2461">
          <cell r="H2461" t="str">
            <v>Equipment, furniture and supplies for clinics</v>
          </cell>
          <cell r="L2461">
            <v>500</v>
          </cell>
          <cell r="R2461">
            <v>0</v>
          </cell>
          <cell r="T2461">
            <v>0</v>
          </cell>
          <cell r="U2461">
            <v>0</v>
          </cell>
          <cell r="V2461">
            <v>166.66666666666666</v>
          </cell>
          <cell r="W2461">
            <v>166.66666666666666</v>
          </cell>
          <cell r="X2461">
            <v>166.66666666666666</v>
          </cell>
          <cell r="Y2461">
            <v>0</v>
          </cell>
          <cell r="Z2461">
            <v>0</v>
          </cell>
          <cell r="AA2461">
            <v>0</v>
          </cell>
        </row>
        <row r="2463">
          <cell r="H2463" t="str">
            <v>Subtotal for Activity 16.27</v>
          </cell>
          <cell r="L2463">
            <v>132388</v>
          </cell>
          <cell r="M2463">
            <v>136362</v>
          </cell>
          <cell r="P2463">
            <v>32032</v>
          </cell>
          <cell r="Q2463">
            <v>0</v>
          </cell>
          <cell r="R2463">
            <v>32032</v>
          </cell>
          <cell r="T2463">
            <v>32032</v>
          </cell>
          <cell r="U2463">
            <v>32032</v>
          </cell>
          <cell r="V2463">
            <v>33451.999999999993</v>
          </cell>
          <cell r="W2463">
            <v>33451.999999999993</v>
          </cell>
          <cell r="X2463">
            <v>33451.999999999993</v>
          </cell>
          <cell r="Y2463">
            <v>34090.5</v>
          </cell>
          <cell r="Z2463">
            <v>34090.5</v>
          </cell>
          <cell r="AA2463">
            <v>34090.5</v>
          </cell>
        </row>
        <row r="2465">
          <cell r="G2465" t="str">
            <v>Activity 16.28</v>
          </cell>
          <cell r="H2465" t="str">
            <v>Implement the BPHS at DH #02: Kabul - Qarabagh</v>
          </cell>
          <cell r="I2465" t="str">
            <v>STEP</v>
          </cell>
          <cell r="J2465" t="str">
            <v>STEP</v>
          </cell>
          <cell r="K2465" t="str">
            <v>May 1, 2006 - April 30, 2008</v>
          </cell>
        </row>
        <row r="2466">
          <cell r="H2466" t="str">
            <v>Salaries and Wages</v>
          </cell>
          <cell r="L2466">
            <v>71228</v>
          </cell>
          <cell r="M2466">
            <v>76073</v>
          </cell>
          <cell r="R2466">
            <v>16590</v>
          </cell>
          <cell r="T2466">
            <v>16590</v>
          </cell>
          <cell r="U2466">
            <v>16590</v>
          </cell>
          <cell r="V2466">
            <v>18212.666666666668</v>
          </cell>
          <cell r="W2466">
            <v>18212.666666666668</v>
          </cell>
          <cell r="X2466">
            <v>18212.666666666668</v>
          </cell>
          <cell r="Y2466">
            <v>19018.25</v>
          </cell>
          <cell r="Z2466">
            <v>19018.25</v>
          </cell>
          <cell r="AA2466">
            <v>19018.25</v>
          </cell>
        </row>
        <row r="2467">
          <cell r="H2467" t="str">
            <v>Travel and Transportation</v>
          </cell>
          <cell r="L2467">
            <v>0</v>
          </cell>
          <cell r="R2467">
            <v>0</v>
          </cell>
          <cell r="T2467">
            <v>0</v>
          </cell>
          <cell r="U2467">
            <v>0</v>
          </cell>
          <cell r="V2467">
            <v>0</v>
          </cell>
          <cell r="W2467">
            <v>0</v>
          </cell>
          <cell r="X2467">
            <v>0</v>
          </cell>
          <cell r="Y2467">
            <v>0</v>
          </cell>
          <cell r="Z2467">
            <v>0</v>
          </cell>
          <cell r="AA2467">
            <v>0</v>
          </cell>
        </row>
        <row r="2468">
          <cell r="H2468" t="str">
            <v>Other Running Costs</v>
          </cell>
          <cell r="L2468">
            <v>67528</v>
          </cell>
          <cell r="M2468">
            <v>61648</v>
          </cell>
          <cell r="R2468">
            <v>15442</v>
          </cell>
          <cell r="T2468">
            <v>15442</v>
          </cell>
          <cell r="U2468">
            <v>15442</v>
          </cell>
          <cell r="V2468">
            <v>17362</v>
          </cell>
          <cell r="W2468">
            <v>17362</v>
          </cell>
          <cell r="X2468">
            <v>17362</v>
          </cell>
          <cell r="Y2468">
            <v>15412</v>
          </cell>
          <cell r="Z2468">
            <v>15412</v>
          </cell>
          <cell r="AA2468">
            <v>15412</v>
          </cell>
        </row>
        <row r="2469">
          <cell r="H2469" t="str">
            <v>Equipment, furniture and supplies for clinics</v>
          </cell>
          <cell r="L2469">
            <v>2000</v>
          </cell>
          <cell r="R2469">
            <v>0</v>
          </cell>
          <cell r="T2469">
            <v>0</v>
          </cell>
          <cell r="U2469">
            <v>0</v>
          </cell>
          <cell r="V2469">
            <v>666.66666666666663</v>
          </cell>
          <cell r="W2469">
            <v>666.66666666666663</v>
          </cell>
          <cell r="X2469">
            <v>666.66666666666663</v>
          </cell>
          <cell r="Y2469">
            <v>0</v>
          </cell>
          <cell r="Z2469">
            <v>0</v>
          </cell>
          <cell r="AA2469">
            <v>0</v>
          </cell>
        </row>
        <row r="2471">
          <cell r="H2471" t="str">
            <v>Subtotal for Activity 16.28</v>
          </cell>
          <cell r="L2471">
            <v>140756</v>
          </cell>
          <cell r="M2471">
            <v>137721</v>
          </cell>
          <cell r="P2471">
            <v>32032</v>
          </cell>
          <cell r="Q2471">
            <v>0</v>
          </cell>
          <cell r="R2471">
            <v>32032</v>
          </cell>
          <cell r="T2471">
            <v>32032</v>
          </cell>
          <cell r="U2471">
            <v>32032</v>
          </cell>
          <cell r="V2471">
            <v>36241.333333333336</v>
          </cell>
          <cell r="W2471">
            <v>36241.333333333336</v>
          </cell>
          <cell r="X2471">
            <v>36241.333333333336</v>
          </cell>
          <cell r="Y2471">
            <v>34430.25</v>
          </cell>
          <cell r="Z2471">
            <v>34430.25</v>
          </cell>
          <cell r="AA2471">
            <v>34430.25</v>
          </cell>
        </row>
        <row r="2473">
          <cell r="L2473">
            <v>1400193</v>
          </cell>
          <cell r="M2473">
            <v>1400088</v>
          </cell>
          <cell r="P2473">
            <v>323434</v>
          </cell>
          <cell r="Q2473">
            <v>0</v>
          </cell>
          <cell r="R2473">
            <v>323434</v>
          </cell>
          <cell r="T2473">
            <v>323434</v>
          </cell>
          <cell r="U2473">
            <v>323434</v>
          </cell>
          <cell r="V2473">
            <v>355319.66666666669</v>
          </cell>
          <cell r="W2473">
            <v>359969.66666666669</v>
          </cell>
          <cell r="X2473">
            <v>359969.66666666669</v>
          </cell>
          <cell r="Y2473">
            <v>350022</v>
          </cell>
          <cell r="Z2473">
            <v>350022</v>
          </cell>
          <cell r="AA2473">
            <v>350022</v>
          </cell>
        </row>
        <row r="2474">
          <cell r="H2474">
            <v>0</v>
          </cell>
          <cell r="I2474">
            <v>0</v>
          </cell>
        </row>
        <row r="2476">
          <cell r="G2476" t="str">
            <v>Activity 17.1</v>
          </cell>
          <cell r="H2476" t="str">
            <v>Management costs for implementing the BPHS in Kandahar Cluster 1</v>
          </cell>
          <cell r="I2476" t="str">
            <v>AHDS</v>
          </cell>
          <cell r="K2476" t="str">
            <v>May 1, 2006 - April 30, 2008</v>
          </cell>
        </row>
        <row r="2477">
          <cell r="H2477" t="str">
            <v>Salaries and Wages</v>
          </cell>
          <cell r="L2477">
            <v>321720</v>
          </cell>
          <cell r="M2477">
            <v>337758</v>
          </cell>
          <cell r="N2477">
            <v>251209</v>
          </cell>
          <cell r="O2477">
            <v>170779</v>
          </cell>
          <cell r="R2477">
            <v>80430</v>
          </cell>
          <cell r="T2477">
            <v>80430</v>
          </cell>
          <cell r="U2477">
            <v>80430</v>
          </cell>
          <cell r="V2477">
            <v>80430</v>
          </cell>
          <cell r="W2477">
            <v>80430</v>
          </cell>
          <cell r="X2477">
            <v>80430</v>
          </cell>
          <cell r="Y2477">
            <v>84439.5</v>
          </cell>
          <cell r="Z2477">
            <v>84439.5</v>
          </cell>
          <cell r="AA2477">
            <v>84439.5</v>
          </cell>
        </row>
        <row r="2478">
          <cell r="H2478" t="str">
            <v>Consultants</v>
          </cell>
          <cell r="L2478">
            <v>0</v>
          </cell>
          <cell r="N2478">
            <v>0</v>
          </cell>
          <cell r="O2478">
            <v>0</v>
          </cell>
          <cell r="R2478">
            <v>0</v>
          </cell>
          <cell r="T2478">
            <v>0</v>
          </cell>
          <cell r="U2478">
            <v>0</v>
          </cell>
          <cell r="V2478">
            <v>0</v>
          </cell>
          <cell r="W2478">
            <v>0</v>
          </cell>
          <cell r="X2478">
            <v>0</v>
          </cell>
          <cell r="Y2478">
            <v>0</v>
          </cell>
          <cell r="Z2478">
            <v>0</v>
          </cell>
          <cell r="AA2478">
            <v>0</v>
          </cell>
        </row>
        <row r="2479">
          <cell r="H2479" t="str">
            <v>Travel and Transportation</v>
          </cell>
          <cell r="L2479">
            <v>22582</v>
          </cell>
          <cell r="M2479">
            <v>21432</v>
          </cell>
          <cell r="N2479">
            <v>8465</v>
          </cell>
          <cell r="O2479">
            <v>2043</v>
          </cell>
          <cell r="R2479">
            <v>6422</v>
          </cell>
          <cell r="T2479">
            <v>6422</v>
          </cell>
          <cell r="U2479">
            <v>6422</v>
          </cell>
          <cell r="V2479">
            <v>5386.666666666667</v>
          </cell>
          <cell r="W2479">
            <v>5386.666666666667</v>
          </cell>
          <cell r="X2479">
            <v>5386.666666666667</v>
          </cell>
          <cell r="Y2479">
            <v>5358</v>
          </cell>
          <cell r="Z2479">
            <v>5358</v>
          </cell>
          <cell r="AA2479">
            <v>5358</v>
          </cell>
        </row>
        <row r="2480">
          <cell r="H2480" t="str">
            <v>Training/Workshops</v>
          </cell>
          <cell r="L2480">
            <v>41280</v>
          </cell>
          <cell r="M2480">
            <v>104400</v>
          </cell>
          <cell r="N2480">
            <v>0</v>
          </cell>
          <cell r="O2480">
            <v>0</v>
          </cell>
          <cell r="R2480">
            <v>0</v>
          </cell>
          <cell r="T2480">
            <v>0</v>
          </cell>
          <cell r="U2480">
            <v>0</v>
          </cell>
          <cell r="V2480">
            <v>13760</v>
          </cell>
          <cell r="W2480">
            <v>13760</v>
          </cell>
          <cell r="X2480">
            <v>13760</v>
          </cell>
          <cell r="Y2480">
            <v>26100</v>
          </cell>
          <cell r="Z2480">
            <v>26100</v>
          </cell>
          <cell r="AA2480">
            <v>26100</v>
          </cell>
        </row>
        <row r="2481">
          <cell r="H2481" t="str">
            <v>Other Running Costs</v>
          </cell>
          <cell r="L2481">
            <v>129612</v>
          </cell>
          <cell r="M2481">
            <v>134868</v>
          </cell>
          <cell r="N2481">
            <v>99035</v>
          </cell>
          <cell r="O2481">
            <v>66654</v>
          </cell>
          <cell r="R2481">
            <v>32381</v>
          </cell>
          <cell r="T2481">
            <v>32381</v>
          </cell>
          <cell r="U2481">
            <v>32381</v>
          </cell>
          <cell r="V2481">
            <v>32410.333333333332</v>
          </cell>
          <cell r="W2481">
            <v>32410.333333333332</v>
          </cell>
          <cell r="X2481">
            <v>32410.333333333332</v>
          </cell>
          <cell r="Y2481">
            <v>33717</v>
          </cell>
          <cell r="Z2481">
            <v>33717</v>
          </cell>
          <cell r="AA2481">
            <v>33717</v>
          </cell>
        </row>
        <row r="2482">
          <cell r="H2482" t="str">
            <v>Equipment, furniture and supplies for clinics</v>
          </cell>
          <cell r="L2482">
            <v>0</v>
          </cell>
          <cell r="N2482">
            <v>0</v>
          </cell>
          <cell r="O2482">
            <v>0</v>
          </cell>
          <cell r="R2482">
            <v>0</v>
          </cell>
          <cell r="T2482">
            <v>0</v>
          </cell>
          <cell r="U2482">
            <v>0</v>
          </cell>
          <cell r="V2482">
            <v>0</v>
          </cell>
          <cell r="W2482">
            <v>0</v>
          </cell>
          <cell r="X2482">
            <v>0</v>
          </cell>
          <cell r="Y2482">
            <v>0</v>
          </cell>
          <cell r="Z2482">
            <v>0</v>
          </cell>
          <cell r="AA2482">
            <v>0</v>
          </cell>
        </row>
        <row r="2483">
          <cell r="H2483" t="str">
            <v>Equipment over $5000</v>
          </cell>
          <cell r="L2483">
            <v>0</v>
          </cell>
          <cell r="N2483">
            <v>0</v>
          </cell>
          <cell r="O2483">
            <v>0</v>
          </cell>
          <cell r="R2483">
            <v>0</v>
          </cell>
          <cell r="T2483">
            <v>0</v>
          </cell>
          <cell r="U2483">
            <v>0</v>
          </cell>
          <cell r="V2483">
            <v>0</v>
          </cell>
          <cell r="W2483">
            <v>0</v>
          </cell>
          <cell r="X2483">
            <v>0</v>
          </cell>
          <cell r="Y2483">
            <v>0</v>
          </cell>
          <cell r="Z2483">
            <v>0</v>
          </cell>
          <cell r="AA2483">
            <v>0</v>
          </cell>
        </row>
        <row r="2484">
          <cell r="H2484" t="str">
            <v>Overhead/Indirect Cost</v>
          </cell>
          <cell r="L2484">
            <v>141650</v>
          </cell>
          <cell r="M2484">
            <v>182620</v>
          </cell>
          <cell r="N2484">
            <v>29773</v>
          </cell>
          <cell r="O2484">
            <v>0</v>
          </cell>
          <cell r="R2484">
            <v>29773</v>
          </cell>
          <cell r="T2484">
            <v>29773</v>
          </cell>
          <cell r="U2484">
            <v>29773</v>
          </cell>
          <cell r="V2484">
            <v>37292.333333333336</v>
          </cell>
          <cell r="W2484">
            <v>37292.333333333336</v>
          </cell>
          <cell r="X2484">
            <v>37292.333333333336</v>
          </cell>
          <cell r="Y2484">
            <v>45655</v>
          </cell>
          <cell r="Z2484">
            <v>45655</v>
          </cell>
          <cell r="AA2484">
            <v>45655</v>
          </cell>
        </row>
        <row r="2486">
          <cell r="H2486" t="str">
            <v>Subtotal for Activity 17.1</v>
          </cell>
          <cell r="L2486">
            <v>656844</v>
          </cell>
          <cell r="M2486">
            <v>781078</v>
          </cell>
          <cell r="N2486">
            <v>388482</v>
          </cell>
          <cell r="O2486">
            <v>239476</v>
          </cell>
          <cell r="P2486">
            <v>388482</v>
          </cell>
          <cell r="Q2486">
            <v>239476</v>
          </cell>
          <cell r="R2486">
            <v>149006</v>
          </cell>
          <cell r="T2486">
            <v>149006</v>
          </cell>
          <cell r="U2486">
            <v>149006</v>
          </cell>
          <cell r="V2486">
            <v>169279.33333333334</v>
          </cell>
          <cell r="W2486">
            <v>169279.33333333334</v>
          </cell>
          <cell r="X2486">
            <v>169279.33333333334</v>
          </cell>
          <cell r="Y2486">
            <v>195269.5</v>
          </cell>
          <cell r="Z2486">
            <v>195269.5</v>
          </cell>
          <cell r="AA2486">
            <v>195269.5</v>
          </cell>
        </row>
        <row r="2488">
          <cell r="G2488" t="str">
            <v>Activity 17.2</v>
          </cell>
          <cell r="H2488" t="str">
            <v>Implement the BPHS at BHC #01: Zaker Sharif</v>
          </cell>
          <cell r="I2488" t="str">
            <v>AHDS</v>
          </cell>
          <cell r="J2488" t="str">
            <v>AHDS</v>
          </cell>
          <cell r="K2488" t="str">
            <v>May 1, 2006 - April 30, 2008</v>
          </cell>
        </row>
        <row r="2489">
          <cell r="H2489" t="str">
            <v>Salaries and Wages</v>
          </cell>
          <cell r="L2489">
            <v>10176</v>
          </cell>
          <cell r="M2489">
            <v>10704</v>
          </cell>
          <cell r="R2489">
            <v>2544</v>
          </cell>
          <cell r="T2489">
            <v>2544</v>
          </cell>
          <cell r="U2489">
            <v>2544</v>
          </cell>
          <cell r="V2489">
            <v>2544</v>
          </cell>
          <cell r="W2489">
            <v>2544</v>
          </cell>
          <cell r="X2489">
            <v>2544</v>
          </cell>
          <cell r="Y2489">
            <v>2676</v>
          </cell>
          <cell r="Z2489">
            <v>2676</v>
          </cell>
          <cell r="AA2489">
            <v>2676</v>
          </cell>
        </row>
        <row r="2490">
          <cell r="H2490" t="str">
            <v>Travel and Transportation</v>
          </cell>
          <cell r="L2490">
            <v>156</v>
          </cell>
          <cell r="M2490">
            <v>168</v>
          </cell>
          <cell r="R2490">
            <v>39</v>
          </cell>
          <cell r="T2490">
            <v>39</v>
          </cell>
          <cell r="U2490">
            <v>39</v>
          </cell>
          <cell r="V2490">
            <v>39</v>
          </cell>
          <cell r="W2490">
            <v>39</v>
          </cell>
          <cell r="X2490">
            <v>39</v>
          </cell>
          <cell r="Y2490">
            <v>42</v>
          </cell>
          <cell r="Z2490">
            <v>42</v>
          </cell>
          <cell r="AA2490">
            <v>42</v>
          </cell>
        </row>
        <row r="2491">
          <cell r="H2491" t="str">
            <v>Other Running Costs</v>
          </cell>
          <cell r="L2491">
            <v>8852</v>
          </cell>
          <cell r="M2491">
            <v>10134</v>
          </cell>
          <cell r="R2491">
            <v>2133</v>
          </cell>
          <cell r="T2491">
            <v>2133</v>
          </cell>
          <cell r="U2491">
            <v>2133</v>
          </cell>
          <cell r="V2491">
            <v>2239.6666666666665</v>
          </cell>
          <cell r="W2491">
            <v>2239.6666666666665</v>
          </cell>
          <cell r="X2491">
            <v>2239.6666666666665</v>
          </cell>
          <cell r="Y2491">
            <v>2533.5</v>
          </cell>
          <cell r="Z2491">
            <v>2533.5</v>
          </cell>
          <cell r="AA2491">
            <v>2533.5</v>
          </cell>
        </row>
        <row r="2492">
          <cell r="H2492" t="str">
            <v>Equipment, furniture and supplies for clinics</v>
          </cell>
          <cell r="L2492">
            <v>0</v>
          </cell>
          <cell r="R2492">
            <v>0</v>
          </cell>
          <cell r="T2492">
            <v>0</v>
          </cell>
          <cell r="U2492">
            <v>0</v>
          </cell>
          <cell r="V2492">
            <v>0</v>
          </cell>
          <cell r="W2492">
            <v>0</v>
          </cell>
          <cell r="X2492">
            <v>0</v>
          </cell>
          <cell r="Y2492">
            <v>0</v>
          </cell>
          <cell r="Z2492">
            <v>0</v>
          </cell>
          <cell r="AA2492">
            <v>0</v>
          </cell>
        </row>
        <row r="2494">
          <cell r="H2494" t="str">
            <v>Subtotal for Activity 17.2</v>
          </cell>
          <cell r="L2494">
            <v>19184</v>
          </cell>
          <cell r="M2494">
            <v>21006</v>
          </cell>
          <cell r="P2494">
            <v>4716</v>
          </cell>
          <cell r="Q2494">
            <v>0</v>
          </cell>
          <cell r="R2494">
            <v>4716</v>
          </cell>
          <cell r="T2494">
            <v>4716</v>
          </cell>
          <cell r="U2494">
            <v>4716</v>
          </cell>
          <cell r="V2494">
            <v>4822.6666666666661</v>
          </cell>
          <cell r="W2494">
            <v>4822.6666666666661</v>
          </cell>
          <cell r="X2494">
            <v>4822.6666666666661</v>
          </cell>
          <cell r="Y2494">
            <v>5251.5</v>
          </cell>
          <cell r="Z2494">
            <v>5251.5</v>
          </cell>
          <cell r="AA2494">
            <v>5251.5</v>
          </cell>
        </row>
        <row r="2496">
          <cell r="G2496" t="str">
            <v>Activity 17.3</v>
          </cell>
          <cell r="H2496" t="str">
            <v>Implement the BPHS at BHC #02: Angoryan</v>
          </cell>
          <cell r="I2496" t="str">
            <v>AHDS</v>
          </cell>
          <cell r="J2496" t="str">
            <v>AHDS</v>
          </cell>
          <cell r="K2496" t="str">
            <v>May 1, 2006 - April 30, 2008</v>
          </cell>
        </row>
        <row r="2497">
          <cell r="H2497" t="str">
            <v>Salaries and Wages</v>
          </cell>
          <cell r="L2497">
            <v>11500</v>
          </cell>
          <cell r="M2497">
            <v>12088</v>
          </cell>
          <cell r="R2497">
            <v>2875</v>
          </cell>
          <cell r="T2497">
            <v>2875</v>
          </cell>
          <cell r="U2497">
            <v>2875</v>
          </cell>
          <cell r="V2497">
            <v>2875</v>
          </cell>
          <cell r="W2497">
            <v>2875</v>
          </cell>
          <cell r="X2497">
            <v>2875</v>
          </cell>
          <cell r="Y2497">
            <v>3022</v>
          </cell>
          <cell r="Z2497">
            <v>3022</v>
          </cell>
          <cell r="AA2497">
            <v>3022</v>
          </cell>
        </row>
        <row r="2498">
          <cell r="H2498" t="str">
            <v>Travel and Transportation</v>
          </cell>
          <cell r="L2498">
            <v>156</v>
          </cell>
          <cell r="M2498">
            <v>168</v>
          </cell>
          <cell r="R2498">
            <v>39</v>
          </cell>
          <cell r="T2498">
            <v>39</v>
          </cell>
          <cell r="U2498">
            <v>39</v>
          </cell>
          <cell r="V2498">
            <v>39</v>
          </cell>
          <cell r="W2498">
            <v>39</v>
          </cell>
          <cell r="X2498">
            <v>39</v>
          </cell>
          <cell r="Y2498">
            <v>42</v>
          </cell>
          <cell r="Z2498">
            <v>42</v>
          </cell>
          <cell r="AA2498">
            <v>42</v>
          </cell>
        </row>
        <row r="2499">
          <cell r="H2499" t="str">
            <v>Other Running Costs</v>
          </cell>
          <cell r="L2499">
            <v>1702</v>
          </cell>
          <cell r="M2499">
            <v>2734</v>
          </cell>
          <cell r="R2499">
            <v>333</v>
          </cell>
          <cell r="T2499">
            <v>333</v>
          </cell>
          <cell r="U2499">
            <v>333</v>
          </cell>
          <cell r="V2499">
            <v>456.33333333333331</v>
          </cell>
          <cell r="W2499">
            <v>456.33333333333331</v>
          </cell>
          <cell r="X2499">
            <v>456.33333333333331</v>
          </cell>
          <cell r="Y2499">
            <v>683.5</v>
          </cell>
          <cell r="Z2499">
            <v>683.5</v>
          </cell>
          <cell r="AA2499">
            <v>683.5</v>
          </cell>
        </row>
        <row r="2500">
          <cell r="H2500" t="str">
            <v>Equipment, furniture and supplies for clinics</v>
          </cell>
          <cell r="L2500">
            <v>0</v>
          </cell>
          <cell r="R2500">
            <v>0</v>
          </cell>
          <cell r="T2500">
            <v>0</v>
          </cell>
          <cell r="U2500">
            <v>0</v>
          </cell>
          <cell r="V2500">
            <v>0</v>
          </cell>
          <cell r="W2500">
            <v>0</v>
          </cell>
          <cell r="X2500">
            <v>0</v>
          </cell>
          <cell r="Y2500">
            <v>0</v>
          </cell>
          <cell r="Z2500">
            <v>0</v>
          </cell>
          <cell r="AA2500">
            <v>0</v>
          </cell>
        </row>
        <row r="2502">
          <cell r="H2502" t="str">
            <v>Subtotal for Activity 17.3</v>
          </cell>
          <cell r="L2502">
            <v>13358</v>
          </cell>
          <cell r="M2502">
            <v>14990</v>
          </cell>
          <cell r="P2502">
            <v>3247</v>
          </cell>
          <cell r="Q2502">
            <v>0</v>
          </cell>
          <cell r="R2502">
            <v>3247</v>
          </cell>
          <cell r="T2502">
            <v>3247</v>
          </cell>
          <cell r="U2502">
            <v>3247</v>
          </cell>
          <cell r="V2502">
            <v>3370.3333333333335</v>
          </cell>
          <cell r="W2502">
            <v>3370.3333333333335</v>
          </cell>
          <cell r="X2502">
            <v>3370.3333333333335</v>
          </cell>
          <cell r="Y2502">
            <v>3747.5</v>
          </cell>
          <cell r="Z2502">
            <v>3747.5</v>
          </cell>
          <cell r="AA2502">
            <v>3747.5</v>
          </cell>
        </row>
        <row r="2504">
          <cell r="G2504" t="str">
            <v>Activity 17.4</v>
          </cell>
          <cell r="H2504" t="str">
            <v>Implement the BPHS at BHC #03: Mansoor Kalay</v>
          </cell>
          <cell r="I2504" t="str">
            <v>AHDS</v>
          </cell>
          <cell r="J2504" t="str">
            <v>Facility Delayed</v>
          </cell>
          <cell r="K2504" t="str">
            <v>December 1, 2006 - April 30, 2008</v>
          </cell>
        </row>
        <row r="2505">
          <cell r="H2505" t="str">
            <v>Salaries and Wages</v>
          </cell>
          <cell r="L2505">
            <v>4845</v>
          </cell>
          <cell r="M2505">
            <v>12088</v>
          </cell>
          <cell r="T2505">
            <v>0</v>
          </cell>
          <cell r="U2505">
            <v>0</v>
          </cell>
          <cell r="V2505">
            <v>0</v>
          </cell>
          <cell r="W2505">
            <v>2422.5</v>
          </cell>
          <cell r="X2505">
            <v>1615</v>
          </cell>
          <cell r="Y2505">
            <v>3022</v>
          </cell>
          <cell r="Z2505">
            <v>3022</v>
          </cell>
          <cell r="AA2505">
            <v>3022</v>
          </cell>
        </row>
        <row r="2506">
          <cell r="H2506" t="str">
            <v>Travel and Transportation</v>
          </cell>
          <cell r="L2506">
            <v>65</v>
          </cell>
          <cell r="M2506">
            <v>168</v>
          </cell>
          <cell r="T2506">
            <v>0</v>
          </cell>
          <cell r="U2506">
            <v>0</v>
          </cell>
          <cell r="V2506">
            <v>0</v>
          </cell>
          <cell r="W2506">
            <v>32.5</v>
          </cell>
          <cell r="X2506">
            <v>21.666666666666668</v>
          </cell>
          <cell r="Y2506">
            <v>42</v>
          </cell>
          <cell r="Z2506">
            <v>42</v>
          </cell>
          <cell r="AA2506">
            <v>42</v>
          </cell>
        </row>
        <row r="2507">
          <cell r="H2507" t="str">
            <v>Other Running Costs</v>
          </cell>
          <cell r="L2507">
            <v>3125</v>
          </cell>
          <cell r="M2507">
            <v>1694</v>
          </cell>
          <cell r="T2507">
            <v>0</v>
          </cell>
          <cell r="U2507">
            <v>0</v>
          </cell>
          <cell r="V2507">
            <v>0</v>
          </cell>
          <cell r="W2507">
            <v>1562.5</v>
          </cell>
          <cell r="X2507">
            <v>1041.6666666666667</v>
          </cell>
          <cell r="Y2507">
            <v>423.5</v>
          </cell>
          <cell r="Z2507">
            <v>423.5</v>
          </cell>
          <cell r="AA2507">
            <v>423.5</v>
          </cell>
        </row>
        <row r="2508">
          <cell r="H2508" t="str">
            <v>Equipment, furniture and supplies for clinics</v>
          </cell>
          <cell r="L2508">
            <v>0</v>
          </cell>
          <cell r="M2508">
            <v>0</v>
          </cell>
          <cell r="T2508">
            <v>0</v>
          </cell>
          <cell r="U2508">
            <v>0</v>
          </cell>
          <cell r="V2508">
            <v>0</v>
          </cell>
          <cell r="W2508">
            <v>0</v>
          </cell>
          <cell r="X2508">
            <v>0</v>
          </cell>
          <cell r="Y2508">
            <v>0</v>
          </cell>
          <cell r="Z2508">
            <v>0</v>
          </cell>
          <cell r="AA2508">
            <v>0</v>
          </cell>
        </row>
        <row r="2510">
          <cell r="H2510" t="str">
            <v>Subtotal for Activity 17.4</v>
          </cell>
          <cell r="L2510">
            <v>8035</v>
          </cell>
          <cell r="M2510">
            <v>13950</v>
          </cell>
          <cell r="P2510">
            <v>0</v>
          </cell>
          <cell r="Q2510">
            <v>0</v>
          </cell>
          <cell r="R2510">
            <v>0</v>
          </cell>
          <cell r="T2510">
            <v>0</v>
          </cell>
          <cell r="U2510">
            <v>0</v>
          </cell>
          <cell r="V2510">
            <v>0</v>
          </cell>
          <cell r="W2510">
            <v>4017.5</v>
          </cell>
          <cell r="X2510">
            <v>2678.3333333333335</v>
          </cell>
          <cell r="Y2510">
            <v>3487.5</v>
          </cell>
          <cell r="Z2510">
            <v>3487.5</v>
          </cell>
          <cell r="AA2510">
            <v>3487.5</v>
          </cell>
        </row>
        <row r="2512">
          <cell r="G2512" t="str">
            <v>Activity 17.5</v>
          </cell>
          <cell r="H2512" t="str">
            <v>Implement the BPHS at BHC #04: Nahre Robat</v>
          </cell>
          <cell r="I2512" t="str">
            <v>AHDS</v>
          </cell>
          <cell r="J2512" t="str">
            <v>AHDS</v>
          </cell>
          <cell r="K2512" t="str">
            <v>May 1, 2006 - April 30, 2008</v>
          </cell>
        </row>
        <row r="2513">
          <cell r="H2513" t="str">
            <v>Salaries and Wages</v>
          </cell>
          <cell r="L2513">
            <v>9450</v>
          </cell>
          <cell r="M2513">
            <v>11928</v>
          </cell>
          <cell r="R2513">
            <v>2835</v>
          </cell>
          <cell r="T2513">
            <v>2835</v>
          </cell>
          <cell r="U2513">
            <v>2835</v>
          </cell>
          <cell r="V2513">
            <v>2205</v>
          </cell>
          <cell r="W2513">
            <v>2205</v>
          </cell>
          <cell r="X2513">
            <v>2205</v>
          </cell>
          <cell r="Y2513">
            <v>2982</v>
          </cell>
          <cell r="Z2513">
            <v>2982</v>
          </cell>
          <cell r="AA2513">
            <v>2982</v>
          </cell>
        </row>
        <row r="2514">
          <cell r="H2514" t="str">
            <v>Travel and Transportation</v>
          </cell>
          <cell r="L2514">
            <v>130</v>
          </cell>
          <cell r="M2514">
            <v>168</v>
          </cell>
          <cell r="R2514">
            <v>39</v>
          </cell>
          <cell r="T2514">
            <v>39</v>
          </cell>
          <cell r="U2514">
            <v>39</v>
          </cell>
          <cell r="V2514">
            <v>30.333333333333332</v>
          </cell>
          <cell r="W2514">
            <v>30.333333333333332</v>
          </cell>
          <cell r="X2514">
            <v>30.333333333333332</v>
          </cell>
          <cell r="Y2514">
            <v>42</v>
          </cell>
          <cell r="Z2514">
            <v>42</v>
          </cell>
          <cell r="AA2514">
            <v>42</v>
          </cell>
        </row>
        <row r="2515">
          <cell r="H2515" t="str">
            <v>Other Running Costs</v>
          </cell>
          <cell r="L2515">
            <v>11810</v>
          </cell>
          <cell r="M2515">
            <v>11334</v>
          </cell>
          <cell r="R2515">
            <v>2433</v>
          </cell>
          <cell r="T2515">
            <v>2433</v>
          </cell>
          <cell r="U2515">
            <v>2433</v>
          </cell>
          <cell r="V2515">
            <v>3125.6666666666665</v>
          </cell>
          <cell r="W2515">
            <v>3125.6666666666665</v>
          </cell>
          <cell r="X2515">
            <v>3125.6666666666665</v>
          </cell>
          <cell r="Y2515">
            <v>2833.5</v>
          </cell>
          <cell r="Z2515">
            <v>2833.5</v>
          </cell>
          <cell r="AA2515">
            <v>2833.5</v>
          </cell>
        </row>
        <row r="2516">
          <cell r="H2516" t="str">
            <v>Equipment, furniture and supplies for clinics</v>
          </cell>
          <cell r="L2516">
            <v>0</v>
          </cell>
          <cell r="R2516">
            <v>0</v>
          </cell>
          <cell r="T2516">
            <v>0</v>
          </cell>
          <cell r="U2516">
            <v>0</v>
          </cell>
          <cell r="V2516">
            <v>0</v>
          </cell>
          <cell r="W2516">
            <v>0</v>
          </cell>
          <cell r="X2516">
            <v>0</v>
          </cell>
          <cell r="Y2516">
            <v>0</v>
          </cell>
          <cell r="Z2516">
            <v>0</v>
          </cell>
          <cell r="AA2516">
            <v>0</v>
          </cell>
        </row>
        <row r="2518">
          <cell r="H2518" t="str">
            <v>Subtotal for Activity 17.5</v>
          </cell>
          <cell r="L2518">
            <v>21390</v>
          </cell>
          <cell r="M2518">
            <v>23430</v>
          </cell>
          <cell r="P2518">
            <v>5307</v>
          </cell>
          <cell r="Q2518">
            <v>0</v>
          </cell>
          <cell r="R2518">
            <v>5307</v>
          </cell>
          <cell r="T2518">
            <v>5307</v>
          </cell>
          <cell r="U2518">
            <v>5307</v>
          </cell>
          <cell r="V2518">
            <v>5361</v>
          </cell>
          <cell r="W2518">
            <v>5361</v>
          </cell>
          <cell r="X2518">
            <v>5361</v>
          </cell>
          <cell r="Y2518">
            <v>5857.5</v>
          </cell>
          <cell r="Z2518">
            <v>5857.5</v>
          </cell>
          <cell r="AA2518">
            <v>5857.5</v>
          </cell>
        </row>
        <row r="2520">
          <cell r="G2520" t="str">
            <v>Activity 17.6</v>
          </cell>
          <cell r="H2520" t="str">
            <v>Implement the BPHS at BHC #05: Shar Andam</v>
          </cell>
          <cell r="I2520" t="str">
            <v>AHDS</v>
          </cell>
          <cell r="J2520" t="str">
            <v>AHDS</v>
          </cell>
          <cell r="K2520" t="str">
            <v>May 1, 2006 - April 30, 2008</v>
          </cell>
        </row>
        <row r="2521">
          <cell r="H2521" t="str">
            <v>Salaries and Wages</v>
          </cell>
          <cell r="L2521">
            <v>11338</v>
          </cell>
          <cell r="M2521">
            <v>11928</v>
          </cell>
          <cell r="R2521">
            <v>2835</v>
          </cell>
          <cell r="T2521">
            <v>2835</v>
          </cell>
          <cell r="U2521">
            <v>2835</v>
          </cell>
          <cell r="V2521">
            <v>2834.3333333333335</v>
          </cell>
          <cell r="W2521">
            <v>2834.3333333333335</v>
          </cell>
          <cell r="X2521">
            <v>2834.3333333333335</v>
          </cell>
          <cell r="Y2521">
            <v>2982</v>
          </cell>
          <cell r="Z2521">
            <v>2982</v>
          </cell>
          <cell r="AA2521">
            <v>2982</v>
          </cell>
        </row>
        <row r="2522">
          <cell r="H2522" t="str">
            <v>Travel and Transportation</v>
          </cell>
          <cell r="L2522">
            <v>156</v>
          </cell>
          <cell r="M2522">
            <v>168</v>
          </cell>
          <cell r="R2522">
            <v>39</v>
          </cell>
          <cell r="T2522">
            <v>39</v>
          </cell>
          <cell r="U2522">
            <v>39</v>
          </cell>
          <cell r="V2522">
            <v>39</v>
          </cell>
          <cell r="W2522">
            <v>39</v>
          </cell>
          <cell r="X2522">
            <v>39</v>
          </cell>
          <cell r="Y2522">
            <v>42</v>
          </cell>
          <cell r="Z2522">
            <v>42</v>
          </cell>
          <cell r="AA2522">
            <v>42</v>
          </cell>
        </row>
        <row r="2523">
          <cell r="H2523" t="str">
            <v>Other Running Costs</v>
          </cell>
          <cell r="L2523">
            <v>15032</v>
          </cell>
          <cell r="M2523">
            <v>10934</v>
          </cell>
          <cell r="R2523">
            <v>2583</v>
          </cell>
          <cell r="T2523">
            <v>2583</v>
          </cell>
          <cell r="U2523">
            <v>2583</v>
          </cell>
          <cell r="V2523">
            <v>4149.666666666667</v>
          </cell>
          <cell r="W2523">
            <v>4149.666666666667</v>
          </cell>
          <cell r="X2523">
            <v>4149.666666666667</v>
          </cell>
          <cell r="Y2523">
            <v>2733.5</v>
          </cell>
          <cell r="Z2523">
            <v>2733.5</v>
          </cell>
          <cell r="AA2523">
            <v>2733.5</v>
          </cell>
        </row>
        <row r="2524">
          <cell r="H2524" t="str">
            <v>Equipment, furniture and supplies for clinics</v>
          </cell>
          <cell r="L2524">
            <v>0</v>
          </cell>
          <cell r="R2524">
            <v>0</v>
          </cell>
          <cell r="T2524">
            <v>0</v>
          </cell>
          <cell r="U2524">
            <v>0</v>
          </cell>
          <cell r="V2524">
            <v>0</v>
          </cell>
          <cell r="W2524">
            <v>0</v>
          </cell>
          <cell r="X2524">
            <v>0</v>
          </cell>
          <cell r="Y2524">
            <v>0</v>
          </cell>
          <cell r="Z2524">
            <v>0</v>
          </cell>
          <cell r="AA2524">
            <v>0</v>
          </cell>
        </row>
        <row r="2526">
          <cell r="H2526" t="str">
            <v>Subtotal for Activity 17.6</v>
          </cell>
          <cell r="L2526">
            <v>26526</v>
          </cell>
          <cell r="M2526">
            <v>23030</v>
          </cell>
          <cell r="P2526">
            <v>5457</v>
          </cell>
          <cell r="Q2526">
            <v>0</v>
          </cell>
          <cell r="R2526">
            <v>5457</v>
          </cell>
          <cell r="T2526">
            <v>5457</v>
          </cell>
          <cell r="U2526">
            <v>5457</v>
          </cell>
          <cell r="V2526">
            <v>7023</v>
          </cell>
          <cell r="W2526">
            <v>7023</v>
          </cell>
          <cell r="X2526">
            <v>7023</v>
          </cell>
          <cell r="Y2526">
            <v>5757.5</v>
          </cell>
          <cell r="Z2526">
            <v>5757.5</v>
          </cell>
          <cell r="AA2526">
            <v>5757.5</v>
          </cell>
        </row>
        <row r="2528">
          <cell r="G2528" t="str">
            <v>Activity 17.7</v>
          </cell>
          <cell r="H2528" t="str">
            <v>Implement the BPHS at BHC #06: Tolokan</v>
          </cell>
          <cell r="I2528" t="str">
            <v>AHDS</v>
          </cell>
          <cell r="J2528" t="str">
            <v>Facility Delayed</v>
          </cell>
          <cell r="K2528" t="str">
            <v>April 1, 2007 - April 30, 2008</v>
          </cell>
        </row>
        <row r="2529">
          <cell r="H2529" t="str">
            <v>Salaries and Wages</v>
          </cell>
          <cell r="L2529">
            <v>0</v>
          </cell>
          <cell r="M2529">
            <v>14548</v>
          </cell>
          <cell r="T2529">
            <v>0</v>
          </cell>
          <cell r="U2529">
            <v>0</v>
          </cell>
          <cell r="V2529">
            <v>0</v>
          </cell>
          <cell r="W2529">
            <v>0</v>
          </cell>
          <cell r="X2529">
            <v>0</v>
          </cell>
          <cell r="Y2529">
            <v>3637</v>
          </cell>
          <cell r="Z2529">
            <v>3637</v>
          </cell>
          <cell r="AA2529">
            <v>3637</v>
          </cell>
        </row>
        <row r="2530">
          <cell r="H2530" t="str">
            <v>Travel and Transportation</v>
          </cell>
          <cell r="L2530">
            <v>0</v>
          </cell>
          <cell r="M2530">
            <v>180</v>
          </cell>
          <cell r="T2530">
            <v>0</v>
          </cell>
          <cell r="U2530">
            <v>0</v>
          </cell>
          <cell r="V2530">
            <v>0</v>
          </cell>
          <cell r="W2530">
            <v>0</v>
          </cell>
          <cell r="X2530">
            <v>0</v>
          </cell>
          <cell r="Y2530">
            <v>45</v>
          </cell>
          <cell r="Z2530">
            <v>45</v>
          </cell>
          <cell r="AA2530">
            <v>45</v>
          </cell>
        </row>
        <row r="2531">
          <cell r="H2531" t="str">
            <v>Other Running Costs</v>
          </cell>
          <cell r="L2531">
            <v>0</v>
          </cell>
          <cell r="M2531">
            <v>2404</v>
          </cell>
          <cell r="T2531">
            <v>0</v>
          </cell>
          <cell r="U2531">
            <v>0</v>
          </cell>
          <cell r="V2531">
            <v>0</v>
          </cell>
          <cell r="W2531">
            <v>0</v>
          </cell>
          <cell r="X2531">
            <v>0</v>
          </cell>
          <cell r="Y2531">
            <v>601</v>
          </cell>
          <cell r="Z2531">
            <v>601</v>
          </cell>
          <cell r="AA2531">
            <v>601</v>
          </cell>
        </row>
        <row r="2532">
          <cell r="H2532" t="str">
            <v>Equipment, furniture and supplies for clinics</v>
          </cell>
          <cell r="L2532">
            <v>2700</v>
          </cell>
          <cell r="T2532">
            <v>0</v>
          </cell>
          <cell r="U2532">
            <v>0</v>
          </cell>
          <cell r="V2532">
            <v>0</v>
          </cell>
          <cell r="W2532">
            <v>0</v>
          </cell>
          <cell r="X2532">
            <v>2700</v>
          </cell>
          <cell r="Y2532">
            <v>0</v>
          </cell>
          <cell r="Z2532">
            <v>0</v>
          </cell>
          <cell r="AA2532">
            <v>0</v>
          </cell>
        </row>
        <row r="2534">
          <cell r="H2534" t="str">
            <v>Subtotal for Activity 17.7</v>
          </cell>
          <cell r="L2534">
            <v>2700</v>
          </cell>
          <cell r="M2534">
            <v>17132</v>
          </cell>
          <cell r="P2534">
            <v>0</v>
          </cell>
          <cell r="Q2534">
            <v>0</v>
          </cell>
          <cell r="R2534">
            <v>0</v>
          </cell>
          <cell r="T2534">
            <v>0</v>
          </cell>
          <cell r="U2534">
            <v>0</v>
          </cell>
          <cell r="V2534">
            <v>0</v>
          </cell>
          <cell r="W2534">
            <v>0</v>
          </cell>
          <cell r="X2534">
            <v>2700</v>
          </cell>
          <cell r="Y2534">
            <v>4283</v>
          </cell>
          <cell r="Z2534">
            <v>4283</v>
          </cell>
          <cell r="AA2534">
            <v>4283</v>
          </cell>
        </row>
        <row r="2536">
          <cell r="G2536" t="str">
            <v>Activity 17.8</v>
          </cell>
          <cell r="H2536" t="str">
            <v>Implement the BPHS at BHC #07: Nakhunie</v>
          </cell>
          <cell r="I2536" t="str">
            <v>AHDS</v>
          </cell>
          <cell r="J2536" t="str">
            <v>Facility Delayed</v>
          </cell>
          <cell r="K2536" t="str">
            <v>April 1, 2007 - April 30, 2008</v>
          </cell>
        </row>
        <row r="2537">
          <cell r="H2537" t="str">
            <v>Salaries and Wages</v>
          </cell>
          <cell r="L2537">
            <v>0</v>
          </cell>
          <cell r="M2537">
            <v>12088</v>
          </cell>
          <cell r="T2537">
            <v>0</v>
          </cell>
          <cell r="U2537">
            <v>0</v>
          </cell>
          <cell r="V2537">
            <v>0</v>
          </cell>
          <cell r="W2537">
            <v>0</v>
          </cell>
          <cell r="X2537">
            <v>0</v>
          </cell>
          <cell r="Y2537">
            <v>3022</v>
          </cell>
          <cell r="Z2537">
            <v>3022</v>
          </cell>
          <cell r="AA2537">
            <v>3022</v>
          </cell>
        </row>
        <row r="2538">
          <cell r="H2538" t="str">
            <v>Travel and Transportation</v>
          </cell>
          <cell r="L2538">
            <v>0</v>
          </cell>
          <cell r="M2538">
            <v>168</v>
          </cell>
          <cell r="T2538">
            <v>0</v>
          </cell>
          <cell r="U2538">
            <v>0</v>
          </cell>
          <cell r="V2538">
            <v>0</v>
          </cell>
          <cell r="W2538">
            <v>0</v>
          </cell>
          <cell r="X2538">
            <v>0</v>
          </cell>
          <cell r="Y2538">
            <v>42</v>
          </cell>
          <cell r="Z2538">
            <v>42</v>
          </cell>
          <cell r="AA2538">
            <v>42</v>
          </cell>
        </row>
        <row r="2539">
          <cell r="H2539" t="str">
            <v>Other Running Costs</v>
          </cell>
          <cell r="L2539">
            <v>0</v>
          </cell>
          <cell r="M2539">
            <v>1404</v>
          </cell>
          <cell r="T2539">
            <v>0</v>
          </cell>
          <cell r="U2539">
            <v>0</v>
          </cell>
          <cell r="V2539">
            <v>0</v>
          </cell>
          <cell r="W2539">
            <v>0</v>
          </cell>
          <cell r="X2539">
            <v>0</v>
          </cell>
          <cell r="Y2539">
            <v>351</v>
          </cell>
          <cell r="Z2539">
            <v>351</v>
          </cell>
          <cell r="AA2539">
            <v>351</v>
          </cell>
        </row>
        <row r="2540">
          <cell r="H2540" t="str">
            <v>Equipment, furniture and supplies for clinics</v>
          </cell>
          <cell r="L2540">
            <v>3700</v>
          </cell>
          <cell r="M2540">
            <v>0</v>
          </cell>
          <cell r="T2540">
            <v>0</v>
          </cell>
          <cell r="U2540">
            <v>0</v>
          </cell>
          <cell r="V2540">
            <v>0</v>
          </cell>
          <cell r="W2540">
            <v>0</v>
          </cell>
          <cell r="X2540">
            <v>3700</v>
          </cell>
          <cell r="Y2540">
            <v>0</v>
          </cell>
          <cell r="Z2540">
            <v>0</v>
          </cell>
          <cell r="AA2540">
            <v>0</v>
          </cell>
        </row>
        <row r="2542">
          <cell r="H2542" t="str">
            <v>Subtotal for Activity 17.8</v>
          </cell>
          <cell r="L2542">
            <v>3700</v>
          </cell>
          <cell r="M2542">
            <v>13660</v>
          </cell>
          <cell r="P2542">
            <v>0</v>
          </cell>
          <cell r="Q2542">
            <v>0</v>
          </cell>
          <cell r="R2542">
            <v>0</v>
          </cell>
          <cell r="T2542">
            <v>0</v>
          </cell>
          <cell r="U2542">
            <v>0</v>
          </cell>
          <cell r="V2542">
            <v>0</v>
          </cell>
          <cell r="W2542">
            <v>0</v>
          </cell>
          <cell r="X2542">
            <v>3700</v>
          </cell>
          <cell r="Y2542">
            <v>3415</v>
          </cell>
          <cell r="Z2542">
            <v>3415</v>
          </cell>
          <cell r="AA2542">
            <v>3415</v>
          </cell>
        </row>
        <row r="2544">
          <cell r="G2544" t="str">
            <v>Activity 17.9</v>
          </cell>
          <cell r="H2544" t="str">
            <v>Implement the BPHS at BHC #08: Loy Karez</v>
          </cell>
          <cell r="I2544" t="str">
            <v>AHDS</v>
          </cell>
          <cell r="J2544" t="str">
            <v>AHDS</v>
          </cell>
          <cell r="K2544" t="str">
            <v>May 1, 2006 - April 30, 2008</v>
          </cell>
        </row>
        <row r="2545">
          <cell r="H2545" t="str">
            <v>Salaries and Wages</v>
          </cell>
          <cell r="L2545">
            <v>13840</v>
          </cell>
          <cell r="M2545">
            <v>14548</v>
          </cell>
          <cell r="R2545">
            <v>3460</v>
          </cell>
          <cell r="T2545">
            <v>3460</v>
          </cell>
          <cell r="U2545">
            <v>3460</v>
          </cell>
          <cell r="V2545">
            <v>3460</v>
          </cell>
          <cell r="W2545">
            <v>3460</v>
          </cell>
          <cell r="X2545">
            <v>3460</v>
          </cell>
          <cell r="Y2545">
            <v>3637</v>
          </cell>
          <cell r="Z2545">
            <v>3637</v>
          </cell>
          <cell r="AA2545">
            <v>3637</v>
          </cell>
        </row>
        <row r="2546">
          <cell r="H2546" t="str">
            <v>Travel and Transportation</v>
          </cell>
          <cell r="L2546">
            <v>264</v>
          </cell>
          <cell r="M2546">
            <v>276</v>
          </cell>
          <cell r="R2546">
            <v>66</v>
          </cell>
          <cell r="T2546">
            <v>66</v>
          </cell>
          <cell r="U2546">
            <v>66</v>
          </cell>
          <cell r="V2546">
            <v>66</v>
          </cell>
          <cell r="W2546">
            <v>66</v>
          </cell>
          <cell r="X2546">
            <v>66</v>
          </cell>
          <cell r="Y2546">
            <v>69</v>
          </cell>
          <cell r="Z2546">
            <v>69</v>
          </cell>
          <cell r="AA2546">
            <v>69</v>
          </cell>
        </row>
        <row r="2547">
          <cell r="H2547" t="str">
            <v>Other Running Costs</v>
          </cell>
          <cell r="L2547">
            <v>3502</v>
          </cell>
          <cell r="M2547">
            <v>2604</v>
          </cell>
          <cell r="R2547">
            <v>333</v>
          </cell>
          <cell r="T2547">
            <v>333</v>
          </cell>
          <cell r="U2547">
            <v>333</v>
          </cell>
          <cell r="V2547">
            <v>1056.3333333333333</v>
          </cell>
          <cell r="W2547">
            <v>1056.3333333333333</v>
          </cell>
          <cell r="X2547">
            <v>1056.3333333333333</v>
          </cell>
          <cell r="Y2547">
            <v>651</v>
          </cell>
          <cell r="Z2547">
            <v>651</v>
          </cell>
          <cell r="AA2547">
            <v>651</v>
          </cell>
        </row>
        <row r="2548">
          <cell r="H2548" t="str">
            <v>Equipment, furniture and supplies for clinics</v>
          </cell>
          <cell r="L2548">
            <v>0</v>
          </cell>
          <cell r="R2548">
            <v>0</v>
          </cell>
          <cell r="T2548">
            <v>0</v>
          </cell>
          <cell r="U2548">
            <v>0</v>
          </cell>
          <cell r="V2548">
            <v>0</v>
          </cell>
          <cell r="W2548">
            <v>0</v>
          </cell>
          <cell r="X2548">
            <v>0</v>
          </cell>
          <cell r="Y2548">
            <v>0</v>
          </cell>
          <cell r="Z2548">
            <v>0</v>
          </cell>
          <cell r="AA2548">
            <v>0</v>
          </cell>
        </row>
        <row r="2550">
          <cell r="H2550" t="str">
            <v>Subtotal for Activity 17.9</v>
          </cell>
          <cell r="L2550">
            <v>17606</v>
          </cell>
          <cell r="M2550">
            <v>17428</v>
          </cell>
          <cell r="P2550">
            <v>3859</v>
          </cell>
          <cell r="Q2550">
            <v>0</v>
          </cell>
          <cell r="R2550">
            <v>3859</v>
          </cell>
          <cell r="T2550">
            <v>3859</v>
          </cell>
          <cell r="U2550">
            <v>3859</v>
          </cell>
          <cell r="V2550">
            <v>4582.333333333333</v>
          </cell>
          <cell r="W2550">
            <v>4582.333333333333</v>
          </cell>
          <cell r="X2550">
            <v>4582.333333333333</v>
          </cell>
          <cell r="Y2550">
            <v>4357</v>
          </cell>
          <cell r="Z2550">
            <v>4357</v>
          </cell>
          <cell r="AA2550">
            <v>4357</v>
          </cell>
        </row>
        <row r="2552">
          <cell r="G2552" t="str">
            <v>Activity 17.10</v>
          </cell>
          <cell r="H2552" t="str">
            <v>Implement the BPHS at BHC #09: Robad</v>
          </cell>
          <cell r="I2552" t="str">
            <v>AHDS</v>
          </cell>
          <cell r="J2552" t="str">
            <v>AHDS</v>
          </cell>
          <cell r="K2552" t="str">
            <v>May 1, 2006 - April 30, 2008</v>
          </cell>
        </row>
        <row r="2553">
          <cell r="H2553" t="str">
            <v>Salaries and Wages</v>
          </cell>
          <cell r="L2553">
            <v>18640</v>
          </cell>
          <cell r="M2553">
            <v>19348</v>
          </cell>
          <cell r="R2553">
            <v>4660</v>
          </cell>
          <cell r="T2553">
            <v>4660</v>
          </cell>
          <cell r="U2553">
            <v>4660</v>
          </cell>
          <cell r="V2553">
            <v>4660</v>
          </cell>
          <cell r="W2553">
            <v>4660</v>
          </cell>
          <cell r="X2553">
            <v>4660</v>
          </cell>
          <cell r="Y2553">
            <v>4837</v>
          </cell>
          <cell r="Z2553">
            <v>4837</v>
          </cell>
          <cell r="AA2553">
            <v>4837</v>
          </cell>
        </row>
        <row r="2554">
          <cell r="H2554" t="str">
            <v>Travel and Transportation</v>
          </cell>
          <cell r="L2554">
            <v>264</v>
          </cell>
          <cell r="M2554">
            <v>276</v>
          </cell>
          <cell r="R2554">
            <v>66</v>
          </cell>
          <cell r="T2554">
            <v>66</v>
          </cell>
          <cell r="U2554">
            <v>66</v>
          </cell>
          <cell r="V2554">
            <v>66</v>
          </cell>
          <cell r="W2554">
            <v>66</v>
          </cell>
          <cell r="X2554">
            <v>66</v>
          </cell>
          <cell r="Y2554">
            <v>69</v>
          </cell>
          <cell r="Z2554">
            <v>69</v>
          </cell>
          <cell r="AA2554">
            <v>69</v>
          </cell>
        </row>
        <row r="2555">
          <cell r="H2555" t="str">
            <v>Other Running Costs</v>
          </cell>
          <cell r="L2555">
            <v>3202</v>
          </cell>
          <cell r="M2555">
            <v>2604</v>
          </cell>
          <cell r="R2555">
            <v>333</v>
          </cell>
          <cell r="T2555">
            <v>333</v>
          </cell>
          <cell r="U2555">
            <v>333</v>
          </cell>
          <cell r="V2555">
            <v>956.33333333333337</v>
          </cell>
          <cell r="W2555">
            <v>956.33333333333337</v>
          </cell>
          <cell r="X2555">
            <v>956.33333333333337</v>
          </cell>
          <cell r="Y2555">
            <v>651</v>
          </cell>
          <cell r="Z2555">
            <v>651</v>
          </cell>
          <cell r="AA2555">
            <v>651</v>
          </cell>
        </row>
        <row r="2556">
          <cell r="H2556" t="str">
            <v>Equipment, furniture and supplies for clinics</v>
          </cell>
          <cell r="L2556">
            <v>0</v>
          </cell>
          <cell r="R2556">
            <v>0</v>
          </cell>
          <cell r="T2556">
            <v>0</v>
          </cell>
          <cell r="U2556">
            <v>0</v>
          </cell>
          <cell r="V2556">
            <v>0</v>
          </cell>
          <cell r="W2556">
            <v>0</v>
          </cell>
          <cell r="X2556">
            <v>0</v>
          </cell>
          <cell r="Y2556">
            <v>0</v>
          </cell>
          <cell r="Z2556">
            <v>0</v>
          </cell>
          <cell r="AA2556">
            <v>0</v>
          </cell>
        </row>
        <row r="2558">
          <cell r="H2558" t="str">
            <v>Subtotal for Activity 17.10</v>
          </cell>
          <cell r="L2558">
            <v>22106</v>
          </cell>
          <cell r="M2558">
            <v>22228</v>
          </cell>
          <cell r="P2558">
            <v>5059</v>
          </cell>
          <cell r="Q2558">
            <v>0</v>
          </cell>
          <cell r="R2558">
            <v>5059</v>
          </cell>
          <cell r="T2558">
            <v>5059</v>
          </cell>
          <cell r="U2558">
            <v>5059</v>
          </cell>
          <cell r="V2558">
            <v>5682.333333333333</v>
          </cell>
          <cell r="W2558">
            <v>5682.333333333333</v>
          </cell>
          <cell r="X2558">
            <v>5682.333333333333</v>
          </cell>
          <cell r="Y2558">
            <v>5557</v>
          </cell>
          <cell r="Z2558">
            <v>5557</v>
          </cell>
          <cell r="AA2558">
            <v>5557</v>
          </cell>
        </row>
        <row r="2560">
          <cell r="G2560" t="str">
            <v>Activity 17.11</v>
          </cell>
          <cell r="H2560" t="str">
            <v>Implement the BPHS at BHC #10: Hauze Madad</v>
          </cell>
          <cell r="I2560" t="str">
            <v>AHDS</v>
          </cell>
          <cell r="J2560" t="str">
            <v>Facility Delayed</v>
          </cell>
          <cell r="K2560" t="str">
            <v>April 1, 2007 - April 30, 2008</v>
          </cell>
        </row>
        <row r="2561">
          <cell r="H2561" t="str">
            <v>Salaries and Wages</v>
          </cell>
          <cell r="L2561">
            <v>0</v>
          </cell>
          <cell r="M2561">
            <v>12088</v>
          </cell>
          <cell r="T2561">
            <v>0</v>
          </cell>
          <cell r="U2561">
            <v>0</v>
          </cell>
          <cell r="V2561">
            <v>0</v>
          </cell>
          <cell r="W2561">
            <v>0</v>
          </cell>
          <cell r="X2561">
            <v>0</v>
          </cell>
          <cell r="Y2561">
            <v>3022</v>
          </cell>
          <cell r="Z2561">
            <v>3022</v>
          </cell>
          <cell r="AA2561">
            <v>3022</v>
          </cell>
        </row>
        <row r="2562">
          <cell r="H2562" t="str">
            <v>Travel and Transportation</v>
          </cell>
          <cell r="L2562">
            <v>0</v>
          </cell>
          <cell r="M2562">
            <v>168</v>
          </cell>
          <cell r="T2562">
            <v>0</v>
          </cell>
          <cell r="U2562">
            <v>0</v>
          </cell>
          <cell r="V2562">
            <v>0</v>
          </cell>
          <cell r="W2562">
            <v>0</v>
          </cell>
          <cell r="X2562">
            <v>0</v>
          </cell>
          <cell r="Y2562">
            <v>42</v>
          </cell>
          <cell r="Z2562">
            <v>42</v>
          </cell>
          <cell r="AA2562">
            <v>42</v>
          </cell>
        </row>
        <row r="2563">
          <cell r="H2563" t="str">
            <v>Other Running Costs</v>
          </cell>
          <cell r="L2563">
            <v>5400</v>
          </cell>
          <cell r="M2563">
            <v>2404</v>
          </cell>
          <cell r="T2563">
            <v>0</v>
          </cell>
          <cell r="U2563">
            <v>0</v>
          </cell>
          <cell r="V2563">
            <v>0</v>
          </cell>
          <cell r="W2563">
            <v>0</v>
          </cell>
          <cell r="X2563">
            <v>5400</v>
          </cell>
          <cell r="Y2563">
            <v>601</v>
          </cell>
          <cell r="Z2563">
            <v>601</v>
          </cell>
          <cell r="AA2563">
            <v>601</v>
          </cell>
        </row>
        <row r="2564">
          <cell r="H2564" t="str">
            <v>Equipment, furniture and supplies for clinics</v>
          </cell>
          <cell r="L2564">
            <v>0</v>
          </cell>
          <cell r="T2564">
            <v>0</v>
          </cell>
          <cell r="U2564">
            <v>0</v>
          </cell>
          <cell r="V2564">
            <v>0</v>
          </cell>
          <cell r="W2564">
            <v>0</v>
          </cell>
          <cell r="X2564">
            <v>0</v>
          </cell>
          <cell r="Y2564">
            <v>0</v>
          </cell>
          <cell r="Z2564">
            <v>0</v>
          </cell>
          <cell r="AA2564">
            <v>0</v>
          </cell>
        </row>
        <row r="2566">
          <cell r="H2566" t="str">
            <v>Subtotal for Activity 17.11</v>
          </cell>
          <cell r="L2566">
            <v>5400</v>
          </cell>
          <cell r="M2566">
            <v>14660</v>
          </cell>
          <cell r="P2566">
            <v>0</v>
          </cell>
          <cell r="Q2566">
            <v>0</v>
          </cell>
          <cell r="R2566">
            <v>0</v>
          </cell>
          <cell r="T2566">
            <v>0</v>
          </cell>
          <cell r="U2566">
            <v>0</v>
          </cell>
          <cell r="V2566">
            <v>0</v>
          </cell>
          <cell r="W2566">
            <v>0</v>
          </cell>
          <cell r="X2566">
            <v>5400</v>
          </cell>
          <cell r="Y2566">
            <v>3665</v>
          </cell>
          <cell r="Z2566">
            <v>3665</v>
          </cell>
          <cell r="AA2566">
            <v>3665</v>
          </cell>
        </row>
        <row r="2568">
          <cell r="G2568" t="str">
            <v>Activity 17.12</v>
          </cell>
          <cell r="H2568" t="str">
            <v>Implement the BPHS at BHC #11: Senzeray</v>
          </cell>
          <cell r="I2568" t="str">
            <v>AHDS</v>
          </cell>
          <cell r="J2568" t="str">
            <v>Facility Delayed</v>
          </cell>
          <cell r="K2568" t="str">
            <v>October 1, 2006 - April 30, 2008</v>
          </cell>
        </row>
        <row r="2569">
          <cell r="H2569" t="str">
            <v>Salaries and Wages</v>
          </cell>
          <cell r="L2569">
            <v>6125</v>
          </cell>
          <cell r="M2569">
            <v>12088</v>
          </cell>
          <cell r="T2569">
            <v>0</v>
          </cell>
          <cell r="U2569">
            <v>0</v>
          </cell>
          <cell r="V2569">
            <v>2041.6666666666667</v>
          </cell>
          <cell r="W2569">
            <v>2041.6666666666667</v>
          </cell>
          <cell r="X2569">
            <v>2041.6666666666667</v>
          </cell>
          <cell r="Y2569">
            <v>3022</v>
          </cell>
          <cell r="Z2569">
            <v>3022</v>
          </cell>
          <cell r="AA2569">
            <v>3022</v>
          </cell>
        </row>
        <row r="2570">
          <cell r="H2570" t="str">
            <v>Travel and Transportation</v>
          </cell>
          <cell r="L2570">
            <v>91</v>
          </cell>
          <cell r="M2570">
            <v>168</v>
          </cell>
          <cell r="T2570">
            <v>0</v>
          </cell>
          <cell r="U2570">
            <v>0</v>
          </cell>
          <cell r="V2570">
            <v>30.333333333333332</v>
          </cell>
          <cell r="W2570">
            <v>30.333333333333332</v>
          </cell>
          <cell r="X2570">
            <v>30.333333333333332</v>
          </cell>
          <cell r="Y2570">
            <v>42</v>
          </cell>
          <cell r="Z2570">
            <v>42</v>
          </cell>
          <cell r="AA2570">
            <v>42</v>
          </cell>
        </row>
        <row r="2571">
          <cell r="H2571" t="str">
            <v>Other Running Costs</v>
          </cell>
          <cell r="L2571">
            <v>6177</v>
          </cell>
          <cell r="M2571">
            <v>3604</v>
          </cell>
          <cell r="T2571">
            <v>0</v>
          </cell>
          <cell r="U2571">
            <v>0</v>
          </cell>
          <cell r="V2571">
            <v>2059</v>
          </cell>
          <cell r="W2571">
            <v>2059</v>
          </cell>
          <cell r="X2571">
            <v>2059</v>
          </cell>
          <cell r="Y2571">
            <v>901</v>
          </cell>
          <cell r="Z2571">
            <v>901</v>
          </cell>
          <cell r="AA2571">
            <v>901</v>
          </cell>
        </row>
        <row r="2572">
          <cell r="H2572" t="str">
            <v>Equipment, furniture and supplies for clinics</v>
          </cell>
          <cell r="L2572">
            <v>0</v>
          </cell>
          <cell r="T2572">
            <v>0</v>
          </cell>
          <cell r="U2572">
            <v>0</v>
          </cell>
          <cell r="V2572">
            <v>0</v>
          </cell>
          <cell r="W2572">
            <v>0</v>
          </cell>
          <cell r="X2572">
            <v>0</v>
          </cell>
          <cell r="Y2572">
            <v>0</v>
          </cell>
          <cell r="Z2572">
            <v>0</v>
          </cell>
          <cell r="AA2572">
            <v>0</v>
          </cell>
        </row>
        <row r="2574">
          <cell r="H2574" t="str">
            <v>Subtotal for Activity 17.12</v>
          </cell>
          <cell r="L2574">
            <v>12393</v>
          </cell>
          <cell r="M2574">
            <v>15860</v>
          </cell>
          <cell r="P2574">
            <v>0</v>
          </cell>
          <cell r="Q2574">
            <v>0</v>
          </cell>
          <cell r="R2574">
            <v>0</v>
          </cell>
          <cell r="T2574">
            <v>0</v>
          </cell>
          <cell r="U2574">
            <v>0</v>
          </cell>
          <cell r="V2574">
            <v>4131</v>
          </cell>
          <cell r="W2574">
            <v>4131</v>
          </cell>
          <cell r="X2574">
            <v>4131</v>
          </cell>
          <cell r="Y2574">
            <v>3965</v>
          </cell>
          <cell r="Z2574">
            <v>3965</v>
          </cell>
          <cell r="AA2574">
            <v>3965</v>
          </cell>
        </row>
        <row r="2576">
          <cell r="G2576" t="str">
            <v>Activity 17.13</v>
          </cell>
          <cell r="H2576" t="str">
            <v>Implement the BPHS at BHC #12: Shahwalikot</v>
          </cell>
          <cell r="I2576" t="str">
            <v>AHDS</v>
          </cell>
          <cell r="J2576" t="str">
            <v>AHDS</v>
          </cell>
          <cell r="K2576" t="str">
            <v>May 1, 2006 - April 30, 2008</v>
          </cell>
        </row>
        <row r="2577">
          <cell r="H2577" t="str">
            <v>Salaries and Wages</v>
          </cell>
          <cell r="L2577">
            <v>11500</v>
          </cell>
          <cell r="M2577">
            <v>12088</v>
          </cell>
          <cell r="R2577">
            <v>2875</v>
          </cell>
          <cell r="T2577">
            <v>2875</v>
          </cell>
          <cell r="U2577">
            <v>2875</v>
          </cell>
          <cell r="V2577">
            <v>2875</v>
          </cell>
          <cell r="W2577">
            <v>2875</v>
          </cell>
          <cell r="X2577">
            <v>2875</v>
          </cell>
          <cell r="Y2577">
            <v>3022</v>
          </cell>
          <cell r="Z2577">
            <v>3022</v>
          </cell>
          <cell r="AA2577">
            <v>3022</v>
          </cell>
        </row>
        <row r="2578">
          <cell r="H2578" t="str">
            <v>Travel and Transportation</v>
          </cell>
          <cell r="L2578">
            <v>180</v>
          </cell>
          <cell r="M2578">
            <v>192</v>
          </cell>
          <cell r="R2578">
            <v>45</v>
          </cell>
          <cell r="T2578">
            <v>45</v>
          </cell>
          <cell r="U2578">
            <v>45</v>
          </cell>
          <cell r="V2578">
            <v>45</v>
          </cell>
          <cell r="W2578">
            <v>45</v>
          </cell>
          <cell r="X2578">
            <v>45</v>
          </cell>
          <cell r="Y2578">
            <v>48</v>
          </cell>
          <cell r="Z2578">
            <v>48</v>
          </cell>
          <cell r="AA2578">
            <v>48</v>
          </cell>
        </row>
        <row r="2579">
          <cell r="H2579" t="str">
            <v>Other Running Costs</v>
          </cell>
          <cell r="L2579">
            <v>3502</v>
          </cell>
          <cell r="M2579">
            <v>2604</v>
          </cell>
          <cell r="R2579">
            <v>333</v>
          </cell>
          <cell r="T2579">
            <v>333</v>
          </cell>
          <cell r="U2579">
            <v>333</v>
          </cell>
          <cell r="V2579">
            <v>1056.3333333333333</v>
          </cell>
          <cell r="W2579">
            <v>1056.3333333333333</v>
          </cell>
          <cell r="X2579">
            <v>1056.3333333333333</v>
          </cell>
          <cell r="Y2579">
            <v>651</v>
          </cell>
          <cell r="Z2579">
            <v>651</v>
          </cell>
          <cell r="AA2579">
            <v>651</v>
          </cell>
        </row>
        <row r="2580">
          <cell r="H2580" t="str">
            <v>Equipment, furniture and supplies for clinics</v>
          </cell>
          <cell r="L2580">
            <v>0</v>
          </cell>
          <cell r="R2580">
            <v>0</v>
          </cell>
          <cell r="T2580">
            <v>0</v>
          </cell>
          <cell r="U2580">
            <v>0</v>
          </cell>
          <cell r="V2580">
            <v>0</v>
          </cell>
          <cell r="W2580">
            <v>0</v>
          </cell>
          <cell r="X2580">
            <v>0</v>
          </cell>
          <cell r="Y2580">
            <v>0</v>
          </cell>
          <cell r="Z2580">
            <v>0</v>
          </cell>
          <cell r="AA2580">
            <v>0</v>
          </cell>
        </row>
        <row r="2582">
          <cell r="H2582" t="str">
            <v>Subtotal for Activity 17.13</v>
          </cell>
          <cell r="L2582">
            <v>15182</v>
          </cell>
          <cell r="M2582">
            <v>14884</v>
          </cell>
          <cell r="P2582">
            <v>3253</v>
          </cell>
          <cell r="Q2582">
            <v>0</v>
          </cell>
          <cell r="R2582">
            <v>3253</v>
          </cell>
          <cell r="T2582">
            <v>3253</v>
          </cell>
          <cell r="U2582">
            <v>3253</v>
          </cell>
          <cell r="V2582">
            <v>3976.333333333333</v>
          </cell>
          <cell r="W2582">
            <v>3976.333333333333</v>
          </cell>
          <cell r="X2582">
            <v>3976.333333333333</v>
          </cell>
          <cell r="Y2582">
            <v>3721</v>
          </cell>
          <cell r="Z2582">
            <v>3721</v>
          </cell>
          <cell r="AA2582">
            <v>3721</v>
          </cell>
        </row>
        <row r="2584">
          <cell r="G2584" t="str">
            <v>Activity 17.14</v>
          </cell>
          <cell r="H2584" t="str">
            <v>Implement the BPHS at BHC #13: Saleesum</v>
          </cell>
          <cell r="I2584" t="str">
            <v>AHDS</v>
          </cell>
          <cell r="J2584" t="str">
            <v>Facility Delayed</v>
          </cell>
          <cell r="K2584" t="str">
            <v>April 1, 2007 - April 30, 2008</v>
          </cell>
        </row>
        <row r="2585">
          <cell r="H2585" t="str">
            <v>Salaries and Wages</v>
          </cell>
          <cell r="L2585">
            <v>0</v>
          </cell>
          <cell r="M2585">
            <v>18178</v>
          </cell>
          <cell r="T2585">
            <v>0</v>
          </cell>
          <cell r="U2585">
            <v>0</v>
          </cell>
          <cell r="V2585">
            <v>0</v>
          </cell>
          <cell r="W2585">
            <v>0</v>
          </cell>
          <cell r="X2585">
            <v>0</v>
          </cell>
          <cell r="Y2585">
            <v>4544.5</v>
          </cell>
          <cell r="Z2585">
            <v>4544.5</v>
          </cell>
          <cell r="AA2585">
            <v>4544.5</v>
          </cell>
        </row>
        <row r="2586">
          <cell r="H2586" t="str">
            <v>Travel and Transportation</v>
          </cell>
          <cell r="L2586">
            <v>0</v>
          </cell>
          <cell r="M2586">
            <v>276</v>
          </cell>
          <cell r="T2586">
            <v>0</v>
          </cell>
          <cell r="U2586">
            <v>0</v>
          </cell>
          <cell r="V2586">
            <v>0</v>
          </cell>
          <cell r="W2586">
            <v>0</v>
          </cell>
          <cell r="X2586">
            <v>0</v>
          </cell>
          <cell r="Y2586">
            <v>69</v>
          </cell>
          <cell r="Z2586">
            <v>69</v>
          </cell>
          <cell r="AA2586">
            <v>69</v>
          </cell>
        </row>
        <row r="2587">
          <cell r="H2587" t="str">
            <v>Other Running Costs</v>
          </cell>
          <cell r="L2587">
            <v>5400</v>
          </cell>
          <cell r="M2587">
            <v>1404</v>
          </cell>
          <cell r="T2587">
            <v>0</v>
          </cell>
          <cell r="U2587">
            <v>0</v>
          </cell>
          <cell r="V2587">
            <v>0</v>
          </cell>
          <cell r="W2587">
            <v>0</v>
          </cell>
          <cell r="X2587">
            <v>5400</v>
          </cell>
          <cell r="Y2587">
            <v>351</v>
          </cell>
          <cell r="Z2587">
            <v>351</v>
          </cell>
          <cell r="AA2587">
            <v>351</v>
          </cell>
        </row>
        <row r="2588">
          <cell r="H2588" t="str">
            <v>Equipment, furniture and supplies for clinics</v>
          </cell>
          <cell r="L2588">
            <v>0</v>
          </cell>
          <cell r="T2588">
            <v>0</v>
          </cell>
          <cell r="U2588">
            <v>0</v>
          </cell>
          <cell r="V2588">
            <v>0</v>
          </cell>
          <cell r="W2588">
            <v>0</v>
          </cell>
          <cell r="X2588">
            <v>0</v>
          </cell>
          <cell r="Y2588">
            <v>0</v>
          </cell>
          <cell r="Z2588">
            <v>0</v>
          </cell>
          <cell r="AA2588">
            <v>0</v>
          </cell>
        </row>
        <row r="2590">
          <cell r="H2590" t="str">
            <v>Subtotal for Activity 17.14</v>
          </cell>
          <cell r="L2590">
            <v>5400</v>
          </cell>
          <cell r="M2590">
            <v>19858</v>
          </cell>
          <cell r="P2590">
            <v>0</v>
          </cell>
          <cell r="Q2590">
            <v>0</v>
          </cell>
          <cell r="R2590">
            <v>0</v>
          </cell>
          <cell r="T2590">
            <v>0</v>
          </cell>
          <cell r="U2590">
            <v>0</v>
          </cell>
          <cell r="V2590">
            <v>0</v>
          </cell>
          <cell r="W2590">
            <v>0</v>
          </cell>
          <cell r="X2590">
            <v>5400</v>
          </cell>
          <cell r="Y2590">
            <v>4964.5</v>
          </cell>
          <cell r="Z2590">
            <v>4964.5</v>
          </cell>
          <cell r="AA2590">
            <v>4964.5</v>
          </cell>
        </row>
        <row r="2592">
          <cell r="G2592" t="str">
            <v>Activity 17.15</v>
          </cell>
          <cell r="H2592" t="str">
            <v>Implement the BPHS at BHC #14: Babur</v>
          </cell>
          <cell r="I2592" t="str">
            <v>AHDS</v>
          </cell>
          <cell r="J2592" t="str">
            <v>AHDS</v>
          </cell>
          <cell r="K2592" t="str">
            <v>May 1, 2006 - April 30, 2008</v>
          </cell>
        </row>
        <row r="2593">
          <cell r="H2593" t="str">
            <v>Salaries and Wages</v>
          </cell>
          <cell r="L2593">
            <v>11340</v>
          </cell>
          <cell r="M2593">
            <v>11928</v>
          </cell>
          <cell r="R2593">
            <v>2835</v>
          </cell>
          <cell r="T2593">
            <v>2835</v>
          </cell>
          <cell r="U2593">
            <v>2835</v>
          </cell>
          <cell r="V2593">
            <v>2835</v>
          </cell>
          <cell r="W2593">
            <v>2835</v>
          </cell>
          <cell r="X2593">
            <v>2835</v>
          </cell>
          <cell r="Y2593">
            <v>2982</v>
          </cell>
          <cell r="Z2593">
            <v>2982</v>
          </cell>
          <cell r="AA2593">
            <v>2982</v>
          </cell>
        </row>
        <row r="2594">
          <cell r="H2594" t="str">
            <v>Travel and Transportation</v>
          </cell>
          <cell r="L2594">
            <v>156</v>
          </cell>
          <cell r="M2594">
            <v>168</v>
          </cell>
          <cell r="R2594">
            <v>39</v>
          </cell>
          <cell r="T2594">
            <v>39</v>
          </cell>
          <cell r="U2594">
            <v>39</v>
          </cell>
          <cell r="V2594">
            <v>39</v>
          </cell>
          <cell r="W2594">
            <v>39</v>
          </cell>
          <cell r="X2594">
            <v>39</v>
          </cell>
          <cell r="Y2594">
            <v>42</v>
          </cell>
          <cell r="Z2594">
            <v>42</v>
          </cell>
          <cell r="AA2594">
            <v>42</v>
          </cell>
        </row>
        <row r="2595">
          <cell r="H2595" t="str">
            <v>Other Running Costs</v>
          </cell>
          <cell r="L2595">
            <v>3502</v>
          </cell>
          <cell r="M2595">
            <v>2604</v>
          </cell>
          <cell r="R2595">
            <v>333</v>
          </cell>
          <cell r="T2595">
            <v>333</v>
          </cell>
          <cell r="U2595">
            <v>333</v>
          </cell>
          <cell r="V2595">
            <v>1056.3333333333333</v>
          </cell>
          <cell r="W2595">
            <v>1056.3333333333333</v>
          </cell>
          <cell r="X2595">
            <v>1056.3333333333333</v>
          </cell>
          <cell r="Y2595">
            <v>651</v>
          </cell>
          <cell r="Z2595">
            <v>651</v>
          </cell>
          <cell r="AA2595">
            <v>651</v>
          </cell>
        </row>
        <row r="2596">
          <cell r="H2596" t="str">
            <v>Equipment, furniture and supplies for clinics</v>
          </cell>
          <cell r="L2596">
            <v>0</v>
          </cell>
          <cell r="R2596">
            <v>0</v>
          </cell>
          <cell r="T2596">
            <v>0</v>
          </cell>
          <cell r="U2596">
            <v>0</v>
          </cell>
          <cell r="V2596">
            <v>0</v>
          </cell>
          <cell r="W2596">
            <v>0</v>
          </cell>
          <cell r="X2596">
            <v>0</v>
          </cell>
          <cell r="Y2596">
            <v>0</v>
          </cell>
          <cell r="Z2596">
            <v>0</v>
          </cell>
          <cell r="AA2596">
            <v>0</v>
          </cell>
        </row>
        <row r="2598">
          <cell r="H2598" t="str">
            <v>Subtotal for Activity 17.15</v>
          </cell>
          <cell r="L2598">
            <v>14998</v>
          </cell>
          <cell r="M2598">
            <v>14700</v>
          </cell>
          <cell r="P2598">
            <v>3207</v>
          </cell>
          <cell r="Q2598">
            <v>0</v>
          </cell>
          <cell r="R2598">
            <v>3207</v>
          </cell>
          <cell r="T2598">
            <v>3207</v>
          </cell>
          <cell r="U2598">
            <v>3207</v>
          </cell>
          <cell r="V2598">
            <v>3930.333333333333</v>
          </cell>
          <cell r="W2598">
            <v>3930.333333333333</v>
          </cell>
          <cell r="X2598">
            <v>3930.333333333333</v>
          </cell>
          <cell r="Y2598">
            <v>3675</v>
          </cell>
          <cell r="Z2598">
            <v>3675</v>
          </cell>
          <cell r="AA2598">
            <v>3675</v>
          </cell>
        </row>
        <row r="2600">
          <cell r="G2600" t="str">
            <v>Activity 17.16</v>
          </cell>
          <cell r="H2600" t="str">
            <v>Implement the BPHS at BHC #15: Loy Kely</v>
          </cell>
          <cell r="I2600" t="str">
            <v>AHDS</v>
          </cell>
          <cell r="J2600" t="str">
            <v>AHDS</v>
          </cell>
          <cell r="K2600" t="str">
            <v>May 1, 2006 - April 30, 2008</v>
          </cell>
        </row>
        <row r="2601">
          <cell r="H2601" t="str">
            <v>Salaries and Wages</v>
          </cell>
          <cell r="L2601">
            <v>11340</v>
          </cell>
          <cell r="M2601">
            <v>11928</v>
          </cell>
          <cell r="R2601">
            <v>2835</v>
          </cell>
          <cell r="T2601">
            <v>2835</v>
          </cell>
          <cell r="U2601">
            <v>2835</v>
          </cell>
          <cell r="V2601">
            <v>2835</v>
          </cell>
          <cell r="W2601">
            <v>2835</v>
          </cell>
          <cell r="X2601">
            <v>2835</v>
          </cell>
          <cell r="Y2601">
            <v>2982</v>
          </cell>
          <cell r="Z2601">
            <v>2982</v>
          </cell>
          <cell r="AA2601">
            <v>2982</v>
          </cell>
        </row>
        <row r="2602">
          <cell r="H2602" t="str">
            <v>Travel and Transportation</v>
          </cell>
          <cell r="L2602">
            <v>156</v>
          </cell>
          <cell r="M2602">
            <v>168</v>
          </cell>
          <cell r="R2602">
            <v>39</v>
          </cell>
          <cell r="T2602">
            <v>39</v>
          </cell>
          <cell r="U2602">
            <v>39</v>
          </cell>
          <cell r="V2602">
            <v>39</v>
          </cell>
          <cell r="W2602">
            <v>39</v>
          </cell>
          <cell r="X2602">
            <v>39</v>
          </cell>
          <cell r="Y2602">
            <v>42</v>
          </cell>
          <cell r="Z2602">
            <v>42</v>
          </cell>
          <cell r="AA2602">
            <v>42</v>
          </cell>
        </row>
        <row r="2603">
          <cell r="H2603" t="str">
            <v>Other Running Costs</v>
          </cell>
          <cell r="L2603">
            <v>3502</v>
          </cell>
          <cell r="M2603">
            <v>2604</v>
          </cell>
          <cell r="R2603">
            <v>333</v>
          </cell>
          <cell r="T2603">
            <v>333</v>
          </cell>
          <cell r="U2603">
            <v>333</v>
          </cell>
          <cell r="V2603">
            <v>1056.3333333333333</v>
          </cell>
          <cell r="W2603">
            <v>1056.3333333333333</v>
          </cell>
          <cell r="X2603">
            <v>1056.3333333333333</v>
          </cell>
          <cell r="Y2603">
            <v>651</v>
          </cell>
          <cell r="Z2603">
            <v>651</v>
          </cell>
          <cell r="AA2603">
            <v>651</v>
          </cell>
        </row>
        <row r="2604">
          <cell r="H2604" t="str">
            <v>Equipment, furniture and supplies for clinics</v>
          </cell>
          <cell r="L2604">
            <v>0</v>
          </cell>
          <cell r="R2604">
            <v>0</v>
          </cell>
          <cell r="T2604">
            <v>0</v>
          </cell>
          <cell r="U2604">
            <v>0</v>
          </cell>
          <cell r="V2604">
            <v>0</v>
          </cell>
          <cell r="W2604">
            <v>0</v>
          </cell>
          <cell r="X2604">
            <v>0</v>
          </cell>
          <cell r="Y2604">
            <v>0</v>
          </cell>
          <cell r="Z2604">
            <v>0</v>
          </cell>
          <cell r="AA2604">
            <v>0</v>
          </cell>
        </row>
        <row r="2606">
          <cell r="H2606" t="str">
            <v>Subtotal for Activity 17.16</v>
          </cell>
          <cell r="L2606">
            <v>14998</v>
          </cell>
          <cell r="M2606">
            <v>14700</v>
          </cell>
          <cell r="P2606">
            <v>3207</v>
          </cell>
          <cell r="Q2606">
            <v>0</v>
          </cell>
          <cell r="R2606">
            <v>3207</v>
          </cell>
          <cell r="T2606">
            <v>3207</v>
          </cell>
          <cell r="U2606">
            <v>3207</v>
          </cell>
          <cell r="V2606">
            <v>3930.333333333333</v>
          </cell>
          <cell r="W2606">
            <v>3930.333333333333</v>
          </cell>
          <cell r="X2606">
            <v>3930.333333333333</v>
          </cell>
          <cell r="Y2606">
            <v>3675</v>
          </cell>
          <cell r="Z2606">
            <v>3675</v>
          </cell>
          <cell r="AA2606">
            <v>3675</v>
          </cell>
        </row>
        <row r="2608">
          <cell r="G2608" t="str">
            <v>Activity 17.17</v>
          </cell>
          <cell r="H2608" t="str">
            <v>Implement the BPHS at CHC #01: Piero Kalacha</v>
          </cell>
          <cell r="I2608" t="str">
            <v>AHDS</v>
          </cell>
          <cell r="J2608" t="str">
            <v>Facility Delayed</v>
          </cell>
          <cell r="K2608" t="str">
            <v>April 1, 2007 - April 30, 2008</v>
          </cell>
        </row>
        <row r="2609">
          <cell r="H2609" t="str">
            <v>Salaries and Wages</v>
          </cell>
          <cell r="L2609">
            <v>0</v>
          </cell>
          <cell r="M2609">
            <v>28029</v>
          </cell>
          <cell r="T2609">
            <v>0</v>
          </cell>
          <cell r="U2609">
            <v>0</v>
          </cell>
          <cell r="V2609">
            <v>0</v>
          </cell>
          <cell r="W2609">
            <v>0</v>
          </cell>
          <cell r="X2609">
            <v>0</v>
          </cell>
          <cell r="Y2609">
            <v>7007.25</v>
          </cell>
          <cell r="Z2609">
            <v>7007.25</v>
          </cell>
          <cell r="AA2609">
            <v>7007.25</v>
          </cell>
        </row>
        <row r="2610">
          <cell r="H2610" t="str">
            <v>Travel and Transportation</v>
          </cell>
          <cell r="L2610">
            <v>0</v>
          </cell>
          <cell r="M2610">
            <v>60</v>
          </cell>
          <cell r="T2610">
            <v>0</v>
          </cell>
          <cell r="U2610">
            <v>0</v>
          </cell>
          <cell r="V2610">
            <v>0</v>
          </cell>
          <cell r="W2610">
            <v>0</v>
          </cell>
          <cell r="X2610">
            <v>0</v>
          </cell>
          <cell r="Y2610">
            <v>15</v>
          </cell>
          <cell r="Z2610">
            <v>15</v>
          </cell>
          <cell r="AA2610">
            <v>15</v>
          </cell>
        </row>
        <row r="2611">
          <cell r="H2611" t="str">
            <v>Other Running Costs</v>
          </cell>
          <cell r="L2611">
            <v>0</v>
          </cell>
          <cell r="M2611">
            <v>22872</v>
          </cell>
          <cell r="T2611">
            <v>0</v>
          </cell>
          <cell r="U2611">
            <v>0</v>
          </cell>
          <cell r="V2611">
            <v>0</v>
          </cell>
          <cell r="W2611">
            <v>0</v>
          </cell>
          <cell r="X2611">
            <v>0</v>
          </cell>
          <cell r="Y2611">
            <v>5718</v>
          </cell>
          <cell r="Z2611">
            <v>5718</v>
          </cell>
          <cell r="AA2611">
            <v>5718</v>
          </cell>
        </row>
        <row r="2612">
          <cell r="H2612" t="str">
            <v>Equipment, furniture and supplies for clinics</v>
          </cell>
          <cell r="L2612">
            <v>8200</v>
          </cell>
          <cell r="T2612">
            <v>0</v>
          </cell>
          <cell r="U2612">
            <v>0</v>
          </cell>
          <cell r="V2612">
            <v>0</v>
          </cell>
          <cell r="W2612">
            <v>0</v>
          </cell>
          <cell r="X2612">
            <v>8200</v>
          </cell>
          <cell r="Y2612">
            <v>0</v>
          </cell>
          <cell r="Z2612">
            <v>0</v>
          </cell>
          <cell r="AA2612">
            <v>0</v>
          </cell>
        </row>
        <row r="2614">
          <cell r="H2614" t="str">
            <v>Subtotal for Activity 17.17</v>
          </cell>
          <cell r="L2614">
            <v>8200</v>
          </cell>
          <cell r="M2614">
            <v>50961</v>
          </cell>
          <cell r="P2614">
            <v>0</v>
          </cell>
          <cell r="Q2614">
            <v>0</v>
          </cell>
          <cell r="R2614">
            <v>0</v>
          </cell>
          <cell r="T2614">
            <v>0</v>
          </cell>
          <cell r="U2614">
            <v>0</v>
          </cell>
          <cell r="V2614">
            <v>0</v>
          </cell>
          <cell r="W2614">
            <v>0</v>
          </cell>
          <cell r="X2614">
            <v>8200</v>
          </cell>
          <cell r="Y2614">
            <v>12740.25</v>
          </cell>
          <cell r="Z2614">
            <v>12740.25</v>
          </cell>
          <cell r="AA2614">
            <v>12740.25</v>
          </cell>
        </row>
        <row r="2616">
          <cell r="G2616" t="str">
            <v>Activity 17.18</v>
          </cell>
          <cell r="H2616" t="str">
            <v>Implement the BPHS at CHC #02: Mirza MHD Khan Kalacha</v>
          </cell>
          <cell r="I2616" t="str">
            <v>AHDS</v>
          </cell>
          <cell r="J2616" t="str">
            <v>Facility Delayed</v>
          </cell>
          <cell r="K2616" t="str">
            <v>April 1, 2007 - April 30, 2008</v>
          </cell>
        </row>
        <row r="2617">
          <cell r="H2617" t="str">
            <v>Salaries and Wages</v>
          </cell>
          <cell r="L2617">
            <v>0</v>
          </cell>
          <cell r="M2617">
            <v>28029</v>
          </cell>
          <cell r="T2617">
            <v>0</v>
          </cell>
          <cell r="U2617">
            <v>0</v>
          </cell>
          <cell r="V2617">
            <v>0</v>
          </cell>
          <cell r="W2617">
            <v>0</v>
          </cell>
          <cell r="X2617">
            <v>0</v>
          </cell>
          <cell r="Y2617">
            <v>7007.25</v>
          </cell>
          <cell r="Z2617">
            <v>7007.25</v>
          </cell>
          <cell r="AA2617">
            <v>7007.25</v>
          </cell>
        </row>
        <row r="2618">
          <cell r="H2618" t="str">
            <v>Travel and Transportation</v>
          </cell>
          <cell r="L2618">
            <v>0</v>
          </cell>
          <cell r="M2618">
            <v>60</v>
          </cell>
          <cell r="T2618">
            <v>0</v>
          </cell>
          <cell r="U2618">
            <v>0</v>
          </cell>
          <cell r="V2618">
            <v>0</v>
          </cell>
          <cell r="W2618">
            <v>0</v>
          </cell>
          <cell r="X2618">
            <v>0</v>
          </cell>
          <cell r="Y2618">
            <v>15</v>
          </cell>
          <cell r="Z2618">
            <v>15</v>
          </cell>
          <cell r="AA2618">
            <v>15</v>
          </cell>
        </row>
        <row r="2619">
          <cell r="H2619" t="str">
            <v>Other Running Costs</v>
          </cell>
          <cell r="L2619">
            <v>0</v>
          </cell>
          <cell r="M2619">
            <v>22788</v>
          </cell>
          <cell r="T2619">
            <v>0</v>
          </cell>
          <cell r="U2619">
            <v>0</v>
          </cell>
          <cell r="V2619">
            <v>0</v>
          </cell>
          <cell r="W2619">
            <v>0</v>
          </cell>
          <cell r="X2619">
            <v>0</v>
          </cell>
          <cell r="Y2619">
            <v>5697</v>
          </cell>
          <cell r="Z2619">
            <v>5697</v>
          </cell>
          <cell r="AA2619">
            <v>5697</v>
          </cell>
        </row>
        <row r="2620">
          <cell r="H2620" t="str">
            <v>Equipment, furniture and supplies for clinics</v>
          </cell>
          <cell r="L2620">
            <v>8200</v>
          </cell>
          <cell r="T2620">
            <v>0</v>
          </cell>
          <cell r="U2620">
            <v>0</v>
          </cell>
          <cell r="V2620">
            <v>0</v>
          </cell>
          <cell r="W2620">
            <v>0</v>
          </cell>
          <cell r="X2620">
            <v>8200</v>
          </cell>
          <cell r="Y2620">
            <v>0</v>
          </cell>
          <cell r="Z2620">
            <v>0</v>
          </cell>
          <cell r="AA2620">
            <v>0</v>
          </cell>
        </row>
        <row r="2622">
          <cell r="H2622" t="str">
            <v>Subtotal for Activity 17.18</v>
          </cell>
          <cell r="L2622">
            <v>8200</v>
          </cell>
          <cell r="M2622">
            <v>50877</v>
          </cell>
          <cell r="P2622">
            <v>0</v>
          </cell>
          <cell r="Q2622">
            <v>0</v>
          </cell>
          <cell r="R2622">
            <v>0</v>
          </cell>
          <cell r="T2622">
            <v>0</v>
          </cell>
          <cell r="U2622">
            <v>0</v>
          </cell>
          <cell r="V2622">
            <v>0</v>
          </cell>
          <cell r="W2622">
            <v>0</v>
          </cell>
          <cell r="X2622">
            <v>8200</v>
          </cell>
          <cell r="Y2622">
            <v>12719.25</v>
          </cell>
          <cell r="Z2622">
            <v>12719.25</v>
          </cell>
          <cell r="AA2622">
            <v>12719.25</v>
          </cell>
        </row>
        <row r="2624">
          <cell r="G2624" t="str">
            <v>Activity 17.19</v>
          </cell>
          <cell r="H2624" t="str">
            <v>Implement the BPHS at CHC #03: Loya Wiala</v>
          </cell>
          <cell r="I2624" t="str">
            <v>AHDS</v>
          </cell>
          <cell r="J2624" t="str">
            <v>Facility Delayed</v>
          </cell>
          <cell r="K2624" t="str">
            <v>November 1, 2006 - April 30, 2008</v>
          </cell>
        </row>
        <row r="2625">
          <cell r="H2625" t="str">
            <v>Salaries and Wages</v>
          </cell>
          <cell r="L2625">
            <v>13320</v>
          </cell>
          <cell r="M2625">
            <v>28029</v>
          </cell>
          <cell r="T2625">
            <v>0</v>
          </cell>
          <cell r="U2625">
            <v>0</v>
          </cell>
          <cell r="V2625">
            <v>0</v>
          </cell>
          <cell r="W2625">
            <v>6660</v>
          </cell>
          <cell r="X2625">
            <v>6660</v>
          </cell>
          <cell r="Y2625">
            <v>7007.25</v>
          </cell>
          <cell r="Z2625">
            <v>7007.25</v>
          </cell>
          <cell r="AA2625">
            <v>7007.25</v>
          </cell>
        </row>
        <row r="2626">
          <cell r="H2626" t="str">
            <v>Travel and Transportation</v>
          </cell>
          <cell r="L2626">
            <v>30</v>
          </cell>
          <cell r="M2626">
            <v>60</v>
          </cell>
          <cell r="T2626">
            <v>0</v>
          </cell>
          <cell r="U2626">
            <v>0</v>
          </cell>
          <cell r="V2626">
            <v>0</v>
          </cell>
          <cell r="W2626">
            <v>15</v>
          </cell>
          <cell r="X2626">
            <v>15</v>
          </cell>
          <cell r="Y2626">
            <v>15</v>
          </cell>
          <cell r="Z2626">
            <v>15</v>
          </cell>
          <cell r="AA2626">
            <v>15</v>
          </cell>
        </row>
        <row r="2627">
          <cell r="H2627" t="str">
            <v>Other Running Costs</v>
          </cell>
          <cell r="L2627">
            <v>14394</v>
          </cell>
          <cell r="M2627">
            <v>25788</v>
          </cell>
          <cell r="T2627">
            <v>0</v>
          </cell>
          <cell r="U2627">
            <v>0</v>
          </cell>
          <cell r="V2627">
            <v>0</v>
          </cell>
          <cell r="W2627">
            <v>7197</v>
          </cell>
          <cell r="X2627">
            <v>7197</v>
          </cell>
          <cell r="Y2627">
            <v>6447</v>
          </cell>
          <cell r="Z2627">
            <v>6447</v>
          </cell>
          <cell r="AA2627">
            <v>6447</v>
          </cell>
        </row>
        <row r="2628">
          <cell r="H2628" t="str">
            <v>Equipment, furniture and supplies for clinics</v>
          </cell>
          <cell r="L2628">
            <v>5200</v>
          </cell>
          <cell r="M2628">
            <v>260</v>
          </cell>
          <cell r="T2628">
            <v>0</v>
          </cell>
          <cell r="U2628">
            <v>0</v>
          </cell>
          <cell r="V2628">
            <v>0</v>
          </cell>
          <cell r="W2628">
            <v>2600</v>
          </cell>
          <cell r="X2628">
            <v>2600</v>
          </cell>
          <cell r="Y2628">
            <v>65</v>
          </cell>
          <cell r="Z2628">
            <v>65</v>
          </cell>
          <cell r="AA2628">
            <v>65</v>
          </cell>
        </row>
        <row r="2630">
          <cell r="H2630" t="str">
            <v>Subtotal for Activity 17.19</v>
          </cell>
          <cell r="L2630">
            <v>32944</v>
          </cell>
          <cell r="M2630">
            <v>54137</v>
          </cell>
          <cell r="P2630">
            <v>0</v>
          </cell>
          <cell r="Q2630">
            <v>0</v>
          </cell>
          <cell r="R2630">
            <v>0</v>
          </cell>
          <cell r="T2630">
            <v>0</v>
          </cell>
          <cell r="U2630">
            <v>0</v>
          </cell>
          <cell r="V2630">
            <v>0</v>
          </cell>
          <cell r="W2630">
            <v>16472</v>
          </cell>
          <cell r="X2630">
            <v>16472</v>
          </cell>
          <cell r="Y2630">
            <v>13534.25</v>
          </cell>
          <cell r="Z2630">
            <v>13534.25</v>
          </cell>
          <cell r="AA2630">
            <v>13534.25</v>
          </cell>
        </row>
        <row r="2632">
          <cell r="G2632" t="str">
            <v>Activity 17.20</v>
          </cell>
          <cell r="H2632" t="str">
            <v>Implement the BPHS at CHC #04: Rawani</v>
          </cell>
          <cell r="I2632" t="str">
            <v>AHDS</v>
          </cell>
          <cell r="J2632" t="str">
            <v>AHDS</v>
          </cell>
          <cell r="K2632" t="str">
            <v>May 1, 2006 - April 30, 2008</v>
          </cell>
        </row>
        <row r="2633">
          <cell r="H2633" t="str">
            <v>Salaries and Wages</v>
          </cell>
          <cell r="L2633">
            <v>31440</v>
          </cell>
          <cell r="M2633">
            <v>33078</v>
          </cell>
          <cell r="R2633">
            <v>7860</v>
          </cell>
          <cell r="T2633">
            <v>7860</v>
          </cell>
          <cell r="U2633">
            <v>7860</v>
          </cell>
          <cell r="V2633">
            <v>7860</v>
          </cell>
          <cell r="W2633">
            <v>7860</v>
          </cell>
          <cell r="X2633">
            <v>7860</v>
          </cell>
          <cell r="Y2633">
            <v>8269.5</v>
          </cell>
          <cell r="Z2633">
            <v>8269.5</v>
          </cell>
          <cell r="AA2633">
            <v>8269.5</v>
          </cell>
        </row>
        <row r="2634">
          <cell r="H2634" t="str">
            <v>Travel and Transportation</v>
          </cell>
          <cell r="L2634">
            <v>312</v>
          </cell>
          <cell r="M2634">
            <v>336</v>
          </cell>
          <cell r="R2634">
            <v>78</v>
          </cell>
          <cell r="T2634">
            <v>78</v>
          </cell>
          <cell r="U2634">
            <v>78</v>
          </cell>
          <cell r="V2634">
            <v>78</v>
          </cell>
          <cell r="W2634">
            <v>78</v>
          </cell>
          <cell r="X2634">
            <v>78</v>
          </cell>
          <cell r="Y2634">
            <v>84</v>
          </cell>
          <cell r="Z2634">
            <v>84</v>
          </cell>
          <cell r="AA2634">
            <v>84</v>
          </cell>
        </row>
        <row r="2635">
          <cell r="H2635" t="str">
            <v>Other Running Costs</v>
          </cell>
          <cell r="L2635">
            <v>19110</v>
          </cell>
          <cell r="M2635">
            <v>17952</v>
          </cell>
          <cell r="R2635">
            <v>12063</v>
          </cell>
          <cell r="T2635">
            <v>12063</v>
          </cell>
          <cell r="U2635">
            <v>12063</v>
          </cell>
          <cell r="V2635">
            <v>2349</v>
          </cell>
          <cell r="W2635">
            <v>2349</v>
          </cell>
          <cell r="X2635">
            <v>2349</v>
          </cell>
          <cell r="Y2635">
            <v>4488</v>
          </cell>
          <cell r="Z2635">
            <v>4488</v>
          </cell>
          <cell r="AA2635">
            <v>4488</v>
          </cell>
        </row>
        <row r="2636">
          <cell r="H2636" t="str">
            <v>Equipment, furniture and supplies for clinics</v>
          </cell>
          <cell r="L2636">
            <v>260</v>
          </cell>
          <cell r="M2636">
            <v>260</v>
          </cell>
          <cell r="R2636">
            <v>0</v>
          </cell>
          <cell r="T2636">
            <v>0</v>
          </cell>
          <cell r="U2636">
            <v>0</v>
          </cell>
          <cell r="V2636">
            <v>86.666666666666671</v>
          </cell>
          <cell r="W2636">
            <v>86.666666666666671</v>
          </cell>
          <cell r="X2636">
            <v>86.666666666666671</v>
          </cell>
          <cell r="Y2636">
            <v>65</v>
          </cell>
          <cell r="Z2636">
            <v>65</v>
          </cell>
          <cell r="AA2636">
            <v>65</v>
          </cell>
        </row>
        <row r="2638">
          <cell r="H2638" t="str">
            <v>Subtotal for Activity 17.20</v>
          </cell>
          <cell r="L2638">
            <v>51122</v>
          </cell>
          <cell r="M2638">
            <v>51626</v>
          </cell>
          <cell r="P2638">
            <v>20001</v>
          </cell>
          <cell r="Q2638">
            <v>0</v>
          </cell>
          <cell r="R2638">
            <v>20001</v>
          </cell>
          <cell r="T2638">
            <v>20001</v>
          </cell>
          <cell r="U2638">
            <v>20001</v>
          </cell>
          <cell r="V2638">
            <v>10373.666666666666</v>
          </cell>
          <cell r="W2638">
            <v>10373.666666666666</v>
          </cell>
          <cell r="X2638">
            <v>10373.666666666666</v>
          </cell>
          <cell r="Y2638">
            <v>12906.5</v>
          </cell>
          <cell r="Z2638">
            <v>12906.5</v>
          </cell>
          <cell r="AA2638">
            <v>12906.5</v>
          </cell>
        </row>
        <row r="2640">
          <cell r="G2640" t="str">
            <v>Activity 17.21</v>
          </cell>
          <cell r="H2640" t="str">
            <v>Implement the BPHS at CHC #05: Mandisor</v>
          </cell>
          <cell r="I2640" t="str">
            <v>AHDS</v>
          </cell>
          <cell r="J2640" t="str">
            <v>AHDS</v>
          </cell>
          <cell r="K2640" t="str">
            <v>May 1, 2006 - April 30, 2008</v>
          </cell>
        </row>
        <row r="2641">
          <cell r="H2641" t="str">
            <v>Salaries and Wages</v>
          </cell>
          <cell r="L2641">
            <v>21840</v>
          </cell>
          <cell r="M2641">
            <v>22980</v>
          </cell>
          <cell r="R2641">
            <v>5460</v>
          </cell>
          <cell r="T2641">
            <v>5460</v>
          </cell>
          <cell r="U2641">
            <v>5460</v>
          </cell>
          <cell r="V2641">
            <v>5460</v>
          </cell>
          <cell r="W2641">
            <v>5460</v>
          </cell>
          <cell r="X2641">
            <v>5460</v>
          </cell>
          <cell r="Y2641">
            <v>5745</v>
          </cell>
          <cell r="Z2641">
            <v>5745</v>
          </cell>
          <cell r="AA2641">
            <v>5745</v>
          </cell>
        </row>
        <row r="2642">
          <cell r="H2642" t="str">
            <v>Travel and Transportation</v>
          </cell>
          <cell r="L2642">
            <v>312</v>
          </cell>
          <cell r="M2642">
            <v>336</v>
          </cell>
          <cell r="R2642">
            <v>78</v>
          </cell>
          <cell r="T2642">
            <v>78</v>
          </cell>
          <cell r="U2642">
            <v>78</v>
          </cell>
          <cell r="V2642">
            <v>78</v>
          </cell>
          <cell r="W2642">
            <v>78</v>
          </cell>
          <cell r="X2642">
            <v>78</v>
          </cell>
          <cell r="Y2642">
            <v>84</v>
          </cell>
          <cell r="Z2642">
            <v>84</v>
          </cell>
          <cell r="AA2642">
            <v>84</v>
          </cell>
        </row>
        <row r="2643">
          <cell r="H2643" t="str">
            <v>Other Running Costs</v>
          </cell>
          <cell r="L2643">
            <v>20270</v>
          </cell>
          <cell r="M2643">
            <v>18092</v>
          </cell>
          <cell r="R2643">
            <v>4215</v>
          </cell>
          <cell r="T2643">
            <v>4215</v>
          </cell>
          <cell r="U2643">
            <v>4215</v>
          </cell>
          <cell r="V2643">
            <v>5351.666666666667</v>
          </cell>
          <cell r="W2643">
            <v>5351.666666666667</v>
          </cell>
          <cell r="X2643">
            <v>5351.666666666667</v>
          </cell>
          <cell r="Y2643">
            <v>4523</v>
          </cell>
          <cell r="Z2643">
            <v>4523</v>
          </cell>
          <cell r="AA2643">
            <v>4523</v>
          </cell>
        </row>
        <row r="2644">
          <cell r="H2644" t="str">
            <v>Equipment, furniture and supplies for clinics</v>
          </cell>
          <cell r="L2644">
            <v>2600</v>
          </cell>
          <cell r="M2644">
            <v>260</v>
          </cell>
          <cell r="R2644">
            <v>0</v>
          </cell>
          <cell r="T2644">
            <v>0</v>
          </cell>
          <cell r="U2644">
            <v>0</v>
          </cell>
          <cell r="V2644">
            <v>866.66666666666663</v>
          </cell>
          <cell r="W2644">
            <v>866.66666666666663</v>
          </cell>
          <cell r="X2644">
            <v>866.66666666666663</v>
          </cell>
          <cell r="Y2644">
            <v>65</v>
          </cell>
          <cell r="Z2644">
            <v>65</v>
          </cell>
          <cell r="AA2644">
            <v>65</v>
          </cell>
        </row>
        <row r="2646">
          <cell r="H2646" t="str">
            <v>Subtotal for Activity 17.21</v>
          </cell>
          <cell r="L2646">
            <v>45022</v>
          </cell>
          <cell r="M2646">
            <v>41668</v>
          </cell>
          <cell r="P2646">
            <v>9753</v>
          </cell>
          <cell r="Q2646">
            <v>0</v>
          </cell>
          <cell r="R2646">
            <v>9753</v>
          </cell>
          <cell r="T2646">
            <v>9753</v>
          </cell>
          <cell r="U2646">
            <v>9753</v>
          </cell>
          <cell r="V2646">
            <v>11756.333333333334</v>
          </cell>
          <cell r="W2646">
            <v>11756.333333333334</v>
          </cell>
          <cell r="X2646">
            <v>11756.333333333334</v>
          </cell>
          <cell r="Y2646">
            <v>10417</v>
          </cell>
          <cell r="Z2646">
            <v>10417</v>
          </cell>
          <cell r="AA2646">
            <v>10417</v>
          </cell>
        </row>
        <row r="2648">
          <cell r="G2648" t="str">
            <v>Activity 17.22</v>
          </cell>
          <cell r="H2648" t="str">
            <v>Implement the BPHS at CHC #06: Shiga</v>
          </cell>
          <cell r="I2648" t="str">
            <v>AHDS</v>
          </cell>
          <cell r="J2648" t="str">
            <v>AHDS</v>
          </cell>
          <cell r="K2648" t="str">
            <v>May 1, 2006 - April 30, 2008</v>
          </cell>
        </row>
        <row r="2649">
          <cell r="H2649" t="str">
            <v>Salaries and Wages</v>
          </cell>
          <cell r="L2649">
            <v>31440</v>
          </cell>
          <cell r="M2649">
            <v>33078</v>
          </cell>
          <cell r="R2649">
            <v>7860</v>
          </cell>
          <cell r="T2649">
            <v>7860</v>
          </cell>
          <cell r="U2649">
            <v>7860</v>
          </cell>
          <cell r="V2649">
            <v>7860</v>
          </cell>
          <cell r="W2649">
            <v>7860</v>
          </cell>
          <cell r="X2649">
            <v>7860</v>
          </cell>
          <cell r="Y2649">
            <v>8269.5</v>
          </cell>
          <cell r="Z2649">
            <v>8269.5</v>
          </cell>
          <cell r="AA2649">
            <v>8269.5</v>
          </cell>
        </row>
        <row r="2650">
          <cell r="H2650" t="str">
            <v>Travel and Transportation</v>
          </cell>
          <cell r="L2650">
            <v>720</v>
          </cell>
          <cell r="M2650">
            <v>744</v>
          </cell>
          <cell r="R2650">
            <v>180</v>
          </cell>
          <cell r="T2650">
            <v>180</v>
          </cell>
          <cell r="U2650">
            <v>180</v>
          </cell>
          <cell r="V2650">
            <v>180</v>
          </cell>
          <cell r="W2650">
            <v>180</v>
          </cell>
          <cell r="X2650">
            <v>180</v>
          </cell>
          <cell r="Y2650">
            <v>186</v>
          </cell>
          <cell r="Z2650">
            <v>186</v>
          </cell>
          <cell r="AA2650">
            <v>186</v>
          </cell>
        </row>
        <row r="2651">
          <cell r="H2651" t="str">
            <v>Other Running Costs</v>
          </cell>
          <cell r="L2651">
            <v>22030</v>
          </cell>
          <cell r="M2651">
            <v>19932</v>
          </cell>
          <cell r="R2651">
            <v>12735</v>
          </cell>
          <cell r="T2651">
            <v>12735</v>
          </cell>
          <cell r="U2651">
            <v>12735</v>
          </cell>
          <cell r="V2651">
            <v>3098.3333333333335</v>
          </cell>
          <cell r="W2651">
            <v>3098.3333333333335</v>
          </cell>
          <cell r="X2651">
            <v>3098.3333333333335</v>
          </cell>
          <cell r="Y2651">
            <v>4983</v>
          </cell>
          <cell r="Z2651">
            <v>4983</v>
          </cell>
          <cell r="AA2651">
            <v>4983</v>
          </cell>
        </row>
        <row r="2652">
          <cell r="H2652" t="str">
            <v>Equipment, furniture and supplies for clinics</v>
          </cell>
          <cell r="L2652">
            <v>2600</v>
          </cell>
          <cell r="M2652">
            <v>260</v>
          </cell>
          <cell r="R2652">
            <v>0</v>
          </cell>
          <cell r="T2652">
            <v>0</v>
          </cell>
          <cell r="U2652">
            <v>0</v>
          </cell>
          <cell r="V2652">
            <v>866.66666666666663</v>
          </cell>
          <cell r="W2652">
            <v>866.66666666666663</v>
          </cell>
          <cell r="X2652">
            <v>866.66666666666663</v>
          </cell>
          <cell r="Y2652">
            <v>65</v>
          </cell>
          <cell r="Z2652">
            <v>65</v>
          </cell>
          <cell r="AA2652">
            <v>65</v>
          </cell>
        </row>
        <row r="2654">
          <cell r="H2654" t="str">
            <v>Subtotal for Activity 17.22</v>
          </cell>
          <cell r="L2654">
            <v>56790</v>
          </cell>
          <cell r="M2654">
            <v>54014</v>
          </cell>
          <cell r="P2654">
            <v>20775</v>
          </cell>
          <cell r="Q2654">
            <v>0</v>
          </cell>
          <cell r="R2654">
            <v>20775</v>
          </cell>
          <cell r="T2654">
            <v>20775</v>
          </cell>
          <cell r="U2654">
            <v>20775</v>
          </cell>
          <cell r="V2654">
            <v>12005</v>
          </cell>
          <cell r="W2654">
            <v>12005</v>
          </cell>
          <cell r="X2654">
            <v>12005</v>
          </cell>
          <cell r="Y2654">
            <v>13503.5</v>
          </cell>
          <cell r="Z2654">
            <v>13503.5</v>
          </cell>
          <cell r="AA2654">
            <v>13503.5</v>
          </cell>
        </row>
        <row r="2656">
          <cell r="G2656" t="str">
            <v>Activity 17.23</v>
          </cell>
          <cell r="H2656" t="str">
            <v>Implement the BPHS at CHC #07: Panjwaie Center</v>
          </cell>
          <cell r="I2656" t="str">
            <v>AHDS</v>
          </cell>
          <cell r="J2656" t="str">
            <v>AHDS</v>
          </cell>
          <cell r="K2656" t="str">
            <v>May 1, 2006 - April 30, 2008</v>
          </cell>
        </row>
        <row r="2657">
          <cell r="H2657" t="str">
            <v>Salaries and Wages</v>
          </cell>
          <cell r="L2657">
            <v>31440</v>
          </cell>
          <cell r="M2657">
            <v>33078</v>
          </cell>
          <cell r="R2657">
            <v>7860</v>
          </cell>
          <cell r="T2657">
            <v>7860</v>
          </cell>
          <cell r="U2657">
            <v>7860</v>
          </cell>
          <cell r="V2657">
            <v>7860</v>
          </cell>
          <cell r="W2657">
            <v>7860</v>
          </cell>
          <cell r="X2657">
            <v>7860</v>
          </cell>
          <cell r="Y2657">
            <v>8269.5</v>
          </cell>
          <cell r="Z2657">
            <v>8269.5</v>
          </cell>
          <cell r="AA2657">
            <v>8269.5</v>
          </cell>
        </row>
        <row r="2658">
          <cell r="H2658" t="str">
            <v>Travel and Transportation</v>
          </cell>
          <cell r="L2658">
            <v>360</v>
          </cell>
          <cell r="M2658">
            <v>384</v>
          </cell>
          <cell r="R2658">
            <v>90</v>
          </cell>
          <cell r="T2658">
            <v>90</v>
          </cell>
          <cell r="U2658">
            <v>90</v>
          </cell>
          <cell r="V2658">
            <v>90</v>
          </cell>
          <cell r="W2658">
            <v>90</v>
          </cell>
          <cell r="X2658">
            <v>90</v>
          </cell>
          <cell r="Y2658">
            <v>96</v>
          </cell>
          <cell r="Z2658">
            <v>96</v>
          </cell>
          <cell r="AA2658">
            <v>96</v>
          </cell>
        </row>
        <row r="2659">
          <cell r="H2659" t="str">
            <v>Other Running Costs</v>
          </cell>
          <cell r="L2659">
            <v>15230</v>
          </cell>
          <cell r="M2659">
            <v>20102</v>
          </cell>
          <cell r="R2659">
            <v>11745</v>
          </cell>
          <cell r="T2659">
            <v>11745</v>
          </cell>
          <cell r="U2659">
            <v>11745</v>
          </cell>
          <cell r="V2659">
            <v>1161.6666666666667</v>
          </cell>
          <cell r="W2659">
            <v>1161.6666666666667</v>
          </cell>
          <cell r="X2659">
            <v>1161.6666666666667</v>
          </cell>
          <cell r="Y2659">
            <v>5025.5</v>
          </cell>
          <cell r="Z2659">
            <v>5025.5</v>
          </cell>
          <cell r="AA2659">
            <v>5025.5</v>
          </cell>
        </row>
        <row r="2660">
          <cell r="H2660" t="str">
            <v>Equipment, furniture and supplies for clinics</v>
          </cell>
          <cell r="L2660">
            <v>260</v>
          </cell>
          <cell r="M2660">
            <v>260</v>
          </cell>
          <cell r="R2660">
            <v>0</v>
          </cell>
          <cell r="T2660">
            <v>0</v>
          </cell>
          <cell r="U2660">
            <v>0</v>
          </cell>
          <cell r="V2660">
            <v>86.666666666666671</v>
          </cell>
          <cell r="W2660">
            <v>86.666666666666671</v>
          </cell>
          <cell r="X2660">
            <v>86.666666666666671</v>
          </cell>
          <cell r="Y2660">
            <v>65</v>
          </cell>
          <cell r="Z2660">
            <v>65</v>
          </cell>
          <cell r="AA2660">
            <v>65</v>
          </cell>
        </row>
        <row r="2662">
          <cell r="H2662" t="str">
            <v>Subtotal for Activity 17.23</v>
          </cell>
          <cell r="L2662">
            <v>47290</v>
          </cell>
          <cell r="M2662">
            <v>53824</v>
          </cell>
          <cell r="P2662">
            <v>19695</v>
          </cell>
          <cell r="Q2662">
            <v>0</v>
          </cell>
          <cell r="R2662">
            <v>19695</v>
          </cell>
          <cell r="T2662">
            <v>19695</v>
          </cell>
          <cell r="U2662">
            <v>19695</v>
          </cell>
          <cell r="V2662">
            <v>9198.3333333333321</v>
          </cell>
          <cell r="W2662">
            <v>9198.3333333333321</v>
          </cell>
          <cell r="X2662">
            <v>9198.3333333333321</v>
          </cell>
          <cell r="Y2662">
            <v>13456</v>
          </cell>
          <cell r="Z2662">
            <v>13456</v>
          </cell>
          <cell r="AA2662">
            <v>13456</v>
          </cell>
        </row>
        <row r="2664">
          <cell r="G2664" t="str">
            <v>Activity 17.24</v>
          </cell>
          <cell r="H2664" t="str">
            <v>Implement the BPHS at CHC #08:  Moshan</v>
          </cell>
          <cell r="I2664" t="str">
            <v>AHDS</v>
          </cell>
          <cell r="J2664" t="str">
            <v>Facility Delayed</v>
          </cell>
          <cell r="K2664" t="str">
            <v>April 1, 2007 - April 30, 2008</v>
          </cell>
        </row>
        <row r="2665">
          <cell r="H2665" t="str">
            <v>Salaries and Wages</v>
          </cell>
          <cell r="L2665">
            <v>0</v>
          </cell>
          <cell r="M2665">
            <v>33078</v>
          </cell>
          <cell r="T2665">
            <v>0</v>
          </cell>
          <cell r="U2665">
            <v>0</v>
          </cell>
          <cell r="V2665">
            <v>0</v>
          </cell>
          <cell r="W2665">
            <v>0</v>
          </cell>
          <cell r="X2665">
            <v>0</v>
          </cell>
          <cell r="Y2665">
            <v>8269.5</v>
          </cell>
          <cell r="Z2665">
            <v>8269.5</v>
          </cell>
          <cell r="AA2665">
            <v>8269.5</v>
          </cell>
        </row>
        <row r="2666">
          <cell r="H2666" t="str">
            <v>Travel and Transportation</v>
          </cell>
          <cell r="L2666">
            <v>0</v>
          </cell>
          <cell r="M2666">
            <v>432</v>
          </cell>
          <cell r="T2666">
            <v>0</v>
          </cell>
          <cell r="U2666">
            <v>0</v>
          </cell>
          <cell r="V2666">
            <v>0</v>
          </cell>
          <cell r="W2666">
            <v>0</v>
          </cell>
          <cell r="X2666">
            <v>0</v>
          </cell>
          <cell r="Y2666">
            <v>108</v>
          </cell>
          <cell r="Z2666">
            <v>108</v>
          </cell>
          <cell r="AA2666">
            <v>108</v>
          </cell>
        </row>
        <row r="2667">
          <cell r="H2667" t="str">
            <v>Other Running Costs</v>
          </cell>
          <cell r="L2667">
            <v>2000</v>
          </cell>
          <cell r="M2667">
            <v>21044</v>
          </cell>
          <cell r="T2667">
            <v>0</v>
          </cell>
          <cell r="U2667">
            <v>0</v>
          </cell>
          <cell r="V2667">
            <v>0</v>
          </cell>
          <cell r="W2667">
            <v>0</v>
          </cell>
          <cell r="X2667">
            <v>2000</v>
          </cell>
          <cell r="Y2667">
            <v>5261</v>
          </cell>
          <cell r="Z2667">
            <v>5261</v>
          </cell>
          <cell r="AA2667">
            <v>5261</v>
          </cell>
        </row>
        <row r="2668">
          <cell r="H2668" t="str">
            <v>Equipment, furniture and supplies for clinics</v>
          </cell>
          <cell r="L2668">
            <v>0</v>
          </cell>
          <cell r="T2668">
            <v>0</v>
          </cell>
          <cell r="U2668">
            <v>0</v>
          </cell>
          <cell r="V2668">
            <v>0</v>
          </cell>
          <cell r="W2668">
            <v>0</v>
          </cell>
          <cell r="X2668">
            <v>0</v>
          </cell>
          <cell r="Y2668">
            <v>0</v>
          </cell>
          <cell r="Z2668">
            <v>0</v>
          </cell>
          <cell r="AA2668">
            <v>0</v>
          </cell>
        </row>
        <row r="2670">
          <cell r="H2670" t="str">
            <v>Subtotal for Activity 17.24</v>
          </cell>
          <cell r="L2670">
            <v>2000</v>
          </cell>
          <cell r="M2670">
            <v>54554</v>
          </cell>
          <cell r="P2670">
            <v>0</v>
          </cell>
          <cell r="Q2670">
            <v>0</v>
          </cell>
          <cell r="R2670">
            <v>0</v>
          </cell>
          <cell r="T2670">
            <v>0</v>
          </cell>
          <cell r="U2670">
            <v>0</v>
          </cell>
          <cell r="V2670">
            <v>0</v>
          </cell>
          <cell r="W2670">
            <v>0</v>
          </cell>
          <cell r="X2670">
            <v>2000</v>
          </cell>
          <cell r="Y2670">
            <v>13638.5</v>
          </cell>
          <cell r="Z2670">
            <v>13638.5</v>
          </cell>
          <cell r="AA2670">
            <v>13638.5</v>
          </cell>
        </row>
        <row r="2672">
          <cell r="G2672" t="str">
            <v>Activity 17.25</v>
          </cell>
          <cell r="H2672" t="str">
            <v>Implement the BPHS at CHC #09: Keske Nakhud</v>
          </cell>
          <cell r="I2672" t="str">
            <v>AHDS</v>
          </cell>
          <cell r="J2672" t="str">
            <v>AHDS</v>
          </cell>
          <cell r="K2672" t="str">
            <v>May 1, 2006 - April 30, 2008</v>
          </cell>
        </row>
        <row r="2673">
          <cell r="H2673" t="str">
            <v>Salaries and Wages</v>
          </cell>
          <cell r="L2673">
            <v>31440</v>
          </cell>
          <cell r="M2673">
            <v>33078</v>
          </cell>
          <cell r="R2673">
            <v>7860</v>
          </cell>
          <cell r="T2673">
            <v>7860</v>
          </cell>
          <cell r="U2673">
            <v>7860</v>
          </cell>
          <cell r="V2673">
            <v>7860</v>
          </cell>
          <cell r="W2673">
            <v>7860</v>
          </cell>
          <cell r="X2673">
            <v>7860</v>
          </cell>
          <cell r="Y2673">
            <v>8269.5</v>
          </cell>
          <cell r="Z2673">
            <v>8269.5</v>
          </cell>
          <cell r="AA2673">
            <v>8269.5</v>
          </cell>
        </row>
        <row r="2674">
          <cell r="H2674" t="str">
            <v>Travel and Transportation</v>
          </cell>
          <cell r="L2674">
            <v>408</v>
          </cell>
          <cell r="M2674">
            <v>432</v>
          </cell>
          <cell r="R2674">
            <v>102</v>
          </cell>
          <cell r="T2674">
            <v>102</v>
          </cell>
          <cell r="U2674">
            <v>102</v>
          </cell>
          <cell r="V2674">
            <v>102</v>
          </cell>
          <cell r="W2674">
            <v>102</v>
          </cell>
          <cell r="X2674">
            <v>102</v>
          </cell>
          <cell r="Y2674">
            <v>108</v>
          </cell>
          <cell r="Z2674">
            <v>108</v>
          </cell>
          <cell r="AA2674">
            <v>108</v>
          </cell>
        </row>
        <row r="2675">
          <cell r="H2675" t="str">
            <v>Other Running Costs</v>
          </cell>
          <cell r="L2675">
            <v>20620</v>
          </cell>
          <cell r="M2675">
            <v>19676</v>
          </cell>
          <cell r="R2675">
            <v>4365</v>
          </cell>
          <cell r="T2675">
            <v>4365</v>
          </cell>
          <cell r="U2675">
            <v>4365</v>
          </cell>
          <cell r="V2675">
            <v>5418.333333333333</v>
          </cell>
          <cell r="W2675">
            <v>5418.333333333333</v>
          </cell>
          <cell r="X2675">
            <v>5418.333333333333</v>
          </cell>
          <cell r="Y2675">
            <v>4919</v>
          </cell>
          <cell r="Z2675">
            <v>4919</v>
          </cell>
          <cell r="AA2675">
            <v>4919</v>
          </cell>
        </row>
        <row r="2676">
          <cell r="H2676" t="str">
            <v>Equipment, furniture and supplies for clinics</v>
          </cell>
          <cell r="L2676">
            <v>1043</v>
          </cell>
          <cell r="M2676">
            <v>260</v>
          </cell>
          <cell r="R2676">
            <v>0</v>
          </cell>
          <cell r="T2676">
            <v>0</v>
          </cell>
          <cell r="U2676">
            <v>0</v>
          </cell>
          <cell r="V2676">
            <v>347.66666666666669</v>
          </cell>
          <cell r="W2676">
            <v>347.66666666666669</v>
          </cell>
          <cell r="X2676">
            <v>347.66666666666669</v>
          </cell>
          <cell r="Y2676">
            <v>65</v>
          </cell>
          <cell r="Z2676">
            <v>65</v>
          </cell>
          <cell r="AA2676">
            <v>65</v>
          </cell>
        </row>
        <row r="2678">
          <cell r="H2678" t="str">
            <v>Subtotal for Activity 17.25</v>
          </cell>
          <cell r="L2678">
            <v>53511</v>
          </cell>
          <cell r="M2678">
            <v>53446</v>
          </cell>
          <cell r="P2678">
            <v>12327</v>
          </cell>
          <cell r="Q2678">
            <v>0</v>
          </cell>
          <cell r="R2678">
            <v>12327</v>
          </cell>
          <cell r="T2678">
            <v>12327</v>
          </cell>
          <cell r="U2678">
            <v>12327</v>
          </cell>
          <cell r="V2678">
            <v>13727.999999999998</v>
          </cell>
          <cell r="W2678">
            <v>13727.999999999998</v>
          </cell>
          <cell r="X2678">
            <v>13727.999999999998</v>
          </cell>
          <cell r="Y2678">
            <v>13361.5</v>
          </cell>
          <cell r="Z2678">
            <v>13361.5</v>
          </cell>
          <cell r="AA2678">
            <v>13361.5</v>
          </cell>
        </row>
        <row r="2680">
          <cell r="G2680" t="str">
            <v>Activity 17.26</v>
          </cell>
          <cell r="H2680" t="str">
            <v>Implement the BPHS at CHC #10: Bande Timur</v>
          </cell>
          <cell r="I2680" t="str">
            <v>AHDS</v>
          </cell>
          <cell r="J2680" t="str">
            <v>Facility Delayed</v>
          </cell>
          <cell r="K2680" t="str">
            <v>April 1, 2007 - April 30, 2008</v>
          </cell>
        </row>
        <row r="2681">
          <cell r="H2681" t="str">
            <v>Salaries and Wages</v>
          </cell>
          <cell r="L2681">
            <v>0</v>
          </cell>
          <cell r="M2681">
            <v>47496</v>
          </cell>
          <cell r="T2681">
            <v>0</v>
          </cell>
          <cell r="U2681">
            <v>0</v>
          </cell>
          <cell r="V2681">
            <v>0</v>
          </cell>
          <cell r="W2681">
            <v>0</v>
          </cell>
          <cell r="X2681">
            <v>0</v>
          </cell>
          <cell r="Y2681">
            <v>11874</v>
          </cell>
          <cell r="Z2681">
            <v>11874</v>
          </cell>
          <cell r="AA2681">
            <v>11874</v>
          </cell>
        </row>
        <row r="2682">
          <cell r="H2682" t="str">
            <v>Travel and Transportation</v>
          </cell>
          <cell r="L2682">
            <v>0</v>
          </cell>
          <cell r="M2682">
            <v>744</v>
          </cell>
          <cell r="T2682">
            <v>0</v>
          </cell>
          <cell r="U2682">
            <v>0</v>
          </cell>
          <cell r="V2682">
            <v>0</v>
          </cell>
          <cell r="W2682">
            <v>0</v>
          </cell>
          <cell r="X2682">
            <v>0</v>
          </cell>
          <cell r="Y2682">
            <v>186</v>
          </cell>
          <cell r="Z2682">
            <v>186</v>
          </cell>
          <cell r="AA2682">
            <v>186</v>
          </cell>
        </row>
        <row r="2683">
          <cell r="H2683" t="str">
            <v>Other Running Costs</v>
          </cell>
          <cell r="L2683">
            <v>0</v>
          </cell>
          <cell r="M2683">
            <v>8772</v>
          </cell>
          <cell r="T2683">
            <v>0</v>
          </cell>
          <cell r="U2683">
            <v>0</v>
          </cell>
          <cell r="V2683">
            <v>0</v>
          </cell>
          <cell r="W2683">
            <v>0</v>
          </cell>
          <cell r="X2683">
            <v>0</v>
          </cell>
          <cell r="Y2683">
            <v>2193</v>
          </cell>
          <cell r="Z2683">
            <v>2193</v>
          </cell>
          <cell r="AA2683">
            <v>2193</v>
          </cell>
        </row>
        <row r="2684">
          <cell r="H2684" t="str">
            <v>Equipment, furniture and supplies for clinics</v>
          </cell>
          <cell r="L2684">
            <v>8200</v>
          </cell>
          <cell r="T2684">
            <v>0</v>
          </cell>
          <cell r="U2684">
            <v>0</v>
          </cell>
          <cell r="V2684">
            <v>0</v>
          </cell>
          <cell r="W2684">
            <v>0</v>
          </cell>
          <cell r="X2684">
            <v>8200</v>
          </cell>
          <cell r="Y2684">
            <v>0</v>
          </cell>
          <cell r="Z2684">
            <v>0</v>
          </cell>
          <cell r="AA2684">
            <v>0</v>
          </cell>
        </row>
        <row r="2686">
          <cell r="H2686" t="str">
            <v>Subtotal for Activity 17.26</v>
          </cell>
          <cell r="L2686">
            <v>8200</v>
          </cell>
          <cell r="M2686">
            <v>57012</v>
          </cell>
          <cell r="P2686">
            <v>0</v>
          </cell>
          <cell r="Q2686">
            <v>0</v>
          </cell>
          <cell r="R2686">
            <v>0</v>
          </cell>
          <cell r="T2686">
            <v>0</v>
          </cell>
          <cell r="U2686">
            <v>0</v>
          </cell>
          <cell r="V2686">
            <v>0</v>
          </cell>
          <cell r="W2686">
            <v>0</v>
          </cell>
          <cell r="X2686">
            <v>8200</v>
          </cell>
          <cell r="Y2686">
            <v>14253</v>
          </cell>
          <cell r="Z2686">
            <v>14253</v>
          </cell>
          <cell r="AA2686">
            <v>14253</v>
          </cell>
        </row>
        <row r="2688">
          <cell r="G2688" t="str">
            <v>Activity 17.27</v>
          </cell>
          <cell r="H2688" t="str">
            <v>Implement the BPHS at CHC #11: Golaman</v>
          </cell>
          <cell r="I2688" t="str">
            <v>AHDS</v>
          </cell>
          <cell r="J2688" t="str">
            <v>AHDS</v>
          </cell>
          <cell r="K2688" t="str">
            <v>May 1, 2006 - April 30, 2008</v>
          </cell>
        </row>
        <row r="2689">
          <cell r="H2689" t="str">
            <v>Salaries and Wages</v>
          </cell>
          <cell r="L2689">
            <v>46560</v>
          </cell>
          <cell r="M2689">
            <v>48696</v>
          </cell>
          <cell r="R2689">
            <v>11640</v>
          </cell>
          <cell r="T2689">
            <v>11640</v>
          </cell>
          <cell r="U2689">
            <v>11640</v>
          </cell>
          <cell r="V2689">
            <v>11640</v>
          </cell>
          <cell r="W2689">
            <v>11640</v>
          </cell>
          <cell r="X2689">
            <v>11640</v>
          </cell>
          <cell r="Y2689">
            <v>12174</v>
          </cell>
          <cell r="Z2689">
            <v>12174</v>
          </cell>
          <cell r="AA2689">
            <v>12174</v>
          </cell>
        </row>
        <row r="2690">
          <cell r="H2690" t="str">
            <v>Travel and Transportation</v>
          </cell>
          <cell r="L2690">
            <v>408</v>
          </cell>
          <cell r="M2690">
            <v>552</v>
          </cell>
          <cell r="R2690">
            <v>102</v>
          </cell>
          <cell r="T2690">
            <v>102</v>
          </cell>
          <cell r="U2690">
            <v>102</v>
          </cell>
          <cell r="V2690">
            <v>102</v>
          </cell>
          <cell r="W2690">
            <v>102</v>
          </cell>
          <cell r="X2690">
            <v>102</v>
          </cell>
          <cell r="Y2690">
            <v>138</v>
          </cell>
          <cell r="Z2690">
            <v>138</v>
          </cell>
          <cell r="AA2690">
            <v>138</v>
          </cell>
        </row>
        <row r="2691">
          <cell r="H2691" t="str">
            <v>Other Running Costs</v>
          </cell>
          <cell r="L2691">
            <v>10684</v>
          </cell>
          <cell r="M2691">
            <v>10500</v>
          </cell>
          <cell r="R2691">
            <v>2397</v>
          </cell>
          <cell r="T2691">
            <v>2397</v>
          </cell>
          <cell r="U2691">
            <v>2397</v>
          </cell>
          <cell r="V2691">
            <v>2762.3333333333335</v>
          </cell>
          <cell r="W2691">
            <v>2762.3333333333335</v>
          </cell>
          <cell r="X2691">
            <v>2762.3333333333335</v>
          </cell>
          <cell r="Y2691">
            <v>2625</v>
          </cell>
          <cell r="Z2691">
            <v>2625</v>
          </cell>
          <cell r="AA2691">
            <v>2625</v>
          </cell>
        </row>
        <row r="2692">
          <cell r="H2692" t="str">
            <v>Equipment, furniture and supplies for clinics</v>
          </cell>
          <cell r="L2692">
            <v>5200</v>
          </cell>
          <cell r="M2692">
            <v>260</v>
          </cell>
          <cell r="R2692">
            <v>0</v>
          </cell>
          <cell r="T2692">
            <v>0</v>
          </cell>
          <cell r="U2692">
            <v>0</v>
          </cell>
          <cell r="V2692">
            <v>1733.3333333333333</v>
          </cell>
          <cell r="W2692">
            <v>1733.3333333333333</v>
          </cell>
          <cell r="X2692">
            <v>1733.3333333333333</v>
          </cell>
          <cell r="Y2692">
            <v>65</v>
          </cell>
          <cell r="Z2692">
            <v>65</v>
          </cell>
          <cell r="AA2692">
            <v>65</v>
          </cell>
        </row>
        <row r="2694">
          <cell r="H2694" t="str">
            <v>Subtotal for Activity 17.27</v>
          </cell>
          <cell r="L2694">
            <v>62852</v>
          </cell>
          <cell r="M2694">
            <v>60008</v>
          </cell>
          <cell r="P2694">
            <v>14139</v>
          </cell>
          <cell r="Q2694">
            <v>0</v>
          </cell>
          <cell r="R2694">
            <v>14139</v>
          </cell>
          <cell r="T2694">
            <v>14139</v>
          </cell>
          <cell r="U2694">
            <v>14139</v>
          </cell>
          <cell r="V2694">
            <v>16237.666666666668</v>
          </cell>
          <cell r="W2694">
            <v>16237.666666666668</v>
          </cell>
          <cell r="X2694">
            <v>16237.666666666668</v>
          </cell>
          <cell r="Y2694">
            <v>15002</v>
          </cell>
          <cell r="Z2694">
            <v>15002</v>
          </cell>
          <cell r="AA2694">
            <v>15002</v>
          </cell>
        </row>
        <row r="2696">
          <cell r="G2696" t="str">
            <v>Activity 17.28</v>
          </cell>
          <cell r="H2696" t="str">
            <v>Implement the BPHS at CHC #12: Gharak Center</v>
          </cell>
          <cell r="I2696" t="str">
            <v>AHDS</v>
          </cell>
          <cell r="J2696" t="str">
            <v>AHDS</v>
          </cell>
          <cell r="K2696" t="str">
            <v>May 1, 2006 - April 30, 2008</v>
          </cell>
        </row>
        <row r="2697">
          <cell r="H2697" t="str">
            <v>Salaries and Wages</v>
          </cell>
          <cell r="L2697">
            <v>51360</v>
          </cell>
          <cell r="M2697">
            <v>53745</v>
          </cell>
          <cell r="R2697">
            <v>12840</v>
          </cell>
          <cell r="T2697">
            <v>12840</v>
          </cell>
          <cell r="U2697">
            <v>12840</v>
          </cell>
          <cell r="V2697">
            <v>12840</v>
          </cell>
          <cell r="W2697">
            <v>12840</v>
          </cell>
          <cell r="X2697">
            <v>12840</v>
          </cell>
          <cell r="Y2697">
            <v>13436.25</v>
          </cell>
          <cell r="Z2697">
            <v>13436.25</v>
          </cell>
          <cell r="AA2697">
            <v>13436.25</v>
          </cell>
        </row>
        <row r="2698">
          <cell r="H2698" t="str">
            <v>Travel and Transportation</v>
          </cell>
          <cell r="L2698">
            <v>768</v>
          </cell>
          <cell r="M2698">
            <v>792</v>
          </cell>
          <cell r="R2698">
            <v>192</v>
          </cell>
          <cell r="T2698">
            <v>192</v>
          </cell>
          <cell r="U2698">
            <v>192</v>
          </cell>
          <cell r="V2698">
            <v>192</v>
          </cell>
          <cell r="W2698">
            <v>192</v>
          </cell>
          <cell r="X2698">
            <v>192</v>
          </cell>
          <cell r="Y2698">
            <v>198</v>
          </cell>
          <cell r="Z2698">
            <v>198</v>
          </cell>
          <cell r="AA2698">
            <v>198</v>
          </cell>
        </row>
        <row r="2699">
          <cell r="H2699" t="str">
            <v>Other Running Costs</v>
          </cell>
          <cell r="L2699">
            <v>9580</v>
          </cell>
          <cell r="M2699">
            <v>12208</v>
          </cell>
          <cell r="R2699">
            <v>15177</v>
          </cell>
          <cell r="T2699">
            <v>15177</v>
          </cell>
          <cell r="U2699">
            <v>15177</v>
          </cell>
          <cell r="V2699">
            <v>-1865.6666666666667</v>
          </cell>
          <cell r="W2699">
            <v>-1865.6666666666667</v>
          </cell>
          <cell r="X2699">
            <v>-1865.6666666666667</v>
          </cell>
          <cell r="Y2699">
            <v>3052</v>
          </cell>
          <cell r="Z2699">
            <v>3052</v>
          </cell>
          <cell r="AA2699">
            <v>3052</v>
          </cell>
        </row>
        <row r="2700">
          <cell r="H2700" t="str">
            <v>Equipment, furniture and supplies for clinics</v>
          </cell>
          <cell r="L2700">
            <v>2600</v>
          </cell>
          <cell r="M2700">
            <v>260</v>
          </cell>
          <cell r="R2700">
            <v>0</v>
          </cell>
          <cell r="T2700">
            <v>0</v>
          </cell>
          <cell r="U2700">
            <v>0</v>
          </cell>
          <cell r="V2700">
            <v>866.66666666666663</v>
          </cell>
          <cell r="W2700">
            <v>866.66666666666663</v>
          </cell>
          <cell r="X2700">
            <v>866.66666666666663</v>
          </cell>
          <cell r="Y2700">
            <v>65</v>
          </cell>
          <cell r="Z2700">
            <v>65</v>
          </cell>
          <cell r="AA2700">
            <v>65</v>
          </cell>
        </row>
        <row r="2702">
          <cell r="H2702" t="str">
            <v>Subtotal for Activity 17.28</v>
          </cell>
          <cell r="L2702">
            <v>64308</v>
          </cell>
          <cell r="M2702">
            <v>67005</v>
          </cell>
          <cell r="P2702">
            <v>28209</v>
          </cell>
          <cell r="Q2702">
            <v>0</v>
          </cell>
          <cell r="R2702">
            <v>28209</v>
          </cell>
          <cell r="T2702">
            <v>28209</v>
          </cell>
          <cell r="U2702">
            <v>28209</v>
          </cell>
          <cell r="V2702">
            <v>12033</v>
          </cell>
          <cell r="W2702">
            <v>12033</v>
          </cell>
          <cell r="X2702">
            <v>12033</v>
          </cell>
          <cell r="Y2702">
            <v>16751.25</v>
          </cell>
          <cell r="Z2702">
            <v>16751.25</v>
          </cell>
          <cell r="AA2702">
            <v>16751.25</v>
          </cell>
        </row>
        <row r="2704">
          <cell r="G2704" t="str">
            <v>Activity 17.29</v>
          </cell>
          <cell r="H2704" t="str">
            <v>Implement the BPHS at CHC #13: Myashen Center</v>
          </cell>
          <cell r="I2704" t="str">
            <v>AHDS</v>
          </cell>
          <cell r="J2704" t="str">
            <v>Facility Delayed</v>
          </cell>
          <cell r="K2704" t="str">
            <v>April 1, 2007 - April 30, 2008</v>
          </cell>
        </row>
        <row r="2705">
          <cell r="H2705" t="str">
            <v>Salaries and Wages</v>
          </cell>
          <cell r="L2705">
            <v>0</v>
          </cell>
          <cell r="M2705">
            <v>51345</v>
          </cell>
          <cell r="T2705">
            <v>0</v>
          </cell>
          <cell r="U2705">
            <v>0</v>
          </cell>
          <cell r="V2705">
            <v>0</v>
          </cell>
          <cell r="W2705">
            <v>0</v>
          </cell>
          <cell r="X2705">
            <v>0</v>
          </cell>
          <cell r="Y2705">
            <v>12836.25</v>
          </cell>
          <cell r="Z2705">
            <v>12836.25</v>
          </cell>
          <cell r="AA2705">
            <v>12836.25</v>
          </cell>
        </row>
        <row r="2706">
          <cell r="H2706" t="str">
            <v>Travel and Transportation</v>
          </cell>
          <cell r="L2706">
            <v>0</v>
          </cell>
          <cell r="M2706">
            <v>792</v>
          </cell>
          <cell r="T2706">
            <v>0</v>
          </cell>
          <cell r="U2706">
            <v>0</v>
          </cell>
          <cell r="V2706">
            <v>0</v>
          </cell>
          <cell r="W2706">
            <v>0</v>
          </cell>
          <cell r="X2706">
            <v>0</v>
          </cell>
          <cell r="Y2706">
            <v>198</v>
          </cell>
          <cell r="Z2706">
            <v>198</v>
          </cell>
          <cell r="AA2706">
            <v>198</v>
          </cell>
        </row>
        <row r="2707">
          <cell r="H2707" t="str">
            <v>Other Running Costs</v>
          </cell>
          <cell r="L2707">
            <v>0</v>
          </cell>
          <cell r="M2707">
            <v>9766</v>
          </cell>
          <cell r="T2707">
            <v>0</v>
          </cell>
          <cell r="U2707">
            <v>0</v>
          </cell>
          <cell r="V2707">
            <v>0</v>
          </cell>
          <cell r="W2707">
            <v>0</v>
          </cell>
          <cell r="X2707">
            <v>0</v>
          </cell>
          <cell r="Y2707">
            <v>2441.5</v>
          </cell>
          <cell r="Z2707">
            <v>2441.5</v>
          </cell>
          <cell r="AA2707">
            <v>2441.5</v>
          </cell>
        </row>
        <row r="2708">
          <cell r="H2708" t="str">
            <v>Equipment, furniture and supplies for clinics</v>
          </cell>
          <cell r="L2708">
            <v>8200</v>
          </cell>
          <cell r="M2708">
            <v>0</v>
          </cell>
          <cell r="T2708">
            <v>0</v>
          </cell>
          <cell r="U2708">
            <v>0</v>
          </cell>
          <cell r="V2708">
            <v>0</v>
          </cell>
          <cell r="W2708">
            <v>0</v>
          </cell>
          <cell r="X2708">
            <v>8200</v>
          </cell>
          <cell r="Y2708">
            <v>0</v>
          </cell>
          <cell r="Z2708">
            <v>0</v>
          </cell>
          <cell r="AA2708">
            <v>0</v>
          </cell>
        </row>
        <row r="2710">
          <cell r="H2710" t="str">
            <v>Subtotal for Activity 17.29</v>
          </cell>
          <cell r="L2710">
            <v>8200</v>
          </cell>
          <cell r="M2710">
            <v>61903</v>
          </cell>
          <cell r="P2710">
            <v>0</v>
          </cell>
          <cell r="Q2710">
            <v>0</v>
          </cell>
          <cell r="R2710">
            <v>0</v>
          </cell>
          <cell r="T2710">
            <v>0</v>
          </cell>
          <cell r="U2710">
            <v>0</v>
          </cell>
          <cell r="V2710">
            <v>0</v>
          </cell>
          <cell r="W2710">
            <v>0</v>
          </cell>
          <cell r="X2710">
            <v>8200</v>
          </cell>
          <cell r="Y2710">
            <v>15475.75</v>
          </cell>
          <cell r="Z2710">
            <v>15475.75</v>
          </cell>
          <cell r="AA2710">
            <v>15475.75</v>
          </cell>
        </row>
        <row r="2712">
          <cell r="G2712" t="str">
            <v>Activity 17.30</v>
          </cell>
          <cell r="H2712" t="str">
            <v>Implement the BPHS at CHC #14: Shabarak Center</v>
          </cell>
          <cell r="I2712" t="str">
            <v>AHDS</v>
          </cell>
          <cell r="J2712" t="str">
            <v>Facility Delayed</v>
          </cell>
          <cell r="K2712" t="str">
            <v>April 1, 2007 - April 30, 2008</v>
          </cell>
        </row>
        <row r="2713">
          <cell r="H2713" t="str">
            <v>Salaries and Wages</v>
          </cell>
          <cell r="L2713">
            <v>0</v>
          </cell>
          <cell r="M2713">
            <v>53745</v>
          </cell>
          <cell r="T2713">
            <v>0</v>
          </cell>
          <cell r="U2713">
            <v>0</v>
          </cell>
          <cell r="V2713">
            <v>0</v>
          </cell>
          <cell r="W2713">
            <v>0</v>
          </cell>
          <cell r="X2713">
            <v>0</v>
          </cell>
          <cell r="Y2713">
            <v>13436.25</v>
          </cell>
          <cell r="Z2713">
            <v>13436.25</v>
          </cell>
          <cell r="AA2713">
            <v>13436.25</v>
          </cell>
        </row>
        <row r="2714">
          <cell r="H2714" t="str">
            <v>Travel and Transportation</v>
          </cell>
          <cell r="L2714">
            <v>0</v>
          </cell>
          <cell r="M2714">
            <v>816</v>
          </cell>
          <cell r="T2714">
            <v>0</v>
          </cell>
          <cell r="U2714">
            <v>0</v>
          </cell>
          <cell r="V2714">
            <v>0</v>
          </cell>
          <cell r="W2714">
            <v>0</v>
          </cell>
          <cell r="X2714">
            <v>0</v>
          </cell>
          <cell r="Y2714">
            <v>204</v>
          </cell>
          <cell r="Z2714">
            <v>204</v>
          </cell>
          <cell r="AA2714">
            <v>204</v>
          </cell>
        </row>
        <row r="2715">
          <cell r="H2715" t="str">
            <v>Other Running Costs</v>
          </cell>
          <cell r="L2715">
            <v>0</v>
          </cell>
          <cell r="M2715">
            <v>10050</v>
          </cell>
          <cell r="T2715">
            <v>0</v>
          </cell>
          <cell r="U2715">
            <v>0</v>
          </cell>
          <cell r="V2715">
            <v>0</v>
          </cell>
          <cell r="W2715">
            <v>0</v>
          </cell>
          <cell r="X2715">
            <v>0</v>
          </cell>
          <cell r="Y2715">
            <v>2512.5</v>
          </cell>
          <cell r="Z2715">
            <v>2512.5</v>
          </cell>
          <cell r="AA2715">
            <v>2512.5</v>
          </cell>
        </row>
        <row r="2716">
          <cell r="H2716" t="str">
            <v>Equipment, furniture and supplies for clinics</v>
          </cell>
          <cell r="L2716">
            <v>8200</v>
          </cell>
          <cell r="T2716">
            <v>0</v>
          </cell>
          <cell r="U2716">
            <v>0</v>
          </cell>
          <cell r="V2716">
            <v>0</v>
          </cell>
          <cell r="W2716">
            <v>0</v>
          </cell>
          <cell r="X2716">
            <v>8200</v>
          </cell>
          <cell r="Y2716">
            <v>0</v>
          </cell>
          <cell r="Z2716">
            <v>0</v>
          </cell>
          <cell r="AA2716">
            <v>0</v>
          </cell>
        </row>
        <row r="2718">
          <cell r="H2718" t="str">
            <v>Subtotal for Activity 17.30</v>
          </cell>
          <cell r="L2718">
            <v>8200</v>
          </cell>
          <cell r="M2718">
            <v>64611</v>
          </cell>
          <cell r="P2718">
            <v>0</v>
          </cell>
          <cell r="Q2718">
            <v>0</v>
          </cell>
          <cell r="R2718">
            <v>0</v>
          </cell>
          <cell r="T2718">
            <v>0</v>
          </cell>
          <cell r="U2718">
            <v>0</v>
          </cell>
          <cell r="V2718">
            <v>0</v>
          </cell>
          <cell r="W2718">
            <v>0</v>
          </cell>
          <cell r="X2718">
            <v>8200</v>
          </cell>
          <cell r="Y2718">
            <v>16152.75</v>
          </cell>
          <cell r="Z2718">
            <v>16152.75</v>
          </cell>
          <cell r="AA2718">
            <v>16152.75</v>
          </cell>
        </row>
        <row r="2720">
          <cell r="G2720" t="str">
            <v>Activity 17.31</v>
          </cell>
          <cell r="H2720" t="str">
            <v>Implement the BPHS at CHC #15: Reg Center</v>
          </cell>
          <cell r="I2720" t="str">
            <v>AHDS</v>
          </cell>
          <cell r="J2720" t="str">
            <v>Facility Delayed</v>
          </cell>
          <cell r="K2720" t="str">
            <v>April 1, 2007 - April 30, 2008</v>
          </cell>
        </row>
        <row r="2721">
          <cell r="H2721" t="str">
            <v>Salaries and Wages</v>
          </cell>
          <cell r="L2721">
            <v>0</v>
          </cell>
          <cell r="M2721">
            <v>53745</v>
          </cell>
          <cell r="T2721">
            <v>0</v>
          </cell>
          <cell r="U2721">
            <v>0</v>
          </cell>
          <cell r="V2721">
            <v>0</v>
          </cell>
          <cell r="W2721">
            <v>0</v>
          </cell>
          <cell r="X2721">
            <v>0</v>
          </cell>
          <cell r="Y2721">
            <v>13436.25</v>
          </cell>
          <cell r="Z2721">
            <v>13436.25</v>
          </cell>
          <cell r="AA2721">
            <v>13436.25</v>
          </cell>
        </row>
        <row r="2722">
          <cell r="H2722" t="str">
            <v>Travel and Transportation</v>
          </cell>
          <cell r="L2722">
            <v>0</v>
          </cell>
          <cell r="M2722">
            <v>792</v>
          </cell>
          <cell r="T2722">
            <v>0</v>
          </cell>
          <cell r="U2722">
            <v>0</v>
          </cell>
          <cell r="V2722">
            <v>0</v>
          </cell>
          <cell r="W2722">
            <v>0</v>
          </cell>
          <cell r="X2722">
            <v>0</v>
          </cell>
          <cell r="Y2722">
            <v>198</v>
          </cell>
          <cell r="Z2722">
            <v>198</v>
          </cell>
          <cell r="AA2722">
            <v>198</v>
          </cell>
        </row>
        <row r="2723">
          <cell r="H2723" t="str">
            <v>Other Running Costs</v>
          </cell>
          <cell r="L2723">
            <v>0</v>
          </cell>
          <cell r="M2723">
            <v>8772</v>
          </cell>
          <cell r="T2723">
            <v>0</v>
          </cell>
          <cell r="U2723">
            <v>0</v>
          </cell>
          <cell r="V2723">
            <v>0</v>
          </cell>
          <cell r="W2723">
            <v>0</v>
          </cell>
          <cell r="X2723">
            <v>0</v>
          </cell>
          <cell r="Y2723">
            <v>2193</v>
          </cell>
          <cell r="Z2723">
            <v>2193</v>
          </cell>
          <cell r="AA2723">
            <v>2193</v>
          </cell>
        </row>
        <row r="2724">
          <cell r="H2724" t="str">
            <v>Equipment, furniture and supplies for clinics</v>
          </cell>
          <cell r="L2724">
            <v>8200</v>
          </cell>
          <cell r="T2724">
            <v>0</v>
          </cell>
          <cell r="U2724">
            <v>0</v>
          </cell>
          <cell r="V2724">
            <v>0</v>
          </cell>
          <cell r="W2724">
            <v>0</v>
          </cell>
          <cell r="X2724">
            <v>8200</v>
          </cell>
          <cell r="Y2724">
            <v>0</v>
          </cell>
          <cell r="Z2724">
            <v>0</v>
          </cell>
          <cell r="AA2724">
            <v>0</v>
          </cell>
        </row>
        <row r="2726">
          <cell r="H2726" t="str">
            <v>Subtotal for Activity 17.31</v>
          </cell>
          <cell r="L2726">
            <v>8200</v>
          </cell>
          <cell r="M2726">
            <v>63309</v>
          </cell>
          <cell r="P2726">
            <v>0</v>
          </cell>
          <cell r="Q2726">
            <v>0</v>
          </cell>
          <cell r="R2726">
            <v>0</v>
          </cell>
          <cell r="T2726">
            <v>0</v>
          </cell>
          <cell r="U2726">
            <v>0</v>
          </cell>
          <cell r="V2726">
            <v>0</v>
          </cell>
          <cell r="W2726">
            <v>0</v>
          </cell>
          <cell r="X2726">
            <v>8200</v>
          </cell>
          <cell r="Y2726">
            <v>15827.25</v>
          </cell>
          <cell r="Z2726">
            <v>15827.25</v>
          </cell>
          <cell r="AA2726">
            <v>15827.25</v>
          </cell>
        </row>
        <row r="2728">
          <cell r="G2728" t="str">
            <v>Activity 17.32</v>
          </cell>
          <cell r="H2728" t="str">
            <v>Implement the BPHS at CHC #16: Wayan</v>
          </cell>
          <cell r="I2728" t="str">
            <v>AHDS</v>
          </cell>
          <cell r="J2728" t="str">
            <v>AHDS</v>
          </cell>
          <cell r="K2728" t="str">
            <v>May 1, 2006 - April 30, 2008</v>
          </cell>
        </row>
        <row r="2729">
          <cell r="H2729" t="str">
            <v>Salaries and Wages</v>
          </cell>
          <cell r="L2729">
            <v>41040</v>
          </cell>
          <cell r="M2729">
            <v>43176</v>
          </cell>
          <cell r="R2729">
            <v>10260</v>
          </cell>
          <cell r="T2729">
            <v>10260</v>
          </cell>
          <cell r="U2729">
            <v>10260</v>
          </cell>
          <cell r="V2729">
            <v>10260</v>
          </cell>
          <cell r="W2729">
            <v>10260</v>
          </cell>
          <cell r="X2729">
            <v>10260</v>
          </cell>
          <cell r="Y2729">
            <v>10794</v>
          </cell>
          <cell r="Z2729">
            <v>10794</v>
          </cell>
          <cell r="AA2729">
            <v>10794</v>
          </cell>
        </row>
        <row r="2730">
          <cell r="H2730" t="str">
            <v>Travel and Transportation</v>
          </cell>
          <cell r="L2730">
            <v>360</v>
          </cell>
          <cell r="M2730">
            <v>384</v>
          </cell>
          <cell r="R2730">
            <v>90</v>
          </cell>
          <cell r="T2730">
            <v>90</v>
          </cell>
          <cell r="U2730">
            <v>90</v>
          </cell>
          <cell r="V2730">
            <v>90</v>
          </cell>
          <cell r="W2730">
            <v>90</v>
          </cell>
          <cell r="X2730">
            <v>90</v>
          </cell>
          <cell r="Y2730">
            <v>96</v>
          </cell>
          <cell r="Z2730">
            <v>96</v>
          </cell>
          <cell r="AA2730">
            <v>96</v>
          </cell>
        </row>
        <row r="2731">
          <cell r="H2731" t="str">
            <v>Other Running Costs</v>
          </cell>
          <cell r="L2731">
            <v>19180</v>
          </cell>
          <cell r="M2731">
            <v>22332</v>
          </cell>
          <cell r="R2731">
            <v>4545</v>
          </cell>
          <cell r="T2731">
            <v>4545</v>
          </cell>
          <cell r="U2731">
            <v>4545</v>
          </cell>
          <cell r="V2731">
            <v>4878.333333333333</v>
          </cell>
          <cell r="W2731">
            <v>4878.333333333333</v>
          </cell>
          <cell r="X2731">
            <v>4878.333333333333</v>
          </cell>
          <cell r="Y2731">
            <v>5583</v>
          </cell>
          <cell r="Z2731">
            <v>5583</v>
          </cell>
          <cell r="AA2731">
            <v>5583</v>
          </cell>
        </row>
        <row r="2732">
          <cell r="H2732" t="str">
            <v>Equipment, furniture and supplies for clinics</v>
          </cell>
          <cell r="L2732">
            <v>260</v>
          </cell>
          <cell r="M2732">
            <v>260</v>
          </cell>
          <cell r="R2732">
            <v>0</v>
          </cell>
          <cell r="T2732">
            <v>0</v>
          </cell>
          <cell r="U2732">
            <v>0</v>
          </cell>
          <cell r="V2732">
            <v>86.666666666666671</v>
          </cell>
          <cell r="W2732">
            <v>86.666666666666671</v>
          </cell>
          <cell r="X2732">
            <v>86.666666666666671</v>
          </cell>
          <cell r="Y2732">
            <v>65</v>
          </cell>
          <cell r="Z2732">
            <v>65</v>
          </cell>
          <cell r="AA2732">
            <v>65</v>
          </cell>
        </row>
        <row r="2734">
          <cell r="H2734" t="str">
            <v>Subtotal for Activity 17.32</v>
          </cell>
          <cell r="L2734">
            <v>60840</v>
          </cell>
          <cell r="M2734">
            <v>66152</v>
          </cell>
          <cell r="P2734">
            <v>14895</v>
          </cell>
          <cell r="Q2734">
            <v>0</v>
          </cell>
          <cell r="R2734">
            <v>14895</v>
          </cell>
          <cell r="T2734">
            <v>14895</v>
          </cell>
          <cell r="U2734">
            <v>14895</v>
          </cell>
          <cell r="V2734">
            <v>15314.999999999998</v>
          </cell>
          <cell r="W2734">
            <v>15314.999999999998</v>
          </cell>
          <cell r="X2734">
            <v>15314.999999999998</v>
          </cell>
          <cell r="Y2734">
            <v>16538</v>
          </cell>
          <cell r="Z2734">
            <v>16538</v>
          </cell>
          <cell r="AA2734">
            <v>16538</v>
          </cell>
        </row>
        <row r="2736">
          <cell r="G2736" t="str">
            <v>Activity 17.33</v>
          </cell>
          <cell r="H2736" t="str">
            <v>Implement the BPHS at CHC #17: Zheray Center</v>
          </cell>
          <cell r="I2736" t="str">
            <v>AHDS</v>
          </cell>
          <cell r="J2736" t="str">
            <v>AHDS</v>
          </cell>
          <cell r="K2736" t="str">
            <v>May 1, 2006 - April 30, 2008</v>
          </cell>
        </row>
        <row r="2737">
          <cell r="H2737" t="str">
            <v>Salaries and Wages</v>
          </cell>
          <cell r="L2737">
            <v>31440</v>
          </cell>
          <cell r="M2737">
            <v>33078</v>
          </cell>
          <cell r="R2737">
            <v>7860</v>
          </cell>
          <cell r="T2737">
            <v>7860</v>
          </cell>
          <cell r="U2737">
            <v>7860</v>
          </cell>
          <cell r="V2737">
            <v>7860</v>
          </cell>
          <cell r="W2737">
            <v>7860</v>
          </cell>
          <cell r="X2737">
            <v>7860</v>
          </cell>
          <cell r="Y2737">
            <v>8269.5</v>
          </cell>
          <cell r="Z2737">
            <v>8269.5</v>
          </cell>
          <cell r="AA2737">
            <v>8269.5</v>
          </cell>
        </row>
        <row r="2738">
          <cell r="H2738" t="str">
            <v>Travel and Transportation</v>
          </cell>
          <cell r="L2738">
            <v>312</v>
          </cell>
          <cell r="M2738">
            <v>336</v>
          </cell>
          <cell r="R2738">
            <v>78</v>
          </cell>
          <cell r="T2738">
            <v>78</v>
          </cell>
          <cell r="U2738">
            <v>78</v>
          </cell>
          <cell r="V2738">
            <v>78</v>
          </cell>
          <cell r="W2738">
            <v>78</v>
          </cell>
          <cell r="X2738">
            <v>78</v>
          </cell>
          <cell r="Y2738">
            <v>84</v>
          </cell>
          <cell r="Z2738">
            <v>84</v>
          </cell>
          <cell r="AA2738">
            <v>84</v>
          </cell>
        </row>
        <row r="2739">
          <cell r="H2739" t="str">
            <v>Other Running Costs</v>
          </cell>
          <cell r="L2739">
            <v>18756</v>
          </cell>
          <cell r="M2739">
            <v>20880</v>
          </cell>
          <cell r="R2739">
            <v>4383</v>
          </cell>
          <cell r="T2739">
            <v>4383</v>
          </cell>
          <cell r="U2739">
            <v>4383</v>
          </cell>
          <cell r="V2739">
            <v>4791</v>
          </cell>
          <cell r="W2739">
            <v>4791</v>
          </cell>
          <cell r="X2739">
            <v>4791</v>
          </cell>
          <cell r="Y2739">
            <v>5220</v>
          </cell>
          <cell r="Z2739">
            <v>5220</v>
          </cell>
          <cell r="AA2739">
            <v>5220</v>
          </cell>
        </row>
        <row r="2740">
          <cell r="H2740" t="str">
            <v>Equipment, furniture and supplies for clinics</v>
          </cell>
          <cell r="L2740">
            <v>260</v>
          </cell>
          <cell r="M2740">
            <v>151</v>
          </cell>
          <cell r="R2740">
            <v>0</v>
          </cell>
          <cell r="T2740">
            <v>0</v>
          </cell>
          <cell r="U2740">
            <v>0</v>
          </cell>
          <cell r="V2740">
            <v>86.666666666666671</v>
          </cell>
          <cell r="W2740">
            <v>86.666666666666671</v>
          </cell>
          <cell r="X2740">
            <v>86.666666666666671</v>
          </cell>
          <cell r="Y2740">
            <v>37.75</v>
          </cell>
          <cell r="Z2740">
            <v>37.75</v>
          </cell>
          <cell r="AA2740">
            <v>37.75</v>
          </cell>
        </row>
        <row r="2742">
          <cell r="H2742" t="str">
            <v>Subtotal for Activity 17.33</v>
          </cell>
          <cell r="L2742">
            <v>50768</v>
          </cell>
          <cell r="M2742">
            <v>54445</v>
          </cell>
          <cell r="P2742">
            <v>12321</v>
          </cell>
          <cell r="Q2742">
            <v>0</v>
          </cell>
          <cell r="R2742">
            <v>12321</v>
          </cell>
          <cell r="T2742">
            <v>12321</v>
          </cell>
          <cell r="U2742">
            <v>12321</v>
          </cell>
          <cell r="V2742">
            <v>12815.666666666666</v>
          </cell>
          <cell r="W2742">
            <v>12815.666666666666</v>
          </cell>
          <cell r="X2742">
            <v>12815.666666666666</v>
          </cell>
          <cell r="Y2742">
            <v>13611.25</v>
          </cell>
          <cell r="Z2742">
            <v>13611.25</v>
          </cell>
          <cell r="AA2742">
            <v>13611.25</v>
          </cell>
        </row>
        <row r="2744">
          <cell r="G2744" t="str">
            <v>Activity 17.34</v>
          </cell>
          <cell r="H2744" t="str">
            <v>Implement the BPHS at CHC #18: Arghistan</v>
          </cell>
          <cell r="I2744" t="str">
            <v>AHDS</v>
          </cell>
          <cell r="J2744" t="str">
            <v>AHDS</v>
          </cell>
          <cell r="K2744" t="str">
            <v>May 1, 2006 - April 30, 2008</v>
          </cell>
        </row>
        <row r="2745">
          <cell r="H2745" t="str">
            <v>Salaries and Wages</v>
          </cell>
          <cell r="L2745">
            <v>41760</v>
          </cell>
          <cell r="M2745">
            <v>43896</v>
          </cell>
          <cell r="R2745">
            <v>10440</v>
          </cell>
          <cell r="T2745">
            <v>10440</v>
          </cell>
          <cell r="U2745">
            <v>10440</v>
          </cell>
          <cell r="V2745">
            <v>10440</v>
          </cell>
          <cell r="W2745">
            <v>10440</v>
          </cell>
          <cell r="X2745">
            <v>10440</v>
          </cell>
          <cell r="Y2745">
            <v>10974</v>
          </cell>
          <cell r="Z2745">
            <v>10974</v>
          </cell>
          <cell r="AA2745">
            <v>10974</v>
          </cell>
        </row>
        <row r="2746">
          <cell r="H2746" t="str">
            <v>Travel and Transportation</v>
          </cell>
          <cell r="L2746">
            <v>816</v>
          </cell>
          <cell r="M2746">
            <v>840</v>
          </cell>
          <cell r="R2746">
            <v>204</v>
          </cell>
          <cell r="T2746">
            <v>204</v>
          </cell>
          <cell r="U2746">
            <v>204</v>
          </cell>
          <cell r="V2746">
            <v>204</v>
          </cell>
          <cell r="W2746">
            <v>204</v>
          </cell>
          <cell r="X2746">
            <v>204</v>
          </cell>
          <cell r="Y2746">
            <v>210</v>
          </cell>
          <cell r="Z2746">
            <v>210</v>
          </cell>
          <cell r="AA2746">
            <v>210</v>
          </cell>
        </row>
        <row r="2747">
          <cell r="H2747" t="str">
            <v>Other Running Costs</v>
          </cell>
          <cell r="L2747">
            <v>10500</v>
          </cell>
          <cell r="M2747">
            <v>12444</v>
          </cell>
          <cell r="R2747">
            <v>2355</v>
          </cell>
          <cell r="T2747">
            <v>2355</v>
          </cell>
          <cell r="U2747">
            <v>2355</v>
          </cell>
          <cell r="V2747">
            <v>2715</v>
          </cell>
          <cell r="W2747">
            <v>2715</v>
          </cell>
          <cell r="X2747">
            <v>2715</v>
          </cell>
          <cell r="Y2747">
            <v>3111</v>
          </cell>
          <cell r="Z2747">
            <v>3111</v>
          </cell>
          <cell r="AA2747">
            <v>3111</v>
          </cell>
        </row>
        <row r="2748">
          <cell r="H2748" t="str">
            <v>Equipment, furniture and supplies for clinics</v>
          </cell>
          <cell r="L2748">
            <v>260</v>
          </cell>
          <cell r="M2748">
            <v>260</v>
          </cell>
          <cell r="R2748">
            <v>0</v>
          </cell>
          <cell r="T2748">
            <v>0</v>
          </cell>
          <cell r="U2748">
            <v>0</v>
          </cell>
          <cell r="V2748">
            <v>86.666666666666671</v>
          </cell>
          <cell r="W2748">
            <v>86.666666666666671</v>
          </cell>
          <cell r="X2748">
            <v>86.666666666666671</v>
          </cell>
          <cell r="Y2748">
            <v>65</v>
          </cell>
          <cell r="Z2748">
            <v>65</v>
          </cell>
          <cell r="AA2748">
            <v>65</v>
          </cell>
        </row>
        <row r="2750">
          <cell r="H2750" t="str">
            <v>Subtotal for Activity 17.34</v>
          </cell>
          <cell r="L2750">
            <v>53336</v>
          </cell>
          <cell r="M2750">
            <v>57440</v>
          </cell>
          <cell r="P2750">
            <v>12999</v>
          </cell>
          <cell r="Q2750">
            <v>0</v>
          </cell>
          <cell r="R2750">
            <v>12999</v>
          </cell>
          <cell r="T2750">
            <v>12999</v>
          </cell>
          <cell r="U2750">
            <v>12999</v>
          </cell>
          <cell r="V2750">
            <v>13445.666666666666</v>
          </cell>
          <cell r="W2750">
            <v>13445.666666666666</v>
          </cell>
          <cell r="X2750">
            <v>13445.666666666666</v>
          </cell>
          <cell r="Y2750">
            <v>14360</v>
          </cell>
          <cell r="Z2750">
            <v>14360</v>
          </cell>
          <cell r="AA2750">
            <v>14360</v>
          </cell>
        </row>
        <row r="2752">
          <cell r="G2752" t="str">
            <v>Activity 17.35</v>
          </cell>
          <cell r="H2752" t="str">
            <v>Implement the BPHS at CHC #19: Maruf Center</v>
          </cell>
          <cell r="I2752" t="str">
            <v>AHDS</v>
          </cell>
          <cell r="J2752" t="str">
            <v>AHDS</v>
          </cell>
          <cell r="K2752" t="str">
            <v>May 1, 2006 - April 30, 2008</v>
          </cell>
        </row>
        <row r="2753">
          <cell r="H2753" t="str">
            <v>Salaries and Wages</v>
          </cell>
          <cell r="L2753">
            <v>50160</v>
          </cell>
          <cell r="M2753">
            <v>52545</v>
          </cell>
          <cell r="R2753">
            <v>12540</v>
          </cell>
          <cell r="T2753">
            <v>12540</v>
          </cell>
          <cell r="U2753">
            <v>12540</v>
          </cell>
          <cell r="V2753">
            <v>12540</v>
          </cell>
          <cell r="W2753">
            <v>12540</v>
          </cell>
          <cell r="X2753">
            <v>12540</v>
          </cell>
          <cell r="Y2753">
            <v>13136.25</v>
          </cell>
          <cell r="Z2753">
            <v>13136.25</v>
          </cell>
          <cell r="AA2753">
            <v>13136.25</v>
          </cell>
        </row>
        <row r="2754">
          <cell r="H2754" t="str">
            <v>Travel and Transportation</v>
          </cell>
          <cell r="L2754">
            <v>816</v>
          </cell>
          <cell r="M2754">
            <v>840</v>
          </cell>
          <cell r="R2754">
            <v>204</v>
          </cell>
          <cell r="T2754">
            <v>204</v>
          </cell>
          <cell r="U2754">
            <v>204</v>
          </cell>
          <cell r="V2754">
            <v>204</v>
          </cell>
          <cell r="W2754">
            <v>204</v>
          </cell>
          <cell r="X2754">
            <v>204</v>
          </cell>
          <cell r="Y2754">
            <v>210</v>
          </cell>
          <cell r="Z2754">
            <v>210</v>
          </cell>
          <cell r="AA2754">
            <v>210</v>
          </cell>
        </row>
        <row r="2755">
          <cell r="H2755" t="str">
            <v>Other Running Costs</v>
          </cell>
          <cell r="L2755">
            <v>9580</v>
          </cell>
          <cell r="M2755">
            <v>10776</v>
          </cell>
          <cell r="R2755">
            <v>2145</v>
          </cell>
          <cell r="T2755">
            <v>2145</v>
          </cell>
          <cell r="U2755">
            <v>2145</v>
          </cell>
          <cell r="V2755">
            <v>2478.3333333333335</v>
          </cell>
          <cell r="W2755">
            <v>2478.3333333333335</v>
          </cell>
          <cell r="X2755">
            <v>2478.3333333333335</v>
          </cell>
          <cell r="Y2755">
            <v>2694</v>
          </cell>
          <cell r="Z2755">
            <v>2694</v>
          </cell>
          <cell r="AA2755">
            <v>2694</v>
          </cell>
        </row>
        <row r="2756">
          <cell r="H2756" t="str">
            <v>Equipment, furniture and supplies for clinics</v>
          </cell>
          <cell r="L2756">
            <v>260</v>
          </cell>
          <cell r="M2756">
            <v>260</v>
          </cell>
          <cell r="R2756">
            <v>0</v>
          </cell>
          <cell r="T2756">
            <v>0</v>
          </cell>
          <cell r="U2756">
            <v>0</v>
          </cell>
          <cell r="V2756">
            <v>86.666666666666671</v>
          </cell>
          <cell r="W2756">
            <v>86.666666666666671</v>
          </cell>
          <cell r="X2756">
            <v>86.666666666666671</v>
          </cell>
          <cell r="Y2756">
            <v>65</v>
          </cell>
          <cell r="Z2756">
            <v>65</v>
          </cell>
          <cell r="AA2756">
            <v>65</v>
          </cell>
        </row>
        <row r="2758">
          <cell r="H2758" t="str">
            <v>Subtotal for Activity 17.35</v>
          </cell>
          <cell r="L2758">
            <v>60816</v>
          </cell>
          <cell r="M2758">
            <v>64421</v>
          </cell>
          <cell r="P2758">
            <v>14889</v>
          </cell>
          <cell r="Q2758">
            <v>0</v>
          </cell>
          <cell r="R2758">
            <v>14889</v>
          </cell>
          <cell r="T2758">
            <v>14889</v>
          </cell>
          <cell r="U2758">
            <v>14889</v>
          </cell>
          <cell r="V2758">
            <v>15309</v>
          </cell>
          <cell r="W2758">
            <v>15309</v>
          </cell>
          <cell r="X2758">
            <v>15309</v>
          </cell>
          <cell r="Y2758">
            <v>16105.25</v>
          </cell>
          <cell r="Z2758">
            <v>16105.25</v>
          </cell>
          <cell r="AA2758">
            <v>16105.25</v>
          </cell>
        </row>
        <row r="2760">
          <cell r="G2760" t="str">
            <v>Activity 17.36</v>
          </cell>
          <cell r="H2760" t="str">
            <v>Implement the BPHS at CHC #20: Hadira</v>
          </cell>
          <cell r="I2760" t="str">
            <v>AHDS</v>
          </cell>
          <cell r="J2760" t="str">
            <v>AHDS</v>
          </cell>
          <cell r="K2760" t="str">
            <v>May 1, 2006 - April 30, 2008</v>
          </cell>
        </row>
        <row r="2761">
          <cell r="H2761" t="str">
            <v>Salaries and Wages</v>
          </cell>
          <cell r="L2761">
            <v>31440</v>
          </cell>
          <cell r="M2761">
            <v>33078</v>
          </cell>
          <cell r="R2761">
            <v>7860</v>
          </cell>
          <cell r="T2761">
            <v>7860</v>
          </cell>
          <cell r="U2761">
            <v>7860</v>
          </cell>
          <cell r="V2761">
            <v>7860</v>
          </cell>
          <cell r="W2761">
            <v>7860</v>
          </cell>
          <cell r="X2761">
            <v>7860</v>
          </cell>
          <cell r="Y2761">
            <v>8269.5</v>
          </cell>
          <cell r="Z2761">
            <v>8269.5</v>
          </cell>
          <cell r="AA2761">
            <v>8269.5</v>
          </cell>
        </row>
        <row r="2762">
          <cell r="H2762" t="str">
            <v>Travel and Transportation</v>
          </cell>
          <cell r="L2762">
            <v>312</v>
          </cell>
          <cell r="M2762">
            <v>336</v>
          </cell>
          <cell r="R2762">
            <v>78</v>
          </cell>
          <cell r="T2762">
            <v>78</v>
          </cell>
          <cell r="U2762">
            <v>78</v>
          </cell>
          <cell r="V2762">
            <v>78</v>
          </cell>
          <cell r="W2762">
            <v>78</v>
          </cell>
          <cell r="X2762">
            <v>78</v>
          </cell>
          <cell r="Y2762">
            <v>84</v>
          </cell>
          <cell r="Z2762">
            <v>84</v>
          </cell>
          <cell r="AA2762">
            <v>84</v>
          </cell>
        </row>
        <row r="2763">
          <cell r="H2763" t="str">
            <v>Other Running Costs</v>
          </cell>
          <cell r="L2763">
            <v>21524</v>
          </cell>
          <cell r="M2763">
            <v>23860</v>
          </cell>
          <cell r="R2763">
            <v>5067</v>
          </cell>
          <cell r="T2763">
            <v>5067</v>
          </cell>
          <cell r="U2763">
            <v>5067</v>
          </cell>
          <cell r="V2763">
            <v>5485.666666666667</v>
          </cell>
          <cell r="W2763">
            <v>5485.666666666667</v>
          </cell>
          <cell r="X2763">
            <v>5485.666666666667</v>
          </cell>
          <cell r="Y2763">
            <v>5965</v>
          </cell>
          <cell r="Z2763">
            <v>5965</v>
          </cell>
          <cell r="AA2763">
            <v>5965</v>
          </cell>
        </row>
        <row r="2764">
          <cell r="H2764" t="str">
            <v>Equipment, furniture and supplies for clinics</v>
          </cell>
          <cell r="L2764">
            <v>260</v>
          </cell>
          <cell r="M2764">
            <v>260</v>
          </cell>
          <cell r="R2764">
            <v>0</v>
          </cell>
          <cell r="T2764">
            <v>0</v>
          </cell>
          <cell r="U2764">
            <v>0</v>
          </cell>
          <cell r="V2764">
            <v>86.666666666666671</v>
          </cell>
          <cell r="W2764">
            <v>86.666666666666671</v>
          </cell>
          <cell r="X2764">
            <v>86.666666666666671</v>
          </cell>
          <cell r="Y2764">
            <v>65</v>
          </cell>
          <cell r="Z2764">
            <v>65</v>
          </cell>
          <cell r="AA2764">
            <v>65</v>
          </cell>
        </row>
        <row r="2766">
          <cell r="H2766" t="str">
            <v>Subtotal for Activity 17.36</v>
          </cell>
          <cell r="L2766">
            <v>53536</v>
          </cell>
          <cell r="M2766">
            <v>57534</v>
          </cell>
          <cell r="P2766">
            <v>13005</v>
          </cell>
          <cell r="Q2766">
            <v>0</v>
          </cell>
          <cell r="R2766">
            <v>13005</v>
          </cell>
          <cell r="T2766">
            <v>13005</v>
          </cell>
          <cell r="U2766">
            <v>13005</v>
          </cell>
          <cell r="V2766">
            <v>13510.333333333334</v>
          </cell>
          <cell r="W2766">
            <v>13510.333333333334</v>
          </cell>
          <cell r="X2766">
            <v>13510.333333333334</v>
          </cell>
          <cell r="Y2766">
            <v>14383.5</v>
          </cell>
          <cell r="Z2766">
            <v>14383.5</v>
          </cell>
          <cell r="AA2766">
            <v>14383.5</v>
          </cell>
        </row>
        <row r="2768">
          <cell r="G2768" t="str">
            <v>Activity 17.37</v>
          </cell>
          <cell r="H2768" t="str">
            <v>Implement the BPHS at CHC #21: Bagh Sarkari</v>
          </cell>
          <cell r="I2768" t="str">
            <v>AHDS</v>
          </cell>
          <cell r="J2768" t="str">
            <v>AHDS</v>
          </cell>
          <cell r="K2768" t="str">
            <v>May 1, 2006 - April 30, 2008</v>
          </cell>
        </row>
        <row r="2769">
          <cell r="H2769" t="str">
            <v>Salaries and Wages</v>
          </cell>
          <cell r="L2769">
            <v>35040</v>
          </cell>
          <cell r="M2769">
            <v>36678</v>
          </cell>
          <cell r="R2769">
            <v>8760</v>
          </cell>
          <cell r="T2769">
            <v>8760</v>
          </cell>
          <cell r="U2769">
            <v>8760</v>
          </cell>
          <cell r="V2769">
            <v>8760</v>
          </cell>
          <cell r="W2769">
            <v>8760</v>
          </cell>
          <cell r="X2769">
            <v>8760</v>
          </cell>
          <cell r="Y2769">
            <v>9169.5</v>
          </cell>
          <cell r="Z2769">
            <v>9169.5</v>
          </cell>
          <cell r="AA2769">
            <v>9169.5</v>
          </cell>
        </row>
        <row r="2770">
          <cell r="H2770" t="str">
            <v>Travel and Transportation</v>
          </cell>
          <cell r="L2770">
            <v>312</v>
          </cell>
          <cell r="M2770">
            <v>336</v>
          </cell>
          <cell r="R2770">
            <v>78</v>
          </cell>
          <cell r="T2770">
            <v>78</v>
          </cell>
          <cell r="U2770">
            <v>78</v>
          </cell>
          <cell r="V2770">
            <v>78</v>
          </cell>
          <cell r="W2770">
            <v>78</v>
          </cell>
          <cell r="X2770">
            <v>78</v>
          </cell>
          <cell r="Y2770">
            <v>84</v>
          </cell>
          <cell r="Z2770">
            <v>84</v>
          </cell>
          <cell r="AA2770">
            <v>84</v>
          </cell>
        </row>
        <row r="2771">
          <cell r="H2771" t="str">
            <v>Other Running Costs</v>
          </cell>
          <cell r="L2771">
            <v>16180</v>
          </cell>
          <cell r="M2771">
            <v>17912</v>
          </cell>
          <cell r="R2771">
            <v>3795</v>
          </cell>
          <cell r="T2771">
            <v>3795</v>
          </cell>
          <cell r="U2771">
            <v>3795</v>
          </cell>
          <cell r="V2771">
            <v>4128.333333333333</v>
          </cell>
          <cell r="W2771">
            <v>4128.333333333333</v>
          </cell>
          <cell r="X2771">
            <v>4128.333333333333</v>
          </cell>
          <cell r="Y2771">
            <v>4478</v>
          </cell>
          <cell r="Z2771">
            <v>4478</v>
          </cell>
          <cell r="AA2771">
            <v>4478</v>
          </cell>
        </row>
        <row r="2772">
          <cell r="H2772" t="str">
            <v>Equipment, furniture and supplies for clinics</v>
          </cell>
          <cell r="L2772">
            <v>260</v>
          </cell>
          <cell r="M2772">
            <v>260</v>
          </cell>
          <cell r="R2772">
            <v>0</v>
          </cell>
          <cell r="T2772">
            <v>0</v>
          </cell>
          <cell r="U2772">
            <v>0</v>
          </cell>
          <cell r="V2772">
            <v>86.666666666666671</v>
          </cell>
          <cell r="W2772">
            <v>86.666666666666671</v>
          </cell>
          <cell r="X2772">
            <v>86.666666666666671</v>
          </cell>
          <cell r="Y2772">
            <v>65</v>
          </cell>
          <cell r="Z2772">
            <v>65</v>
          </cell>
          <cell r="AA2772">
            <v>65</v>
          </cell>
        </row>
        <row r="2774">
          <cell r="H2774" t="str">
            <v>Subtotal for Activity 17.37</v>
          </cell>
          <cell r="L2774">
            <v>51792</v>
          </cell>
          <cell r="M2774">
            <v>55186</v>
          </cell>
          <cell r="P2774">
            <v>12633</v>
          </cell>
          <cell r="Q2774">
            <v>0</v>
          </cell>
          <cell r="R2774">
            <v>12633</v>
          </cell>
          <cell r="T2774">
            <v>12633</v>
          </cell>
          <cell r="U2774">
            <v>12633</v>
          </cell>
          <cell r="V2774">
            <v>13052.999999999998</v>
          </cell>
          <cell r="W2774">
            <v>13052.999999999998</v>
          </cell>
          <cell r="X2774">
            <v>13052.999999999998</v>
          </cell>
          <cell r="Y2774">
            <v>13796.5</v>
          </cell>
          <cell r="Z2774">
            <v>13796.5</v>
          </cell>
          <cell r="AA2774">
            <v>13796.5</v>
          </cell>
        </row>
        <row r="2776">
          <cell r="G2776" t="str">
            <v>Activity 17.38</v>
          </cell>
          <cell r="H2776" t="str">
            <v>Implement the BPHS at DH 01:  Speen  Buldak</v>
          </cell>
          <cell r="I2776" t="str">
            <v>AHDS</v>
          </cell>
          <cell r="J2776" t="str">
            <v>AHDS</v>
          </cell>
          <cell r="K2776" t="str">
            <v>May 1, 2006 - April 30, 2008</v>
          </cell>
        </row>
        <row r="2777">
          <cell r="H2777" t="str">
            <v>Salaries and Wages</v>
          </cell>
          <cell r="L2777">
            <v>95700</v>
          </cell>
          <cell r="M2777">
            <v>100623</v>
          </cell>
          <cell r="R2777">
            <v>23925</v>
          </cell>
          <cell r="T2777">
            <v>23925</v>
          </cell>
          <cell r="U2777">
            <v>23925</v>
          </cell>
          <cell r="V2777">
            <v>23925</v>
          </cell>
          <cell r="W2777">
            <v>23925</v>
          </cell>
          <cell r="X2777">
            <v>23925</v>
          </cell>
          <cell r="Y2777">
            <v>25155.75</v>
          </cell>
          <cell r="Z2777">
            <v>25155.75</v>
          </cell>
          <cell r="AA2777">
            <v>25155.75</v>
          </cell>
        </row>
        <row r="2778">
          <cell r="H2778" t="str">
            <v>Travel and Transportation</v>
          </cell>
          <cell r="L2778">
            <v>312</v>
          </cell>
          <cell r="M2778">
            <v>312</v>
          </cell>
          <cell r="R2778">
            <v>78</v>
          </cell>
          <cell r="T2778">
            <v>78</v>
          </cell>
          <cell r="U2778">
            <v>78</v>
          </cell>
          <cell r="V2778">
            <v>78</v>
          </cell>
          <cell r="W2778">
            <v>78</v>
          </cell>
          <cell r="X2778">
            <v>78</v>
          </cell>
          <cell r="Y2778">
            <v>78</v>
          </cell>
          <cell r="Z2778">
            <v>78</v>
          </cell>
          <cell r="AA2778">
            <v>78</v>
          </cell>
        </row>
        <row r="2779">
          <cell r="H2779" t="str">
            <v>Other Running Costs</v>
          </cell>
          <cell r="L2779">
            <v>50320</v>
          </cell>
          <cell r="M2779">
            <v>42900</v>
          </cell>
          <cell r="R2779">
            <v>9480</v>
          </cell>
          <cell r="T2779">
            <v>9480</v>
          </cell>
          <cell r="U2779">
            <v>9480</v>
          </cell>
          <cell r="V2779">
            <v>13613.333333333334</v>
          </cell>
          <cell r="W2779">
            <v>13613.333333333334</v>
          </cell>
          <cell r="X2779">
            <v>13613.333333333334</v>
          </cell>
          <cell r="Y2779">
            <v>10725</v>
          </cell>
          <cell r="Z2779">
            <v>10725</v>
          </cell>
          <cell r="AA2779">
            <v>10725</v>
          </cell>
        </row>
        <row r="2780">
          <cell r="H2780" t="str">
            <v>Equipment, furniture and supplies for clinics</v>
          </cell>
          <cell r="L2780">
            <v>45700</v>
          </cell>
          <cell r="M2780">
            <v>2300</v>
          </cell>
          <cell r="R2780">
            <v>0</v>
          </cell>
          <cell r="T2780">
            <v>0</v>
          </cell>
          <cell r="U2780">
            <v>0</v>
          </cell>
          <cell r="V2780">
            <v>15233.333333333334</v>
          </cell>
          <cell r="W2780">
            <v>15233.333333333334</v>
          </cell>
          <cell r="X2780">
            <v>15233.333333333334</v>
          </cell>
          <cell r="Y2780">
            <v>575</v>
          </cell>
          <cell r="Z2780">
            <v>575</v>
          </cell>
          <cell r="AA2780">
            <v>575</v>
          </cell>
        </row>
        <row r="2782">
          <cell r="H2782" t="str">
            <v>Subtotal for Activity 17.38</v>
          </cell>
          <cell r="L2782">
            <v>192032</v>
          </cell>
          <cell r="M2782">
            <v>146135</v>
          </cell>
          <cell r="P2782">
            <v>33483</v>
          </cell>
          <cell r="Q2782">
            <v>0</v>
          </cell>
          <cell r="R2782">
            <v>33483</v>
          </cell>
          <cell r="T2782">
            <v>33483</v>
          </cell>
          <cell r="U2782">
            <v>33483</v>
          </cell>
          <cell r="V2782">
            <v>52849.666666666672</v>
          </cell>
          <cell r="W2782">
            <v>52849.666666666672</v>
          </cell>
          <cell r="X2782">
            <v>52849.666666666672</v>
          </cell>
          <cell r="Y2782">
            <v>36533.75</v>
          </cell>
          <cell r="Z2782">
            <v>36533.75</v>
          </cell>
          <cell r="AA2782">
            <v>36533.75</v>
          </cell>
        </row>
        <row r="2784">
          <cell r="L2784">
            <v>1847979</v>
          </cell>
          <cell r="M2784">
            <v>2382862</v>
          </cell>
          <cell r="N2784">
            <v>388482</v>
          </cell>
          <cell r="O2784">
            <v>239476</v>
          </cell>
          <cell r="P2784">
            <v>664918</v>
          </cell>
          <cell r="Q2784">
            <v>239476</v>
          </cell>
          <cell r="R2784">
            <v>425442</v>
          </cell>
          <cell r="T2784">
            <v>425442</v>
          </cell>
          <cell r="U2784">
            <v>425442</v>
          </cell>
          <cell r="V2784">
            <v>437719.33333333337</v>
          </cell>
          <cell r="W2784">
            <v>458208.83333333337</v>
          </cell>
          <cell r="X2784">
            <v>525269.66666666663</v>
          </cell>
          <cell r="Y2784">
            <v>595715.5</v>
          </cell>
          <cell r="Z2784">
            <v>595715.5</v>
          </cell>
          <cell r="AA2784">
            <v>595715.5</v>
          </cell>
        </row>
        <row r="2787">
          <cell r="G2787" t="str">
            <v>Activity 18.1</v>
          </cell>
          <cell r="H2787" t="str">
            <v>Management costs for implementing the BPHS in Khost Cluster 1</v>
          </cell>
          <cell r="I2787" t="str">
            <v>IMC</v>
          </cell>
          <cell r="K2787" t="str">
            <v>May 1, 2006 - April 30, 2008</v>
          </cell>
        </row>
        <row r="2788">
          <cell r="H2788" t="str">
            <v>Salaries and Wages</v>
          </cell>
          <cell r="L2788">
            <v>180449</v>
          </cell>
          <cell r="M2788">
            <v>128135</v>
          </cell>
          <cell r="N2788">
            <v>66939</v>
          </cell>
          <cell r="O2788">
            <v>21870</v>
          </cell>
          <cell r="R2788">
            <v>45069</v>
          </cell>
          <cell r="T2788">
            <v>45069</v>
          </cell>
          <cell r="U2788">
            <v>45069</v>
          </cell>
          <cell r="V2788">
            <v>45126.666666666664</v>
          </cell>
          <cell r="W2788">
            <v>45126.666666666664</v>
          </cell>
          <cell r="X2788">
            <v>45126.666666666664</v>
          </cell>
          <cell r="Y2788">
            <v>32033.75</v>
          </cell>
          <cell r="Z2788">
            <v>32033.75</v>
          </cell>
          <cell r="AA2788">
            <v>32033.75</v>
          </cell>
        </row>
        <row r="2789">
          <cell r="H2789" t="str">
            <v>Consultants</v>
          </cell>
          <cell r="L2789">
            <v>0</v>
          </cell>
          <cell r="N2789">
            <v>0</v>
          </cell>
          <cell r="O2789">
            <v>0</v>
          </cell>
          <cell r="R2789">
            <v>0</v>
          </cell>
          <cell r="T2789">
            <v>0</v>
          </cell>
          <cell r="U2789">
            <v>0</v>
          </cell>
          <cell r="V2789">
            <v>0</v>
          </cell>
          <cell r="W2789">
            <v>0</v>
          </cell>
          <cell r="X2789">
            <v>0</v>
          </cell>
          <cell r="Y2789">
            <v>0</v>
          </cell>
          <cell r="Z2789">
            <v>0</v>
          </cell>
          <cell r="AA2789">
            <v>0</v>
          </cell>
        </row>
        <row r="2790">
          <cell r="H2790" t="str">
            <v>Travel and Transportation</v>
          </cell>
          <cell r="L2790">
            <v>6265</v>
          </cell>
          <cell r="M2790">
            <v>3899</v>
          </cell>
          <cell r="N2790">
            <v>9740</v>
          </cell>
          <cell r="O2790">
            <v>8400</v>
          </cell>
          <cell r="R2790">
            <v>1340</v>
          </cell>
          <cell r="T2790">
            <v>1340</v>
          </cell>
          <cell r="U2790">
            <v>1340</v>
          </cell>
          <cell r="V2790">
            <v>1641.6666666666667</v>
          </cell>
          <cell r="W2790">
            <v>1641.6666666666667</v>
          </cell>
          <cell r="X2790">
            <v>1641.6666666666667</v>
          </cell>
          <cell r="Y2790">
            <v>974.75</v>
          </cell>
          <cell r="Z2790">
            <v>974.75</v>
          </cell>
          <cell r="AA2790">
            <v>974.75</v>
          </cell>
        </row>
        <row r="2791">
          <cell r="H2791" t="str">
            <v>Training/Workshops</v>
          </cell>
          <cell r="L2791">
            <v>17880</v>
          </cell>
          <cell r="M2791">
            <v>5977</v>
          </cell>
          <cell r="N2791">
            <v>0</v>
          </cell>
          <cell r="O2791">
            <v>0</v>
          </cell>
          <cell r="R2791">
            <v>0</v>
          </cell>
          <cell r="T2791">
            <v>0</v>
          </cell>
          <cell r="U2791">
            <v>0</v>
          </cell>
          <cell r="V2791">
            <v>5960</v>
          </cell>
          <cell r="W2791">
            <v>5960</v>
          </cell>
          <cell r="X2791">
            <v>5960</v>
          </cell>
          <cell r="Y2791">
            <v>1494.25</v>
          </cell>
          <cell r="Z2791">
            <v>1494.25</v>
          </cell>
          <cell r="AA2791">
            <v>1494.25</v>
          </cell>
        </row>
        <row r="2792">
          <cell r="H2792" t="str">
            <v>Other Running Costs</v>
          </cell>
          <cell r="L2792">
            <v>104313</v>
          </cell>
          <cell r="M2792">
            <v>56769</v>
          </cell>
          <cell r="N2792">
            <v>27281</v>
          </cell>
          <cell r="O2792">
            <v>6833</v>
          </cell>
          <cell r="R2792">
            <v>20448</v>
          </cell>
          <cell r="T2792">
            <v>20448</v>
          </cell>
          <cell r="U2792">
            <v>20448</v>
          </cell>
          <cell r="V2792">
            <v>27955</v>
          </cell>
          <cell r="W2792">
            <v>27955</v>
          </cell>
          <cell r="X2792">
            <v>27955</v>
          </cell>
          <cell r="Y2792">
            <v>14192.25</v>
          </cell>
          <cell r="Z2792">
            <v>14192.25</v>
          </cell>
          <cell r="AA2792">
            <v>14192.25</v>
          </cell>
        </row>
        <row r="2793">
          <cell r="H2793" t="str">
            <v>Equipment, furniture and supplies for clinics</v>
          </cell>
          <cell r="L2793">
            <v>0</v>
          </cell>
          <cell r="N2793">
            <v>1193</v>
          </cell>
          <cell r="O2793">
            <v>1193</v>
          </cell>
          <cell r="R2793">
            <v>0</v>
          </cell>
          <cell r="T2793">
            <v>0</v>
          </cell>
          <cell r="U2793">
            <v>0</v>
          </cell>
          <cell r="V2793">
            <v>0</v>
          </cell>
          <cell r="W2793">
            <v>0</v>
          </cell>
          <cell r="X2793">
            <v>0</v>
          </cell>
          <cell r="Y2793">
            <v>0</v>
          </cell>
          <cell r="Z2793">
            <v>0</v>
          </cell>
          <cell r="AA2793">
            <v>0</v>
          </cell>
        </row>
        <row r="2794">
          <cell r="H2794" t="str">
            <v>Equipment over $5000</v>
          </cell>
          <cell r="L2794">
            <v>0</v>
          </cell>
          <cell r="N2794">
            <v>0</v>
          </cell>
          <cell r="O2794">
            <v>0</v>
          </cell>
          <cell r="R2794">
            <v>0</v>
          </cell>
          <cell r="T2794">
            <v>0</v>
          </cell>
          <cell r="U2794">
            <v>0</v>
          </cell>
          <cell r="V2794">
            <v>0</v>
          </cell>
          <cell r="W2794">
            <v>0</v>
          </cell>
          <cell r="X2794">
            <v>0</v>
          </cell>
          <cell r="Y2794">
            <v>0</v>
          </cell>
          <cell r="Z2794">
            <v>0</v>
          </cell>
          <cell r="AA2794">
            <v>0</v>
          </cell>
        </row>
        <row r="2795">
          <cell r="H2795" t="str">
            <v>Overhead/Indirect Cost</v>
          </cell>
          <cell r="L2795">
            <v>45928</v>
          </cell>
          <cell r="M2795">
            <v>40033</v>
          </cell>
          <cell r="N2795">
            <v>10515</v>
          </cell>
          <cell r="O2795">
            <v>0</v>
          </cell>
          <cell r="R2795">
            <v>10515</v>
          </cell>
          <cell r="T2795">
            <v>10515</v>
          </cell>
          <cell r="U2795">
            <v>10515</v>
          </cell>
          <cell r="V2795">
            <v>11804.333333333334</v>
          </cell>
          <cell r="W2795">
            <v>11804.333333333334</v>
          </cell>
          <cell r="X2795">
            <v>11804.333333333334</v>
          </cell>
          <cell r="Y2795">
            <v>10008.25</v>
          </cell>
          <cell r="Z2795">
            <v>10008.25</v>
          </cell>
          <cell r="AA2795">
            <v>10008.25</v>
          </cell>
        </row>
        <row r="2797">
          <cell r="H2797" t="str">
            <v>Subtotal for Activity 18.1</v>
          </cell>
          <cell r="L2797">
            <v>354835</v>
          </cell>
          <cell r="M2797">
            <v>234813</v>
          </cell>
          <cell r="N2797">
            <v>115668</v>
          </cell>
          <cell r="O2797">
            <v>38296</v>
          </cell>
          <cell r="P2797">
            <v>115668</v>
          </cell>
          <cell r="Q2797">
            <v>38296</v>
          </cell>
          <cell r="R2797">
            <v>77372</v>
          </cell>
          <cell r="T2797">
            <v>77372</v>
          </cell>
          <cell r="U2797">
            <v>77372</v>
          </cell>
          <cell r="V2797">
            <v>92487.666666666657</v>
          </cell>
          <cell r="W2797">
            <v>92487.666666666657</v>
          </cell>
          <cell r="X2797">
            <v>92487.666666666657</v>
          </cell>
          <cell r="Y2797">
            <v>58703.25</v>
          </cell>
          <cell r="Z2797">
            <v>58703.25</v>
          </cell>
          <cell r="AA2797">
            <v>58703.25</v>
          </cell>
        </row>
        <row r="2799">
          <cell r="G2799" t="str">
            <v>Activity 18.2</v>
          </cell>
          <cell r="H2799" t="str">
            <v>Subgrantee Management costs for implementing the BPHS in Khost Cluster 1</v>
          </cell>
          <cell r="I2799" t="str">
            <v>IMC</v>
          </cell>
          <cell r="J2799" t="str">
            <v>AADA</v>
          </cell>
          <cell r="K2799" t="str">
            <v>May 1, 2006 - April 30, 2008</v>
          </cell>
        </row>
        <row r="2800">
          <cell r="H2800" t="str">
            <v>Salaries and Wages</v>
          </cell>
          <cell r="L2800">
            <v>11718</v>
          </cell>
          <cell r="M2800">
            <v>11718</v>
          </cell>
          <cell r="N2800">
            <v>2930</v>
          </cell>
          <cell r="O2800">
            <v>0</v>
          </cell>
          <cell r="R2800">
            <v>2930</v>
          </cell>
          <cell r="T2800">
            <v>2930</v>
          </cell>
          <cell r="U2800">
            <v>2930</v>
          </cell>
          <cell r="V2800">
            <v>2929.3333333333335</v>
          </cell>
          <cell r="W2800">
            <v>2929.3333333333335</v>
          </cell>
          <cell r="X2800">
            <v>2929.3333333333335</v>
          </cell>
          <cell r="Y2800">
            <v>2929.5</v>
          </cell>
          <cell r="Z2800">
            <v>2929.5</v>
          </cell>
          <cell r="AA2800">
            <v>2929.5</v>
          </cell>
        </row>
        <row r="2801">
          <cell r="H2801" t="str">
            <v>Consultants</v>
          </cell>
          <cell r="L2801">
            <v>0</v>
          </cell>
          <cell r="N2801">
            <v>0</v>
          </cell>
          <cell r="O2801">
            <v>0</v>
          </cell>
          <cell r="R2801">
            <v>0</v>
          </cell>
          <cell r="T2801">
            <v>0</v>
          </cell>
          <cell r="U2801">
            <v>0</v>
          </cell>
          <cell r="V2801">
            <v>0</v>
          </cell>
          <cell r="W2801">
            <v>0</v>
          </cell>
          <cell r="X2801">
            <v>0</v>
          </cell>
          <cell r="Y2801">
            <v>0</v>
          </cell>
          <cell r="Z2801">
            <v>0</v>
          </cell>
          <cell r="AA2801">
            <v>0</v>
          </cell>
        </row>
        <row r="2802">
          <cell r="H2802" t="str">
            <v>Travel and Transportation</v>
          </cell>
          <cell r="L2802">
            <v>190</v>
          </cell>
          <cell r="M2802">
            <v>460</v>
          </cell>
          <cell r="N2802">
            <v>95</v>
          </cell>
          <cell r="O2802">
            <v>0</v>
          </cell>
          <cell r="R2802">
            <v>95</v>
          </cell>
          <cell r="T2802">
            <v>95</v>
          </cell>
          <cell r="U2802">
            <v>95</v>
          </cell>
          <cell r="V2802">
            <v>31.666666666666668</v>
          </cell>
          <cell r="W2802">
            <v>31.666666666666668</v>
          </cell>
          <cell r="X2802">
            <v>31.666666666666668</v>
          </cell>
          <cell r="Y2802">
            <v>115</v>
          </cell>
          <cell r="Z2802">
            <v>115</v>
          </cell>
          <cell r="AA2802">
            <v>115</v>
          </cell>
        </row>
        <row r="2803">
          <cell r="H2803" t="str">
            <v>Training/Workshops</v>
          </cell>
          <cell r="L2803">
            <v>0</v>
          </cell>
          <cell r="N2803">
            <v>0</v>
          </cell>
          <cell r="O2803">
            <v>0</v>
          </cell>
          <cell r="R2803">
            <v>0</v>
          </cell>
          <cell r="T2803">
            <v>0</v>
          </cell>
          <cell r="U2803">
            <v>0</v>
          </cell>
          <cell r="V2803">
            <v>0</v>
          </cell>
          <cell r="W2803">
            <v>0</v>
          </cell>
          <cell r="X2803">
            <v>0</v>
          </cell>
          <cell r="Y2803">
            <v>0</v>
          </cell>
          <cell r="Z2803">
            <v>0</v>
          </cell>
          <cell r="AA2803">
            <v>0</v>
          </cell>
        </row>
        <row r="2804">
          <cell r="H2804" t="str">
            <v>Other Running Costs</v>
          </cell>
          <cell r="L2804">
            <v>11460</v>
          </cell>
          <cell r="M2804">
            <v>13029</v>
          </cell>
          <cell r="N2804">
            <v>2865</v>
          </cell>
          <cell r="O2804">
            <v>0</v>
          </cell>
          <cell r="R2804">
            <v>2865</v>
          </cell>
          <cell r="T2804">
            <v>2865</v>
          </cell>
          <cell r="U2804">
            <v>2865</v>
          </cell>
          <cell r="V2804">
            <v>2865</v>
          </cell>
          <cell r="W2804">
            <v>2865</v>
          </cell>
          <cell r="X2804">
            <v>2865</v>
          </cell>
          <cell r="Y2804">
            <v>3257.25</v>
          </cell>
          <cell r="Z2804">
            <v>3257.25</v>
          </cell>
          <cell r="AA2804">
            <v>3257.25</v>
          </cell>
        </row>
        <row r="2805">
          <cell r="H2805" t="str">
            <v>Equipment, furniture and supplies for clinics</v>
          </cell>
          <cell r="L2805">
            <v>0</v>
          </cell>
          <cell r="N2805">
            <v>0</v>
          </cell>
          <cell r="O2805">
            <v>0</v>
          </cell>
          <cell r="R2805">
            <v>0</v>
          </cell>
          <cell r="T2805">
            <v>0</v>
          </cell>
          <cell r="U2805">
            <v>0</v>
          </cell>
          <cell r="V2805">
            <v>0</v>
          </cell>
          <cell r="W2805">
            <v>0</v>
          </cell>
          <cell r="X2805">
            <v>0</v>
          </cell>
          <cell r="Y2805">
            <v>0</v>
          </cell>
          <cell r="Z2805">
            <v>0</v>
          </cell>
          <cell r="AA2805">
            <v>0</v>
          </cell>
        </row>
        <row r="2806">
          <cell r="H2806" t="str">
            <v>Equipment over $5000</v>
          </cell>
          <cell r="L2806">
            <v>0</v>
          </cell>
          <cell r="N2806">
            <v>0</v>
          </cell>
          <cell r="O2806">
            <v>0</v>
          </cell>
          <cell r="R2806">
            <v>0</v>
          </cell>
          <cell r="T2806">
            <v>0</v>
          </cell>
          <cell r="U2806">
            <v>0</v>
          </cell>
          <cell r="V2806">
            <v>0</v>
          </cell>
          <cell r="W2806">
            <v>0</v>
          </cell>
          <cell r="X2806">
            <v>0</v>
          </cell>
          <cell r="Y2806">
            <v>0</v>
          </cell>
          <cell r="Z2806">
            <v>0</v>
          </cell>
          <cell r="AA2806">
            <v>0</v>
          </cell>
        </row>
        <row r="2807">
          <cell r="H2807" t="str">
            <v>Overhead/Indirect Cost</v>
          </cell>
          <cell r="L2807">
            <v>0</v>
          </cell>
          <cell r="N2807">
            <v>0</v>
          </cell>
          <cell r="O2807">
            <v>0</v>
          </cell>
          <cell r="R2807">
            <v>0</v>
          </cell>
          <cell r="T2807">
            <v>0</v>
          </cell>
          <cell r="U2807">
            <v>0</v>
          </cell>
          <cell r="V2807">
            <v>0</v>
          </cell>
          <cell r="W2807">
            <v>0</v>
          </cell>
          <cell r="X2807">
            <v>0</v>
          </cell>
          <cell r="Y2807">
            <v>0</v>
          </cell>
          <cell r="Z2807">
            <v>0</v>
          </cell>
          <cell r="AA2807">
            <v>0</v>
          </cell>
        </row>
        <row r="2809">
          <cell r="H2809" t="str">
            <v>Subtotal for Activity 18.2</v>
          </cell>
          <cell r="L2809">
            <v>23368</v>
          </cell>
          <cell r="M2809">
            <v>25207</v>
          </cell>
          <cell r="N2809">
            <v>5890</v>
          </cell>
          <cell r="O2809">
            <v>0</v>
          </cell>
          <cell r="P2809">
            <v>5890</v>
          </cell>
          <cell r="Q2809">
            <v>0</v>
          </cell>
          <cell r="R2809">
            <v>5890</v>
          </cell>
          <cell r="T2809">
            <v>5890</v>
          </cell>
          <cell r="U2809">
            <v>5890</v>
          </cell>
          <cell r="V2809">
            <v>5826</v>
          </cell>
          <cell r="W2809">
            <v>5826</v>
          </cell>
          <cell r="X2809">
            <v>5826</v>
          </cell>
          <cell r="Y2809">
            <v>6301.75</v>
          </cell>
          <cell r="Z2809">
            <v>6301.75</v>
          </cell>
          <cell r="AA2809">
            <v>6301.75</v>
          </cell>
        </row>
        <row r="2811">
          <cell r="G2811" t="str">
            <v>Activity 18.3</v>
          </cell>
          <cell r="H2811" t="str">
            <v>Implement the BPHS at BHC #01: Kharchin</v>
          </cell>
          <cell r="I2811" t="str">
            <v>IMC</v>
          </cell>
          <cell r="J2811" t="str">
            <v>IMC</v>
          </cell>
          <cell r="K2811" t="str">
            <v>May 1, 2006 - April 30, 2008</v>
          </cell>
        </row>
        <row r="2812">
          <cell r="H2812" t="str">
            <v>Salaries and Wages</v>
          </cell>
          <cell r="L2812">
            <v>12180</v>
          </cell>
          <cell r="M2812">
            <v>12654</v>
          </cell>
          <cell r="R2812">
            <v>3045</v>
          </cell>
          <cell r="T2812">
            <v>3045</v>
          </cell>
          <cell r="U2812">
            <v>3045</v>
          </cell>
          <cell r="V2812">
            <v>3045</v>
          </cell>
          <cell r="W2812">
            <v>3045</v>
          </cell>
          <cell r="X2812">
            <v>3045</v>
          </cell>
          <cell r="Y2812">
            <v>3163.5</v>
          </cell>
          <cell r="Z2812">
            <v>3163.5</v>
          </cell>
          <cell r="AA2812">
            <v>3163.5</v>
          </cell>
        </row>
        <row r="2813">
          <cell r="H2813" t="str">
            <v>Travel and Transportation</v>
          </cell>
          <cell r="L2813">
            <v>0</v>
          </cell>
          <cell r="R2813">
            <v>0</v>
          </cell>
          <cell r="T2813">
            <v>0</v>
          </cell>
          <cell r="U2813">
            <v>0</v>
          </cell>
          <cell r="V2813">
            <v>0</v>
          </cell>
          <cell r="W2813">
            <v>0</v>
          </cell>
          <cell r="X2813">
            <v>0</v>
          </cell>
          <cell r="Y2813">
            <v>0</v>
          </cell>
          <cell r="Z2813">
            <v>0</v>
          </cell>
          <cell r="AA2813">
            <v>0</v>
          </cell>
        </row>
        <row r="2814">
          <cell r="H2814" t="str">
            <v>Other Running Costs</v>
          </cell>
          <cell r="L2814">
            <v>2781</v>
          </cell>
          <cell r="M2814">
            <v>2867</v>
          </cell>
          <cell r="R2814">
            <v>843</v>
          </cell>
          <cell r="T2814">
            <v>843</v>
          </cell>
          <cell r="U2814">
            <v>843</v>
          </cell>
          <cell r="V2814">
            <v>646</v>
          </cell>
          <cell r="W2814">
            <v>646</v>
          </cell>
          <cell r="X2814">
            <v>646</v>
          </cell>
          <cell r="Y2814">
            <v>716.75</v>
          </cell>
          <cell r="Z2814">
            <v>716.75</v>
          </cell>
          <cell r="AA2814">
            <v>716.75</v>
          </cell>
        </row>
        <row r="2815">
          <cell r="H2815" t="str">
            <v>Equipment, furniture and supplies for clinics</v>
          </cell>
          <cell r="L2815">
            <v>335</v>
          </cell>
          <cell r="M2815">
            <v>338</v>
          </cell>
          <cell r="R2815">
            <v>84</v>
          </cell>
          <cell r="T2815">
            <v>84</v>
          </cell>
          <cell r="U2815">
            <v>84</v>
          </cell>
          <cell r="V2815">
            <v>83.666666666666671</v>
          </cell>
          <cell r="W2815">
            <v>83.666666666666671</v>
          </cell>
          <cell r="X2815">
            <v>83.666666666666671</v>
          </cell>
          <cell r="Y2815">
            <v>84.5</v>
          </cell>
          <cell r="Z2815">
            <v>84.5</v>
          </cell>
          <cell r="AA2815">
            <v>84.5</v>
          </cell>
        </row>
        <row r="2817">
          <cell r="H2817" t="str">
            <v>Subtotal for Activity 18.3</v>
          </cell>
          <cell r="L2817">
            <v>15296</v>
          </cell>
          <cell r="M2817">
            <v>15859</v>
          </cell>
          <cell r="P2817">
            <v>3972</v>
          </cell>
          <cell r="Q2817">
            <v>0</v>
          </cell>
          <cell r="R2817">
            <v>3972</v>
          </cell>
          <cell r="T2817">
            <v>3972</v>
          </cell>
          <cell r="U2817">
            <v>3972</v>
          </cell>
          <cell r="V2817">
            <v>3774.6666666666665</v>
          </cell>
          <cell r="W2817">
            <v>3774.6666666666665</v>
          </cell>
          <cell r="X2817">
            <v>3774.6666666666665</v>
          </cell>
          <cell r="Y2817">
            <v>3964.75</v>
          </cell>
          <cell r="Z2817">
            <v>3964.75</v>
          </cell>
          <cell r="AA2817">
            <v>3964.75</v>
          </cell>
        </row>
        <row r="2819">
          <cell r="G2819" t="str">
            <v>Activity 18.4</v>
          </cell>
          <cell r="H2819" t="str">
            <v>Implement the BPHS at CHC #03: Gurboz</v>
          </cell>
          <cell r="I2819" t="str">
            <v>IMC</v>
          </cell>
          <cell r="J2819" t="str">
            <v>IMC</v>
          </cell>
          <cell r="K2819" t="str">
            <v>May 1, 2006 - April 30, 2008</v>
          </cell>
        </row>
        <row r="2820">
          <cell r="H2820" t="str">
            <v>Salaries and Wages</v>
          </cell>
          <cell r="L2820">
            <v>22890</v>
          </cell>
          <cell r="M2820">
            <v>31095</v>
          </cell>
          <cell r="R2820">
            <v>2955</v>
          </cell>
          <cell r="T2820">
            <v>2955</v>
          </cell>
          <cell r="U2820">
            <v>2955</v>
          </cell>
          <cell r="V2820">
            <v>6645</v>
          </cell>
          <cell r="W2820">
            <v>6645</v>
          </cell>
          <cell r="X2820">
            <v>6645</v>
          </cell>
          <cell r="Y2820">
            <v>7773.75</v>
          </cell>
          <cell r="Z2820">
            <v>7773.75</v>
          </cell>
          <cell r="AA2820">
            <v>7773.75</v>
          </cell>
        </row>
        <row r="2821">
          <cell r="H2821" t="str">
            <v>Travel and Transportation</v>
          </cell>
          <cell r="L2821">
            <v>7950</v>
          </cell>
          <cell r="M2821">
            <v>8034</v>
          </cell>
          <cell r="R2821">
            <v>2100</v>
          </cell>
          <cell r="T2821">
            <v>2100</v>
          </cell>
          <cell r="U2821">
            <v>2100</v>
          </cell>
          <cell r="V2821">
            <v>1950</v>
          </cell>
          <cell r="W2821">
            <v>1950</v>
          </cell>
          <cell r="X2821">
            <v>1950</v>
          </cell>
          <cell r="Y2821">
            <v>2008.5</v>
          </cell>
          <cell r="Z2821">
            <v>2008.5</v>
          </cell>
          <cell r="AA2821">
            <v>2008.5</v>
          </cell>
        </row>
        <row r="2822">
          <cell r="H2822" t="str">
            <v>Other Running Costs</v>
          </cell>
          <cell r="L2822">
            <v>5640</v>
          </cell>
          <cell r="M2822">
            <v>6123</v>
          </cell>
          <cell r="R2822">
            <v>1375</v>
          </cell>
          <cell r="T2822">
            <v>1375</v>
          </cell>
          <cell r="U2822">
            <v>1375</v>
          </cell>
          <cell r="V2822">
            <v>1421.6666666666667</v>
          </cell>
          <cell r="W2822">
            <v>1421.6666666666667</v>
          </cell>
          <cell r="X2822">
            <v>1421.6666666666667</v>
          </cell>
          <cell r="Y2822">
            <v>1530.75</v>
          </cell>
          <cell r="Z2822">
            <v>1530.75</v>
          </cell>
          <cell r="AA2822">
            <v>1530.75</v>
          </cell>
        </row>
        <row r="2823">
          <cell r="H2823" t="str">
            <v>Equipment, furniture and supplies for clinics</v>
          </cell>
          <cell r="L2823">
            <v>769</v>
          </cell>
          <cell r="M2823">
            <v>1057</v>
          </cell>
          <cell r="R2823">
            <v>0</v>
          </cell>
          <cell r="T2823">
            <v>0</v>
          </cell>
          <cell r="U2823">
            <v>0</v>
          </cell>
          <cell r="V2823">
            <v>256.33333333333331</v>
          </cell>
          <cell r="W2823">
            <v>256.33333333333331</v>
          </cell>
          <cell r="X2823">
            <v>256.33333333333331</v>
          </cell>
          <cell r="Y2823">
            <v>264.25</v>
          </cell>
          <cell r="Z2823">
            <v>264.25</v>
          </cell>
          <cell r="AA2823">
            <v>264.25</v>
          </cell>
        </row>
        <row r="2825">
          <cell r="H2825" t="str">
            <v>Subtotal for Activity 18.4</v>
          </cell>
          <cell r="L2825">
            <v>37249</v>
          </cell>
          <cell r="M2825">
            <v>46309</v>
          </cell>
          <cell r="P2825">
            <v>6430</v>
          </cell>
          <cell r="Q2825">
            <v>0</v>
          </cell>
          <cell r="R2825">
            <v>6430</v>
          </cell>
          <cell r="T2825">
            <v>6430</v>
          </cell>
          <cell r="U2825">
            <v>6430</v>
          </cell>
          <cell r="V2825">
            <v>10273</v>
          </cell>
          <cell r="W2825">
            <v>10273</v>
          </cell>
          <cell r="X2825">
            <v>10273</v>
          </cell>
          <cell r="Y2825">
            <v>11577.25</v>
          </cell>
          <cell r="Z2825">
            <v>11577.25</v>
          </cell>
          <cell r="AA2825">
            <v>11577.25</v>
          </cell>
        </row>
        <row r="2827">
          <cell r="G2827" t="str">
            <v>Activity 18.5</v>
          </cell>
          <cell r="H2827" t="str">
            <v>Implement the BPHS at CHC #04: Lakan</v>
          </cell>
          <cell r="I2827" t="str">
            <v>IMC</v>
          </cell>
          <cell r="J2827" t="str">
            <v>IMC</v>
          </cell>
          <cell r="K2827" t="str">
            <v>May 1, 2006 - April 30, 2008</v>
          </cell>
        </row>
        <row r="2828">
          <cell r="H2828" t="str">
            <v>Salaries and Wages</v>
          </cell>
          <cell r="L2828">
            <v>24105</v>
          </cell>
          <cell r="M2828">
            <v>29601</v>
          </cell>
          <cell r="R2828">
            <v>2955</v>
          </cell>
          <cell r="T2828">
            <v>2955</v>
          </cell>
          <cell r="U2828">
            <v>2955</v>
          </cell>
          <cell r="V2828">
            <v>7050</v>
          </cell>
          <cell r="W2828">
            <v>7050</v>
          </cell>
          <cell r="X2828">
            <v>7050</v>
          </cell>
          <cell r="Y2828">
            <v>7400.25</v>
          </cell>
          <cell r="Z2828">
            <v>7400.25</v>
          </cell>
          <cell r="AA2828">
            <v>7400.25</v>
          </cell>
        </row>
        <row r="2829">
          <cell r="H2829" t="str">
            <v>Travel and Transportation</v>
          </cell>
          <cell r="L2829">
            <v>7950</v>
          </cell>
          <cell r="M2829">
            <v>8034</v>
          </cell>
          <cell r="R2829">
            <v>2100</v>
          </cell>
          <cell r="T2829">
            <v>2100</v>
          </cell>
          <cell r="U2829">
            <v>2100</v>
          </cell>
          <cell r="V2829">
            <v>1950</v>
          </cell>
          <cell r="W2829">
            <v>1950</v>
          </cell>
          <cell r="X2829">
            <v>1950</v>
          </cell>
          <cell r="Y2829">
            <v>2008.5</v>
          </cell>
          <cell r="Z2829">
            <v>2008.5</v>
          </cell>
          <cell r="AA2829">
            <v>2008.5</v>
          </cell>
        </row>
        <row r="2830">
          <cell r="H2830" t="str">
            <v>Other Running Costs</v>
          </cell>
          <cell r="L2830">
            <v>5420</v>
          </cell>
          <cell r="M2830">
            <v>6638</v>
          </cell>
          <cell r="R2830">
            <v>1105</v>
          </cell>
          <cell r="T2830">
            <v>1105</v>
          </cell>
          <cell r="U2830">
            <v>1105</v>
          </cell>
          <cell r="V2830">
            <v>1438.3333333333333</v>
          </cell>
          <cell r="W2830">
            <v>1438.3333333333333</v>
          </cell>
          <cell r="X2830">
            <v>1438.3333333333333</v>
          </cell>
          <cell r="Y2830">
            <v>1659.5</v>
          </cell>
          <cell r="Z2830">
            <v>1659.5</v>
          </cell>
          <cell r="AA2830">
            <v>1659.5</v>
          </cell>
        </row>
        <row r="2831">
          <cell r="H2831" t="str">
            <v>Equipment, furniture and supplies for clinics</v>
          </cell>
          <cell r="L2831">
            <v>853</v>
          </cell>
          <cell r="M2831">
            <v>1057</v>
          </cell>
          <cell r="R2831">
            <v>84</v>
          </cell>
          <cell r="T2831">
            <v>84</v>
          </cell>
          <cell r="U2831">
            <v>84</v>
          </cell>
          <cell r="V2831">
            <v>256.33333333333331</v>
          </cell>
          <cell r="W2831">
            <v>256.33333333333331</v>
          </cell>
          <cell r="X2831">
            <v>256.33333333333331</v>
          </cell>
          <cell r="Y2831">
            <v>264.25</v>
          </cell>
          <cell r="Z2831">
            <v>264.25</v>
          </cell>
          <cell r="AA2831">
            <v>264.25</v>
          </cell>
        </row>
        <row r="2833">
          <cell r="H2833" t="str">
            <v>Subtotal for Activity 18.5</v>
          </cell>
          <cell r="L2833">
            <v>38328</v>
          </cell>
          <cell r="M2833">
            <v>45330</v>
          </cell>
          <cell r="P2833">
            <v>6244</v>
          </cell>
          <cell r="Q2833">
            <v>0</v>
          </cell>
          <cell r="R2833">
            <v>6244</v>
          </cell>
          <cell r="T2833">
            <v>6244</v>
          </cell>
          <cell r="U2833">
            <v>6244</v>
          </cell>
          <cell r="V2833">
            <v>10694.666666666668</v>
          </cell>
          <cell r="W2833">
            <v>10694.666666666668</v>
          </cell>
          <cell r="X2833">
            <v>10694.666666666668</v>
          </cell>
          <cell r="Y2833">
            <v>11332.5</v>
          </cell>
          <cell r="Z2833">
            <v>11332.5</v>
          </cell>
          <cell r="AA2833">
            <v>11332.5</v>
          </cell>
        </row>
        <row r="2835">
          <cell r="G2835" t="str">
            <v>Activity 18.6</v>
          </cell>
          <cell r="H2835" t="str">
            <v>Implement the BPHS at CHC #01: Baak</v>
          </cell>
          <cell r="I2835" t="str">
            <v>IMC</v>
          </cell>
          <cell r="J2835" t="str">
            <v>IMC</v>
          </cell>
          <cell r="K2835" t="str">
            <v>May 1, 2006 - April 30, 2008</v>
          </cell>
        </row>
        <row r="2836">
          <cell r="H2836" t="str">
            <v>Salaries and Wages</v>
          </cell>
          <cell r="L2836">
            <v>23880</v>
          </cell>
          <cell r="M2836">
            <v>28326</v>
          </cell>
          <cell r="R2836">
            <v>5970</v>
          </cell>
          <cell r="T2836">
            <v>5970</v>
          </cell>
          <cell r="U2836">
            <v>5970</v>
          </cell>
          <cell r="V2836">
            <v>5970</v>
          </cell>
          <cell r="W2836">
            <v>5970</v>
          </cell>
          <cell r="X2836">
            <v>5970</v>
          </cell>
          <cell r="Y2836">
            <v>7081.5</v>
          </cell>
          <cell r="Z2836">
            <v>7081.5</v>
          </cell>
          <cell r="AA2836">
            <v>7081.5</v>
          </cell>
        </row>
        <row r="2837">
          <cell r="H2837" t="str">
            <v>Travel and Transportation</v>
          </cell>
          <cell r="L2837">
            <v>7950</v>
          </cell>
          <cell r="M2837">
            <v>7878</v>
          </cell>
          <cell r="R2837">
            <v>2100</v>
          </cell>
          <cell r="T2837">
            <v>2100</v>
          </cell>
          <cell r="U2837">
            <v>2100</v>
          </cell>
          <cell r="V2837">
            <v>1950</v>
          </cell>
          <cell r="W2837">
            <v>1950</v>
          </cell>
          <cell r="X2837">
            <v>1950</v>
          </cell>
          <cell r="Y2837">
            <v>1969.5</v>
          </cell>
          <cell r="Z2837">
            <v>1969.5</v>
          </cell>
          <cell r="AA2837">
            <v>1969.5</v>
          </cell>
        </row>
        <row r="2838">
          <cell r="H2838" t="str">
            <v>Other Running Costs</v>
          </cell>
          <cell r="L2838">
            <v>6345</v>
          </cell>
          <cell r="M2838">
            <v>6227</v>
          </cell>
          <cell r="R2838">
            <v>1755</v>
          </cell>
          <cell r="T2838">
            <v>1755</v>
          </cell>
          <cell r="U2838">
            <v>1755</v>
          </cell>
          <cell r="V2838">
            <v>1530</v>
          </cell>
          <cell r="W2838">
            <v>1530</v>
          </cell>
          <cell r="X2838">
            <v>1530</v>
          </cell>
          <cell r="Y2838">
            <v>1556.75</v>
          </cell>
          <cell r="Z2838">
            <v>1556.75</v>
          </cell>
          <cell r="AA2838">
            <v>1556.75</v>
          </cell>
        </row>
        <row r="2839">
          <cell r="H2839" t="str">
            <v>Equipment, furniture and supplies for clinics</v>
          </cell>
          <cell r="L2839">
            <v>1025</v>
          </cell>
          <cell r="M2839">
            <v>1036</v>
          </cell>
          <cell r="R2839">
            <v>256</v>
          </cell>
          <cell r="T2839">
            <v>256</v>
          </cell>
          <cell r="U2839">
            <v>256</v>
          </cell>
          <cell r="V2839">
            <v>256.33333333333331</v>
          </cell>
          <cell r="W2839">
            <v>256.33333333333331</v>
          </cell>
          <cell r="X2839">
            <v>256.33333333333331</v>
          </cell>
          <cell r="Y2839">
            <v>259</v>
          </cell>
          <cell r="Z2839">
            <v>259</v>
          </cell>
          <cell r="AA2839">
            <v>259</v>
          </cell>
        </row>
        <row r="2841">
          <cell r="H2841" t="str">
            <v>Subtotal for Activity 18.6</v>
          </cell>
          <cell r="L2841">
            <v>39200</v>
          </cell>
          <cell r="M2841">
            <v>43467</v>
          </cell>
          <cell r="P2841">
            <v>10081</v>
          </cell>
          <cell r="Q2841">
            <v>0</v>
          </cell>
          <cell r="R2841">
            <v>10081</v>
          </cell>
          <cell r="T2841">
            <v>10081</v>
          </cell>
          <cell r="U2841">
            <v>10081</v>
          </cell>
          <cell r="V2841">
            <v>9706.3333333333339</v>
          </cell>
          <cell r="W2841">
            <v>9706.3333333333339</v>
          </cell>
          <cell r="X2841">
            <v>9706.3333333333339</v>
          </cell>
          <cell r="Y2841">
            <v>10866.75</v>
          </cell>
          <cell r="Z2841">
            <v>10866.75</v>
          </cell>
          <cell r="AA2841">
            <v>10866.75</v>
          </cell>
        </row>
        <row r="2843">
          <cell r="G2843" t="str">
            <v>Activity 18.7</v>
          </cell>
          <cell r="H2843" t="str">
            <v>Implement the BPHS at CHC #02: Qalandar</v>
          </cell>
          <cell r="I2843" t="str">
            <v>IMC</v>
          </cell>
          <cell r="J2843" t="str">
            <v>IMC</v>
          </cell>
          <cell r="K2843" t="str">
            <v>May 1, 2006 - April 30, 2008</v>
          </cell>
        </row>
        <row r="2844">
          <cell r="H2844" t="str">
            <v>Salaries and Wages</v>
          </cell>
          <cell r="L2844">
            <v>27780</v>
          </cell>
          <cell r="M2844">
            <v>39396</v>
          </cell>
          <cell r="R2844">
            <v>6945</v>
          </cell>
          <cell r="T2844">
            <v>6945</v>
          </cell>
          <cell r="U2844">
            <v>6945</v>
          </cell>
          <cell r="V2844">
            <v>6945</v>
          </cell>
          <cell r="W2844">
            <v>6945</v>
          </cell>
          <cell r="X2844">
            <v>6945</v>
          </cell>
          <cell r="Y2844">
            <v>9849</v>
          </cell>
          <cell r="Z2844">
            <v>9849</v>
          </cell>
          <cell r="AA2844">
            <v>9849</v>
          </cell>
        </row>
        <row r="2845">
          <cell r="H2845" t="str">
            <v>Travel and Transportation</v>
          </cell>
          <cell r="L2845">
            <v>7950</v>
          </cell>
          <cell r="M2845">
            <v>7878</v>
          </cell>
          <cell r="R2845">
            <v>2100</v>
          </cell>
          <cell r="T2845">
            <v>2100</v>
          </cell>
          <cell r="U2845">
            <v>2100</v>
          </cell>
          <cell r="V2845">
            <v>1950</v>
          </cell>
          <cell r="W2845">
            <v>1950</v>
          </cell>
          <cell r="X2845">
            <v>1950</v>
          </cell>
          <cell r="Y2845">
            <v>1969.5</v>
          </cell>
          <cell r="Z2845">
            <v>1969.5</v>
          </cell>
          <cell r="AA2845">
            <v>1969.5</v>
          </cell>
        </row>
        <row r="2846">
          <cell r="H2846" t="str">
            <v>Other Running Costs</v>
          </cell>
          <cell r="L2846">
            <v>6035</v>
          </cell>
          <cell r="M2846">
            <v>6277</v>
          </cell>
          <cell r="R2846">
            <v>1755</v>
          </cell>
          <cell r="T2846">
            <v>1755</v>
          </cell>
          <cell r="U2846">
            <v>1755</v>
          </cell>
          <cell r="V2846">
            <v>1426.6666666666667</v>
          </cell>
          <cell r="W2846">
            <v>1426.6666666666667</v>
          </cell>
          <cell r="X2846">
            <v>1426.6666666666667</v>
          </cell>
          <cell r="Y2846">
            <v>1569.25</v>
          </cell>
          <cell r="Z2846">
            <v>1569.25</v>
          </cell>
          <cell r="AA2846">
            <v>1569.25</v>
          </cell>
        </row>
        <row r="2847">
          <cell r="H2847" t="str">
            <v>Equipment, furniture and supplies for clinics</v>
          </cell>
          <cell r="L2847">
            <v>1538</v>
          </cell>
          <cell r="M2847">
            <v>1036</v>
          </cell>
          <cell r="R2847">
            <v>769</v>
          </cell>
          <cell r="T2847">
            <v>769</v>
          </cell>
          <cell r="U2847">
            <v>769</v>
          </cell>
          <cell r="V2847">
            <v>256.33333333333331</v>
          </cell>
          <cell r="W2847">
            <v>256.33333333333331</v>
          </cell>
          <cell r="X2847">
            <v>256.33333333333331</v>
          </cell>
          <cell r="Y2847">
            <v>259</v>
          </cell>
          <cell r="Z2847">
            <v>259</v>
          </cell>
          <cell r="AA2847">
            <v>259</v>
          </cell>
        </row>
        <row r="2849">
          <cell r="H2849" t="str">
            <v>Subtotal for Activity 18.7</v>
          </cell>
          <cell r="L2849">
            <v>43303</v>
          </cell>
          <cell r="M2849">
            <v>54587</v>
          </cell>
          <cell r="P2849">
            <v>11569</v>
          </cell>
          <cell r="Q2849">
            <v>0</v>
          </cell>
          <cell r="R2849">
            <v>11569</v>
          </cell>
          <cell r="T2849">
            <v>11569</v>
          </cell>
          <cell r="U2849">
            <v>11569</v>
          </cell>
          <cell r="V2849">
            <v>10578</v>
          </cell>
          <cell r="W2849">
            <v>10578</v>
          </cell>
          <cell r="X2849">
            <v>10578</v>
          </cell>
          <cell r="Y2849">
            <v>13646.75</v>
          </cell>
          <cell r="Z2849">
            <v>13646.75</v>
          </cell>
          <cell r="AA2849">
            <v>13646.75</v>
          </cell>
        </row>
        <row r="2851">
          <cell r="L2851">
            <v>551579</v>
          </cell>
          <cell r="M2851">
            <v>465572</v>
          </cell>
          <cell r="P2851">
            <v>121558</v>
          </cell>
          <cell r="Q2851">
            <v>0</v>
          </cell>
          <cell r="R2851">
            <v>121558</v>
          </cell>
          <cell r="T2851">
            <v>121558</v>
          </cell>
          <cell r="U2851">
            <v>121558</v>
          </cell>
          <cell r="V2851">
            <v>143340.33333333331</v>
          </cell>
          <cell r="W2851">
            <v>143340.33333333331</v>
          </cell>
          <cell r="X2851">
            <v>143340.33333333331</v>
          </cell>
          <cell r="Y2851">
            <v>116393</v>
          </cell>
          <cell r="Z2851">
            <v>116393</v>
          </cell>
          <cell r="AA2851">
            <v>116393</v>
          </cell>
        </row>
        <row r="2854">
          <cell r="G2854" t="str">
            <v>Activity 19.1</v>
          </cell>
          <cell r="H2854" t="str">
            <v>Management costs for implementing the BPHS in Paktya Cluster 1</v>
          </cell>
          <cell r="I2854" t="str">
            <v>IbnSina</v>
          </cell>
          <cell r="K2854" t="str">
            <v>May 1, 2006 - April 30, 2008</v>
          </cell>
        </row>
        <row r="2855">
          <cell r="H2855" t="str">
            <v>Salaries and Wages</v>
          </cell>
          <cell r="L2855">
            <v>180834</v>
          </cell>
          <cell r="M2855">
            <v>193001</v>
          </cell>
          <cell r="N2855">
            <v>121852</v>
          </cell>
          <cell r="O2855">
            <v>77862</v>
          </cell>
          <cell r="R2855">
            <v>43990</v>
          </cell>
          <cell r="T2855">
            <v>43990</v>
          </cell>
          <cell r="U2855">
            <v>43990</v>
          </cell>
          <cell r="V2855">
            <v>45614.666666666664</v>
          </cell>
          <cell r="W2855">
            <v>45614.666666666664</v>
          </cell>
          <cell r="X2855">
            <v>45614.666666666664</v>
          </cell>
          <cell r="Y2855">
            <v>48250.25</v>
          </cell>
          <cell r="Z2855">
            <v>48250.25</v>
          </cell>
          <cell r="AA2855">
            <v>48250.25</v>
          </cell>
        </row>
        <row r="2856">
          <cell r="H2856" t="str">
            <v>Consultants</v>
          </cell>
          <cell r="L2856">
            <v>0</v>
          </cell>
          <cell r="N2856">
            <v>0</v>
          </cell>
          <cell r="O2856">
            <v>0</v>
          </cell>
          <cell r="R2856">
            <v>0</v>
          </cell>
          <cell r="T2856">
            <v>0</v>
          </cell>
          <cell r="U2856">
            <v>0</v>
          </cell>
          <cell r="V2856">
            <v>0</v>
          </cell>
          <cell r="W2856">
            <v>0</v>
          </cell>
          <cell r="X2856">
            <v>0</v>
          </cell>
          <cell r="Y2856">
            <v>0</v>
          </cell>
          <cell r="Z2856">
            <v>0</v>
          </cell>
          <cell r="AA2856">
            <v>0</v>
          </cell>
        </row>
        <row r="2857">
          <cell r="H2857" t="str">
            <v>Travel and Transportation</v>
          </cell>
          <cell r="L2857">
            <v>9380</v>
          </cell>
          <cell r="M2857">
            <v>12680</v>
          </cell>
          <cell r="N2857">
            <v>2690</v>
          </cell>
          <cell r="O2857">
            <v>2690</v>
          </cell>
          <cell r="R2857">
            <v>0</v>
          </cell>
          <cell r="T2857">
            <v>0</v>
          </cell>
          <cell r="U2857">
            <v>0</v>
          </cell>
          <cell r="V2857">
            <v>3126.6666666666665</v>
          </cell>
          <cell r="W2857">
            <v>3126.6666666666665</v>
          </cell>
          <cell r="X2857">
            <v>3126.6666666666665</v>
          </cell>
          <cell r="Y2857">
            <v>3170</v>
          </cell>
          <cell r="Z2857">
            <v>3170</v>
          </cell>
          <cell r="AA2857">
            <v>3170</v>
          </cell>
        </row>
        <row r="2858">
          <cell r="H2858" t="str">
            <v>Training/Workshops</v>
          </cell>
          <cell r="L2858">
            <v>49784</v>
          </cell>
          <cell r="M2858">
            <v>0</v>
          </cell>
          <cell r="N2858">
            <v>0</v>
          </cell>
          <cell r="O2858">
            <v>0</v>
          </cell>
          <cell r="R2858">
            <v>0</v>
          </cell>
          <cell r="T2858">
            <v>0</v>
          </cell>
          <cell r="U2858">
            <v>0</v>
          </cell>
          <cell r="V2858">
            <v>16594.666666666668</v>
          </cell>
          <cell r="W2858">
            <v>16594.666666666668</v>
          </cell>
          <cell r="X2858">
            <v>16594.666666666668</v>
          </cell>
          <cell r="Y2858">
            <v>0</v>
          </cell>
          <cell r="Z2858">
            <v>0</v>
          </cell>
          <cell r="AA2858">
            <v>0</v>
          </cell>
        </row>
        <row r="2859">
          <cell r="H2859" t="str">
            <v>Other Running Costs</v>
          </cell>
          <cell r="L2859">
            <v>110860</v>
          </cell>
          <cell r="M2859">
            <v>109060</v>
          </cell>
          <cell r="N2859">
            <v>51810</v>
          </cell>
          <cell r="O2859">
            <v>24370</v>
          </cell>
          <cell r="R2859">
            <v>27440</v>
          </cell>
          <cell r="T2859">
            <v>27440</v>
          </cell>
          <cell r="U2859">
            <v>27440</v>
          </cell>
          <cell r="V2859">
            <v>27806.666666666668</v>
          </cell>
          <cell r="W2859">
            <v>27806.666666666668</v>
          </cell>
          <cell r="X2859">
            <v>27806.666666666668</v>
          </cell>
          <cell r="Y2859">
            <v>27265</v>
          </cell>
          <cell r="Z2859">
            <v>27265</v>
          </cell>
          <cell r="AA2859">
            <v>27265</v>
          </cell>
        </row>
        <row r="2860">
          <cell r="H2860" t="str">
            <v>Equipment, furniture and supplies for clinics</v>
          </cell>
          <cell r="L2860">
            <v>0</v>
          </cell>
          <cell r="N2860">
            <v>10022</v>
          </cell>
          <cell r="O2860">
            <v>10022</v>
          </cell>
          <cell r="R2860">
            <v>0</v>
          </cell>
          <cell r="T2860">
            <v>0</v>
          </cell>
          <cell r="U2860">
            <v>0</v>
          </cell>
          <cell r="V2860">
            <v>0</v>
          </cell>
          <cell r="W2860">
            <v>0</v>
          </cell>
          <cell r="X2860">
            <v>0</v>
          </cell>
          <cell r="Y2860">
            <v>0</v>
          </cell>
          <cell r="Z2860">
            <v>0</v>
          </cell>
          <cell r="AA2860">
            <v>0</v>
          </cell>
        </row>
        <row r="2861">
          <cell r="H2861" t="str">
            <v>Equipment over $5000</v>
          </cell>
          <cell r="L2861">
            <v>0</v>
          </cell>
          <cell r="N2861">
            <v>0</v>
          </cell>
          <cell r="O2861">
            <v>0</v>
          </cell>
          <cell r="R2861">
            <v>0</v>
          </cell>
          <cell r="T2861">
            <v>0</v>
          </cell>
          <cell r="U2861">
            <v>0</v>
          </cell>
          <cell r="V2861">
            <v>0</v>
          </cell>
          <cell r="W2861">
            <v>0</v>
          </cell>
          <cell r="X2861">
            <v>0</v>
          </cell>
          <cell r="Y2861">
            <v>0</v>
          </cell>
          <cell r="Z2861">
            <v>0</v>
          </cell>
          <cell r="AA2861">
            <v>0</v>
          </cell>
        </row>
        <row r="2862">
          <cell r="H2862" t="str">
            <v>Overhead/Indirect Cost</v>
          </cell>
          <cell r="L2862">
            <v>67282</v>
          </cell>
          <cell r="M2862">
            <v>65900</v>
          </cell>
          <cell r="N2862">
            <v>15263</v>
          </cell>
          <cell r="O2862">
            <v>0</v>
          </cell>
          <cell r="R2862">
            <v>15263</v>
          </cell>
          <cell r="T2862">
            <v>15263</v>
          </cell>
          <cell r="U2862">
            <v>15263</v>
          </cell>
          <cell r="V2862">
            <v>17339.666666666668</v>
          </cell>
          <cell r="W2862">
            <v>17339.666666666668</v>
          </cell>
          <cell r="X2862">
            <v>17339.666666666668</v>
          </cell>
          <cell r="Y2862">
            <v>16475</v>
          </cell>
          <cell r="Z2862">
            <v>16475</v>
          </cell>
          <cell r="AA2862">
            <v>16475</v>
          </cell>
        </row>
        <row r="2864">
          <cell r="H2864" t="str">
            <v>Subtotal for Activity 19.1</v>
          </cell>
          <cell r="L2864">
            <v>418140</v>
          </cell>
          <cell r="M2864">
            <v>380641</v>
          </cell>
          <cell r="N2864">
            <v>201637</v>
          </cell>
          <cell r="O2864">
            <v>114944</v>
          </cell>
          <cell r="P2864">
            <v>201636</v>
          </cell>
          <cell r="Q2864">
            <v>114943</v>
          </cell>
          <cell r="R2864">
            <v>86693</v>
          </cell>
          <cell r="T2864">
            <v>86693</v>
          </cell>
          <cell r="U2864">
            <v>86693</v>
          </cell>
          <cell r="V2864">
            <v>110482.33333333334</v>
          </cell>
          <cell r="W2864">
            <v>110482.33333333334</v>
          </cell>
          <cell r="X2864">
            <v>110482.33333333334</v>
          </cell>
          <cell r="Y2864">
            <v>95160.25</v>
          </cell>
          <cell r="Z2864">
            <v>95160.25</v>
          </cell>
          <cell r="AA2864">
            <v>95160.25</v>
          </cell>
        </row>
        <row r="2866">
          <cell r="G2866" t="str">
            <v>Activity 19.2</v>
          </cell>
          <cell r="H2866" t="str">
            <v>Subgrantee Management costs for implementing the BPHS in Paktya Cluster 1</v>
          </cell>
          <cell r="I2866" t="str">
            <v>IbnSina</v>
          </cell>
          <cell r="J2866" t="str">
            <v>AHTP</v>
          </cell>
          <cell r="K2866" t="str">
            <v>May 1, 2006 - April 30, 2008</v>
          </cell>
        </row>
        <row r="2867">
          <cell r="H2867" t="str">
            <v>Salaries and Wages</v>
          </cell>
          <cell r="L2867">
            <v>49152</v>
          </cell>
          <cell r="M2867">
            <v>57492</v>
          </cell>
          <cell r="N2867">
            <v>59523</v>
          </cell>
          <cell r="O2867">
            <v>47235</v>
          </cell>
          <cell r="R2867">
            <v>12288</v>
          </cell>
          <cell r="T2867">
            <v>12288</v>
          </cell>
          <cell r="U2867">
            <v>12288</v>
          </cell>
          <cell r="V2867">
            <v>12288</v>
          </cell>
          <cell r="W2867">
            <v>12288</v>
          </cell>
          <cell r="X2867">
            <v>12288</v>
          </cell>
          <cell r="Y2867">
            <v>14373</v>
          </cell>
          <cell r="Z2867">
            <v>14373</v>
          </cell>
          <cell r="AA2867">
            <v>14373</v>
          </cell>
        </row>
        <row r="2868">
          <cell r="H2868" t="str">
            <v>Consultants</v>
          </cell>
          <cell r="N2868">
            <v>0</v>
          </cell>
          <cell r="O2868">
            <v>0</v>
          </cell>
          <cell r="R2868">
            <v>0</v>
          </cell>
          <cell r="T2868">
            <v>0</v>
          </cell>
          <cell r="U2868">
            <v>0</v>
          </cell>
          <cell r="V2868">
            <v>0</v>
          </cell>
          <cell r="W2868">
            <v>0</v>
          </cell>
          <cell r="X2868">
            <v>0</v>
          </cell>
          <cell r="Y2868">
            <v>0</v>
          </cell>
          <cell r="Z2868">
            <v>0</v>
          </cell>
          <cell r="AA2868">
            <v>0</v>
          </cell>
        </row>
        <row r="2869">
          <cell r="H2869" t="str">
            <v>Travel and Transportation</v>
          </cell>
          <cell r="L2869">
            <v>2860</v>
          </cell>
          <cell r="M2869">
            <v>3260</v>
          </cell>
          <cell r="N2869">
            <v>500</v>
          </cell>
          <cell r="O2869">
            <v>500</v>
          </cell>
          <cell r="R2869">
            <v>0</v>
          </cell>
          <cell r="T2869">
            <v>0</v>
          </cell>
          <cell r="U2869">
            <v>0</v>
          </cell>
          <cell r="V2869">
            <v>953.33333333333337</v>
          </cell>
          <cell r="W2869">
            <v>953.33333333333337</v>
          </cell>
          <cell r="X2869">
            <v>953.33333333333337</v>
          </cell>
          <cell r="Y2869">
            <v>815</v>
          </cell>
          <cell r="Z2869">
            <v>815</v>
          </cell>
          <cell r="AA2869">
            <v>815</v>
          </cell>
        </row>
        <row r="2870">
          <cell r="H2870" t="str">
            <v>Training/Workshops</v>
          </cell>
          <cell r="N2870">
            <v>0</v>
          </cell>
          <cell r="O2870">
            <v>0</v>
          </cell>
          <cell r="R2870">
            <v>0</v>
          </cell>
          <cell r="T2870">
            <v>0</v>
          </cell>
          <cell r="U2870">
            <v>0</v>
          </cell>
          <cell r="V2870">
            <v>0</v>
          </cell>
          <cell r="W2870">
            <v>0</v>
          </cell>
          <cell r="X2870">
            <v>0</v>
          </cell>
          <cell r="Y2870">
            <v>0</v>
          </cell>
          <cell r="Z2870">
            <v>0</v>
          </cell>
          <cell r="AA2870">
            <v>0</v>
          </cell>
        </row>
        <row r="2871">
          <cell r="H2871" t="str">
            <v>Other Running Costs</v>
          </cell>
          <cell r="L2871">
            <v>39160</v>
          </cell>
          <cell r="M2871">
            <v>33900</v>
          </cell>
          <cell r="N2871">
            <v>16000</v>
          </cell>
          <cell r="O2871">
            <v>16000</v>
          </cell>
          <cell r="R2871">
            <v>0</v>
          </cell>
          <cell r="T2871">
            <v>0</v>
          </cell>
          <cell r="U2871">
            <v>0</v>
          </cell>
          <cell r="V2871">
            <v>13053.333333333334</v>
          </cell>
          <cell r="W2871">
            <v>13053.333333333334</v>
          </cell>
          <cell r="X2871">
            <v>13053.333333333334</v>
          </cell>
          <cell r="Y2871">
            <v>8475</v>
          </cell>
          <cell r="Z2871">
            <v>8475</v>
          </cell>
          <cell r="AA2871">
            <v>8475</v>
          </cell>
        </row>
        <row r="2872">
          <cell r="H2872" t="str">
            <v>Equipment, furniture and supplies for clinics</v>
          </cell>
          <cell r="L2872">
            <v>0</v>
          </cell>
          <cell r="N2872">
            <v>3040</v>
          </cell>
          <cell r="O2872">
            <v>3040</v>
          </cell>
          <cell r="R2872">
            <v>0</v>
          </cell>
          <cell r="T2872">
            <v>0</v>
          </cell>
          <cell r="U2872">
            <v>0</v>
          </cell>
          <cell r="V2872">
            <v>0</v>
          </cell>
          <cell r="W2872">
            <v>0</v>
          </cell>
          <cell r="X2872">
            <v>0</v>
          </cell>
          <cell r="Y2872">
            <v>0</v>
          </cell>
          <cell r="Z2872">
            <v>0</v>
          </cell>
          <cell r="AA2872">
            <v>0</v>
          </cell>
        </row>
        <row r="2873">
          <cell r="H2873" t="str">
            <v>Equipment over $5000</v>
          </cell>
          <cell r="L2873">
            <v>0</v>
          </cell>
          <cell r="R2873">
            <v>0</v>
          </cell>
          <cell r="T2873">
            <v>0</v>
          </cell>
          <cell r="U2873">
            <v>0</v>
          </cell>
          <cell r="V2873">
            <v>0</v>
          </cell>
          <cell r="W2873">
            <v>0</v>
          </cell>
          <cell r="X2873">
            <v>0</v>
          </cell>
          <cell r="Y2873">
            <v>0</v>
          </cell>
          <cell r="Z2873">
            <v>0</v>
          </cell>
          <cell r="AA2873">
            <v>0</v>
          </cell>
        </row>
        <row r="2874">
          <cell r="H2874" t="str">
            <v>Overhead/Indirect Cost</v>
          </cell>
          <cell r="L2874">
            <v>0</v>
          </cell>
          <cell r="R2874">
            <v>0</v>
          </cell>
          <cell r="T2874">
            <v>0</v>
          </cell>
          <cell r="U2874">
            <v>0</v>
          </cell>
          <cell r="V2874">
            <v>0</v>
          </cell>
          <cell r="W2874">
            <v>0</v>
          </cell>
          <cell r="X2874">
            <v>0</v>
          </cell>
          <cell r="Y2874">
            <v>0</v>
          </cell>
          <cell r="Z2874">
            <v>0</v>
          </cell>
          <cell r="AA2874">
            <v>0</v>
          </cell>
        </row>
        <row r="2876">
          <cell r="H2876" t="str">
            <v>Subtotal for Activity 19.2</v>
          </cell>
          <cell r="L2876">
            <v>91172</v>
          </cell>
          <cell r="M2876">
            <v>94652</v>
          </cell>
          <cell r="N2876">
            <v>79063</v>
          </cell>
          <cell r="O2876">
            <v>66775</v>
          </cell>
          <cell r="P2876">
            <v>79063</v>
          </cell>
          <cell r="Q2876">
            <v>66775</v>
          </cell>
          <cell r="R2876">
            <v>12288</v>
          </cell>
          <cell r="T2876">
            <v>12288</v>
          </cell>
          <cell r="U2876">
            <v>12288</v>
          </cell>
          <cell r="V2876">
            <v>26294.666666666668</v>
          </cell>
          <cell r="W2876">
            <v>26294.666666666668</v>
          </cell>
          <cell r="X2876">
            <v>26294.666666666668</v>
          </cell>
          <cell r="Y2876">
            <v>23663</v>
          </cell>
          <cell r="Z2876">
            <v>23663</v>
          </cell>
          <cell r="AA2876">
            <v>23663</v>
          </cell>
        </row>
        <row r="2878">
          <cell r="G2878" t="str">
            <v>Activity 19.3</v>
          </cell>
          <cell r="H2878" t="str">
            <v>Implement the BPHS at BHC #01: Balah deh (Melon)</v>
          </cell>
          <cell r="I2878" t="str">
            <v>IbnSina</v>
          </cell>
          <cell r="J2878" t="str">
            <v>IbnSina</v>
          </cell>
          <cell r="K2878" t="str">
            <v>May 1, 2006 - April 30, 2008</v>
          </cell>
        </row>
        <row r="2879">
          <cell r="H2879" t="str">
            <v>Salaries and Wages</v>
          </cell>
          <cell r="L2879">
            <v>9960</v>
          </cell>
          <cell r="M2879">
            <v>10458</v>
          </cell>
          <cell r="R2879">
            <v>2490</v>
          </cell>
          <cell r="T2879">
            <v>2490</v>
          </cell>
          <cell r="U2879">
            <v>2490</v>
          </cell>
          <cell r="V2879">
            <v>2490</v>
          </cell>
          <cell r="W2879">
            <v>2490</v>
          </cell>
          <cell r="X2879">
            <v>2490</v>
          </cell>
          <cell r="Y2879">
            <v>2614.5</v>
          </cell>
          <cell r="Z2879">
            <v>2614.5</v>
          </cell>
          <cell r="AA2879">
            <v>2614.5</v>
          </cell>
        </row>
        <row r="2880">
          <cell r="H2880" t="str">
            <v>Travel and Transportation</v>
          </cell>
          <cell r="L2880">
            <v>180</v>
          </cell>
          <cell r="M2880">
            <v>180</v>
          </cell>
          <cell r="R2880">
            <v>46</v>
          </cell>
          <cell r="T2880">
            <v>46</v>
          </cell>
          <cell r="U2880">
            <v>46</v>
          </cell>
          <cell r="V2880">
            <v>44.666666666666664</v>
          </cell>
          <cell r="W2880">
            <v>44.666666666666664</v>
          </cell>
          <cell r="X2880">
            <v>44.666666666666664</v>
          </cell>
          <cell r="Y2880">
            <v>45</v>
          </cell>
          <cell r="Z2880">
            <v>45</v>
          </cell>
          <cell r="AA2880">
            <v>45</v>
          </cell>
        </row>
        <row r="2881">
          <cell r="H2881" t="str">
            <v>Other Running Costs</v>
          </cell>
          <cell r="L2881">
            <v>3130</v>
          </cell>
          <cell r="M2881">
            <v>3130</v>
          </cell>
          <cell r="R2881">
            <v>570</v>
          </cell>
          <cell r="T2881">
            <v>570</v>
          </cell>
          <cell r="U2881">
            <v>570</v>
          </cell>
          <cell r="V2881">
            <v>853.33333333333337</v>
          </cell>
          <cell r="W2881">
            <v>853.33333333333337</v>
          </cell>
          <cell r="X2881">
            <v>853.33333333333337</v>
          </cell>
          <cell r="Y2881">
            <v>782.5</v>
          </cell>
          <cell r="Z2881">
            <v>782.5</v>
          </cell>
          <cell r="AA2881">
            <v>782.5</v>
          </cell>
        </row>
        <row r="2882">
          <cell r="H2882" t="str">
            <v>Equipment, furniture and supplies for clinics</v>
          </cell>
          <cell r="L2882">
            <v>1628</v>
          </cell>
          <cell r="M2882">
            <v>1128</v>
          </cell>
          <cell r="R2882">
            <v>782</v>
          </cell>
          <cell r="T2882">
            <v>782</v>
          </cell>
          <cell r="U2882">
            <v>782</v>
          </cell>
          <cell r="V2882">
            <v>282</v>
          </cell>
          <cell r="W2882">
            <v>282</v>
          </cell>
          <cell r="X2882">
            <v>282</v>
          </cell>
          <cell r="Y2882">
            <v>282</v>
          </cell>
          <cell r="Z2882">
            <v>282</v>
          </cell>
          <cell r="AA2882">
            <v>282</v>
          </cell>
        </row>
        <row r="2884">
          <cell r="H2884" t="str">
            <v>Subtotal for Activity 19.3</v>
          </cell>
          <cell r="L2884">
            <v>14898</v>
          </cell>
          <cell r="M2884">
            <v>14896</v>
          </cell>
          <cell r="P2884">
            <v>3888</v>
          </cell>
          <cell r="Q2884">
            <v>0</v>
          </cell>
          <cell r="R2884">
            <v>3888</v>
          </cell>
          <cell r="T2884">
            <v>3888</v>
          </cell>
          <cell r="U2884">
            <v>3888</v>
          </cell>
          <cell r="V2884">
            <v>3670</v>
          </cell>
          <cell r="W2884">
            <v>3670</v>
          </cell>
          <cell r="X2884">
            <v>3670</v>
          </cell>
          <cell r="Y2884">
            <v>3724</v>
          </cell>
          <cell r="Z2884">
            <v>3724</v>
          </cell>
          <cell r="AA2884">
            <v>3724</v>
          </cell>
        </row>
        <row r="2886">
          <cell r="G2886" t="str">
            <v>Activity 19.4</v>
          </cell>
          <cell r="H2886" t="str">
            <v>Implement the BPHS at BHC #02: Ibrahim Khail</v>
          </cell>
          <cell r="I2886" t="str">
            <v>IbnSina</v>
          </cell>
          <cell r="J2886" t="str">
            <v>IbnSina</v>
          </cell>
          <cell r="K2886" t="str">
            <v>May 1, 2006 - April 30, 2008</v>
          </cell>
        </row>
        <row r="2887">
          <cell r="H2887" t="str">
            <v>Salaries and Wages</v>
          </cell>
          <cell r="L2887">
            <v>9480</v>
          </cell>
          <cell r="M2887">
            <v>9954</v>
          </cell>
          <cell r="R2887">
            <v>2370</v>
          </cell>
          <cell r="T2887">
            <v>2370</v>
          </cell>
          <cell r="U2887">
            <v>2370</v>
          </cell>
          <cell r="V2887">
            <v>2370</v>
          </cell>
          <cell r="W2887">
            <v>2370</v>
          </cell>
          <cell r="X2887">
            <v>2370</v>
          </cell>
          <cell r="Y2887">
            <v>2488.5</v>
          </cell>
          <cell r="Z2887">
            <v>2488.5</v>
          </cell>
          <cell r="AA2887">
            <v>2488.5</v>
          </cell>
        </row>
        <row r="2888">
          <cell r="H2888" t="str">
            <v>Travel and Transportation</v>
          </cell>
          <cell r="L2888">
            <v>180</v>
          </cell>
          <cell r="M2888">
            <v>180</v>
          </cell>
          <cell r="R2888">
            <v>45</v>
          </cell>
          <cell r="T2888">
            <v>45</v>
          </cell>
          <cell r="U2888">
            <v>45</v>
          </cell>
          <cell r="V2888">
            <v>45</v>
          </cell>
          <cell r="W2888">
            <v>45</v>
          </cell>
          <cell r="X2888">
            <v>45</v>
          </cell>
          <cell r="Y2888">
            <v>45</v>
          </cell>
          <cell r="Z2888">
            <v>45</v>
          </cell>
          <cell r="AA2888">
            <v>45</v>
          </cell>
        </row>
        <row r="2889">
          <cell r="H2889" t="str">
            <v>Other Running Costs</v>
          </cell>
          <cell r="L2889">
            <v>3130</v>
          </cell>
          <cell r="M2889">
            <v>3130</v>
          </cell>
          <cell r="R2889">
            <v>570</v>
          </cell>
          <cell r="T2889">
            <v>570</v>
          </cell>
          <cell r="U2889">
            <v>570</v>
          </cell>
          <cell r="V2889">
            <v>853.33333333333337</v>
          </cell>
          <cell r="W2889">
            <v>853.33333333333337</v>
          </cell>
          <cell r="X2889">
            <v>853.33333333333337</v>
          </cell>
          <cell r="Y2889">
            <v>782.5</v>
          </cell>
          <cell r="Z2889">
            <v>782.5</v>
          </cell>
          <cell r="AA2889">
            <v>782.5</v>
          </cell>
        </row>
        <row r="2890">
          <cell r="H2890" t="str">
            <v>Equipment, furniture and supplies for clinics</v>
          </cell>
          <cell r="L2890">
            <v>848</v>
          </cell>
          <cell r="M2890">
            <v>848</v>
          </cell>
          <cell r="R2890">
            <v>212</v>
          </cell>
          <cell r="T2890">
            <v>212</v>
          </cell>
          <cell r="U2890">
            <v>212</v>
          </cell>
          <cell r="V2890">
            <v>212</v>
          </cell>
          <cell r="W2890">
            <v>212</v>
          </cell>
          <cell r="X2890">
            <v>212</v>
          </cell>
          <cell r="Y2890">
            <v>212</v>
          </cell>
          <cell r="Z2890">
            <v>212</v>
          </cell>
          <cell r="AA2890">
            <v>212</v>
          </cell>
        </row>
        <row r="2892">
          <cell r="H2892" t="str">
            <v>Subtotal for Activity 19.4</v>
          </cell>
          <cell r="L2892">
            <v>13638</v>
          </cell>
          <cell r="M2892">
            <v>14112</v>
          </cell>
          <cell r="P2892">
            <v>3197</v>
          </cell>
          <cell r="Q2892">
            <v>0</v>
          </cell>
          <cell r="R2892">
            <v>3197</v>
          </cell>
          <cell r="T2892">
            <v>3197</v>
          </cell>
          <cell r="U2892">
            <v>3197</v>
          </cell>
          <cell r="V2892">
            <v>3480.3333333333335</v>
          </cell>
          <cell r="W2892">
            <v>3480.3333333333335</v>
          </cell>
          <cell r="X2892">
            <v>3480.3333333333335</v>
          </cell>
          <cell r="Y2892">
            <v>3528</v>
          </cell>
          <cell r="Z2892">
            <v>3528</v>
          </cell>
          <cell r="AA2892">
            <v>3528</v>
          </cell>
        </row>
        <row r="2894">
          <cell r="G2894" t="str">
            <v>Activity 19.5</v>
          </cell>
          <cell r="H2894" t="str">
            <v>Implement the BPHS at BHC #03: Kohsin</v>
          </cell>
          <cell r="I2894" t="str">
            <v>IbnSina</v>
          </cell>
          <cell r="J2894" t="str">
            <v>IbnSina</v>
          </cell>
          <cell r="K2894" t="str">
            <v>May 1, 2006 - April 30, 2008</v>
          </cell>
        </row>
        <row r="2895">
          <cell r="H2895" t="str">
            <v>Salaries and Wages</v>
          </cell>
          <cell r="L2895">
            <v>10572</v>
          </cell>
          <cell r="M2895">
            <v>11037</v>
          </cell>
          <cell r="R2895">
            <v>2643</v>
          </cell>
          <cell r="T2895">
            <v>2643</v>
          </cell>
          <cell r="U2895">
            <v>2643</v>
          </cell>
          <cell r="V2895">
            <v>2643</v>
          </cell>
          <cell r="W2895">
            <v>2643</v>
          </cell>
          <cell r="X2895">
            <v>2643</v>
          </cell>
          <cell r="Y2895">
            <v>2759.25</v>
          </cell>
          <cell r="Z2895">
            <v>2759.25</v>
          </cell>
          <cell r="AA2895">
            <v>2759.25</v>
          </cell>
        </row>
        <row r="2896">
          <cell r="H2896" t="str">
            <v>Travel and Transportation</v>
          </cell>
          <cell r="L2896">
            <v>300</v>
          </cell>
          <cell r="M2896">
            <v>300</v>
          </cell>
          <cell r="R2896">
            <v>75</v>
          </cell>
          <cell r="T2896">
            <v>75</v>
          </cell>
          <cell r="U2896">
            <v>75</v>
          </cell>
          <cell r="V2896">
            <v>75</v>
          </cell>
          <cell r="W2896">
            <v>75</v>
          </cell>
          <cell r="X2896">
            <v>75</v>
          </cell>
          <cell r="Y2896">
            <v>75</v>
          </cell>
          <cell r="Z2896">
            <v>75</v>
          </cell>
          <cell r="AA2896">
            <v>75</v>
          </cell>
        </row>
        <row r="2897">
          <cell r="H2897" t="str">
            <v>Other Running Costs</v>
          </cell>
          <cell r="L2897">
            <v>3130</v>
          </cell>
          <cell r="M2897">
            <v>3130</v>
          </cell>
          <cell r="R2897">
            <v>570</v>
          </cell>
          <cell r="T2897">
            <v>570</v>
          </cell>
          <cell r="U2897">
            <v>570</v>
          </cell>
          <cell r="V2897">
            <v>853.33333333333337</v>
          </cell>
          <cell r="W2897">
            <v>853.33333333333337</v>
          </cell>
          <cell r="X2897">
            <v>853.33333333333337</v>
          </cell>
          <cell r="Y2897">
            <v>782.5</v>
          </cell>
          <cell r="Z2897">
            <v>782.5</v>
          </cell>
          <cell r="AA2897">
            <v>782.5</v>
          </cell>
        </row>
        <row r="2898">
          <cell r="H2898" t="str">
            <v>Equipment, furniture and supplies for clinics</v>
          </cell>
          <cell r="L2898">
            <v>680</v>
          </cell>
          <cell r="M2898">
            <v>680</v>
          </cell>
          <cell r="R2898">
            <v>170</v>
          </cell>
          <cell r="T2898">
            <v>170</v>
          </cell>
          <cell r="U2898">
            <v>170</v>
          </cell>
          <cell r="V2898">
            <v>170</v>
          </cell>
          <cell r="W2898">
            <v>170</v>
          </cell>
          <cell r="X2898">
            <v>170</v>
          </cell>
          <cell r="Y2898">
            <v>170</v>
          </cell>
          <cell r="Z2898">
            <v>170</v>
          </cell>
          <cell r="AA2898">
            <v>170</v>
          </cell>
        </row>
        <row r="2900">
          <cell r="H2900" t="str">
            <v>Subtotal for Activity 19.5</v>
          </cell>
          <cell r="L2900">
            <v>14682</v>
          </cell>
          <cell r="M2900">
            <v>15147</v>
          </cell>
          <cell r="P2900">
            <v>3458</v>
          </cell>
          <cell r="Q2900">
            <v>0</v>
          </cell>
          <cell r="R2900">
            <v>3458</v>
          </cell>
          <cell r="T2900">
            <v>3458</v>
          </cell>
          <cell r="U2900">
            <v>3458</v>
          </cell>
          <cell r="V2900">
            <v>3741.3333333333335</v>
          </cell>
          <cell r="W2900">
            <v>3741.3333333333335</v>
          </cell>
          <cell r="X2900">
            <v>3741.3333333333335</v>
          </cell>
          <cell r="Y2900">
            <v>3786.75</v>
          </cell>
          <cell r="Z2900">
            <v>3786.75</v>
          </cell>
          <cell r="AA2900">
            <v>3786.75</v>
          </cell>
        </row>
        <row r="2902">
          <cell r="G2902" t="str">
            <v>Activity 19.6</v>
          </cell>
          <cell r="H2902" t="str">
            <v>Implement the BPHS at BHC #04: Mamuzia</v>
          </cell>
          <cell r="I2902" t="str">
            <v>IbnSina</v>
          </cell>
          <cell r="J2902" t="str">
            <v>AHTP</v>
          </cell>
          <cell r="K2902" t="str">
            <v>May 1, 2006 - April 30, 2008</v>
          </cell>
        </row>
        <row r="2903">
          <cell r="H2903" t="str">
            <v>Salaries and Wages</v>
          </cell>
          <cell r="L2903">
            <v>10836</v>
          </cell>
          <cell r="M2903">
            <v>11310</v>
          </cell>
          <cell r="R2903">
            <v>2709</v>
          </cell>
          <cell r="T2903">
            <v>2709</v>
          </cell>
          <cell r="U2903">
            <v>2709</v>
          </cell>
          <cell r="V2903">
            <v>2709</v>
          </cell>
          <cell r="W2903">
            <v>2709</v>
          </cell>
          <cell r="X2903">
            <v>2709</v>
          </cell>
          <cell r="Y2903">
            <v>2827.5</v>
          </cell>
          <cell r="Z2903">
            <v>2827.5</v>
          </cell>
          <cell r="AA2903">
            <v>2827.5</v>
          </cell>
        </row>
        <row r="2904">
          <cell r="H2904" t="str">
            <v>Travel and Transportation</v>
          </cell>
          <cell r="L2904">
            <v>180</v>
          </cell>
          <cell r="M2904">
            <v>180</v>
          </cell>
          <cell r="R2904">
            <v>45</v>
          </cell>
          <cell r="T2904">
            <v>45</v>
          </cell>
          <cell r="U2904">
            <v>45</v>
          </cell>
          <cell r="V2904">
            <v>45</v>
          </cell>
          <cell r="W2904">
            <v>45</v>
          </cell>
          <cell r="X2904">
            <v>45</v>
          </cell>
          <cell r="Y2904">
            <v>45</v>
          </cell>
          <cell r="Z2904">
            <v>45</v>
          </cell>
          <cell r="AA2904">
            <v>45</v>
          </cell>
        </row>
        <row r="2905">
          <cell r="H2905" t="str">
            <v>Other Running Costs</v>
          </cell>
          <cell r="L2905">
            <v>3110</v>
          </cell>
          <cell r="M2905">
            <v>3010</v>
          </cell>
          <cell r="R2905">
            <v>640</v>
          </cell>
          <cell r="T2905">
            <v>640</v>
          </cell>
          <cell r="U2905">
            <v>640</v>
          </cell>
          <cell r="V2905">
            <v>823.33333333333337</v>
          </cell>
          <cell r="W2905">
            <v>823.33333333333337</v>
          </cell>
          <cell r="X2905">
            <v>823.33333333333337</v>
          </cell>
          <cell r="Y2905">
            <v>752.5</v>
          </cell>
          <cell r="Z2905">
            <v>752.5</v>
          </cell>
          <cell r="AA2905">
            <v>752.5</v>
          </cell>
        </row>
        <row r="2906">
          <cell r="H2906" t="str">
            <v>Equipment, furniture and supplies for clinics</v>
          </cell>
          <cell r="L2906">
            <v>736</v>
          </cell>
          <cell r="M2906">
            <v>736</v>
          </cell>
          <cell r="R2906">
            <v>184</v>
          </cell>
          <cell r="T2906">
            <v>184</v>
          </cell>
          <cell r="U2906">
            <v>184</v>
          </cell>
          <cell r="V2906">
            <v>184</v>
          </cell>
          <cell r="W2906">
            <v>184</v>
          </cell>
          <cell r="X2906">
            <v>184</v>
          </cell>
          <cell r="Y2906">
            <v>184</v>
          </cell>
          <cell r="Z2906">
            <v>184</v>
          </cell>
          <cell r="AA2906">
            <v>184</v>
          </cell>
        </row>
        <row r="2908">
          <cell r="H2908" t="str">
            <v>Subtotal for Activity 19.6</v>
          </cell>
          <cell r="L2908">
            <v>14862</v>
          </cell>
          <cell r="M2908">
            <v>15236</v>
          </cell>
          <cell r="P2908">
            <v>3578</v>
          </cell>
          <cell r="Q2908">
            <v>0</v>
          </cell>
          <cell r="R2908">
            <v>3578</v>
          </cell>
          <cell r="T2908">
            <v>3578</v>
          </cell>
          <cell r="U2908">
            <v>3578</v>
          </cell>
          <cell r="V2908">
            <v>3761.3333333333335</v>
          </cell>
          <cell r="W2908">
            <v>3761.3333333333335</v>
          </cell>
          <cell r="X2908">
            <v>3761.3333333333335</v>
          </cell>
          <cell r="Y2908">
            <v>3809</v>
          </cell>
          <cell r="Z2908">
            <v>3809</v>
          </cell>
          <cell r="AA2908">
            <v>3809</v>
          </cell>
        </row>
        <row r="2910">
          <cell r="G2910" t="str">
            <v>Activity 19.7</v>
          </cell>
          <cell r="H2910" t="str">
            <v>Implement the BPHS at BHC #05: Shawak</v>
          </cell>
          <cell r="I2910" t="str">
            <v>IbnSina</v>
          </cell>
          <cell r="J2910" t="str">
            <v>AHTP</v>
          </cell>
          <cell r="K2910" t="str">
            <v>May 1, 2006 - April 30, 2008</v>
          </cell>
        </row>
        <row r="2911">
          <cell r="H2911" t="str">
            <v>Salaries and Wages</v>
          </cell>
          <cell r="R2911">
            <v>3720</v>
          </cell>
          <cell r="T2911">
            <v>3720</v>
          </cell>
          <cell r="U2911">
            <v>3720</v>
          </cell>
          <cell r="V2911">
            <v>-1240</v>
          </cell>
          <cell r="W2911">
            <v>-1240</v>
          </cell>
          <cell r="X2911">
            <v>-1240</v>
          </cell>
          <cell r="Y2911">
            <v>0</v>
          </cell>
          <cell r="Z2911">
            <v>0</v>
          </cell>
          <cell r="AA2911">
            <v>0</v>
          </cell>
        </row>
        <row r="2912">
          <cell r="H2912" t="str">
            <v>Travel and Transportation</v>
          </cell>
          <cell r="L2912">
            <v>14880</v>
          </cell>
          <cell r="M2912">
            <v>15354</v>
          </cell>
          <cell r="R2912">
            <v>75</v>
          </cell>
          <cell r="T2912">
            <v>75</v>
          </cell>
          <cell r="U2912">
            <v>75</v>
          </cell>
          <cell r="V2912">
            <v>4935</v>
          </cell>
          <cell r="W2912">
            <v>4935</v>
          </cell>
          <cell r="X2912">
            <v>4935</v>
          </cell>
          <cell r="Y2912">
            <v>3838.5</v>
          </cell>
          <cell r="Z2912">
            <v>3838.5</v>
          </cell>
          <cell r="AA2912">
            <v>3838.5</v>
          </cell>
        </row>
        <row r="2913">
          <cell r="H2913" t="str">
            <v>Other Running Costs</v>
          </cell>
          <cell r="L2913">
            <v>300</v>
          </cell>
          <cell r="M2913">
            <v>240</v>
          </cell>
          <cell r="R2913">
            <v>2170</v>
          </cell>
          <cell r="T2913">
            <v>2170</v>
          </cell>
          <cell r="U2913">
            <v>2170</v>
          </cell>
          <cell r="V2913">
            <v>-623.33333333333337</v>
          </cell>
          <cell r="W2913">
            <v>-623.33333333333337</v>
          </cell>
          <cell r="X2913">
            <v>-623.33333333333337</v>
          </cell>
          <cell r="Y2913">
            <v>60</v>
          </cell>
          <cell r="Z2913">
            <v>60</v>
          </cell>
          <cell r="AA2913">
            <v>60</v>
          </cell>
        </row>
        <row r="2914">
          <cell r="H2914" t="str">
            <v>Equipment, furniture and supplies for clinics</v>
          </cell>
          <cell r="L2914">
            <v>4830</v>
          </cell>
          <cell r="M2914">
            <v>3130</v>
          </cell>
          <cell r="R2914">
            <v>184</v>
          </cell>
          <cell r="T2914">
            <v>184</v>
          </cell>
          <cell r="U2914">
            <v>184</v>
          </cell>
          <cell r="V2914">
            <v>1548.6666666666667</v>
          </cell>
          <cell r="W2914">
            <v>1548.6666666666667</v>
          </cell>
          <cell r="X2914">
            <v>1548.6666666666667</v>
          </cell>
          <cell r="Y2914">
            <v>782.5</v>
          </cell>
          <cell r="Z2914">
            <v>782.5</v>
          </cell>
          <cell r="AA2914">
            <v>782.5</v>
          </cell>
        </row>
        <row r="2915">
          <cell r="L2915">
            <v>736</v>
          </cell>
          <cell r="M2915">
            <v>736</v>
          </cell>
        </row>
        <row r="2916">
          <cell r="H2916" t="str">
            <v>Subtotal for Activity 19.7</v>
          </cell>
          <cell r="L2916">
            <v>20746</v>
          </cell>
          <cell r="M2916">
            <v>19460</v>
          </cell>
          <cell r="P2916">
            <v>6149</v>
          </cell>
          <cell r="Q2916">
            <v>0</v>
          </cell>
          <cell r="R2916">
            <v>6149</v>
          </cell>
          <cell r="T2916">
            <v>6149</v>
          </cell>
          <cell r="U2916">
            <v>6149</v>
          </cell>
          <cell r="V2916">
            <v>4620.333333333333</v>
          </cell>
          <cell r="W2916">
            <v>4620.333333333333</v>
          </cell>
          <cell r="X2916">
            <v>4620.333333333333</v>
          </cell>
          <cell r="Y2916">
            <v>4681</v>
          </cell>
          <cell r="Z2916">
            <v>4681</v>
          </cell>
          <cell r="AA2916">
            <v>4681</v>
          </cell>
        </row>
        <row r="2918">
          <cell r="G2918" t="str">
            <v>Activity 19.8</v>
          </cell>
          <cell r="H2918" t="str">
            <v>Implement the BPHS at BHC #06: Arma</v>
          </cell>
          <cell r="I2918" t="str">
            <v>IbnSina</v>
          </cell>
          <cell r="J2918" t="str">
            <v>AHTP</v>
          </cell>
          <cell r="K2918" t="str">
            <v>May 1, 2006 - April 30, 2008</v>
          </cell>
        </row>
        <row r="2919">
          <cell r="H2919" t="str">
            <v>Salaries and Wages</v>
          </cell>
          <cell r="L2919">
            <v>14880</v>
          </cell>
          <cell r="M2919">
            <v>15354</v>
          </cell>
          <cell r="R2919">
            <v>3720</v>
          </cell>
          <cell r="T2919">
            <v>3720</v>
          </cell>
          <cell r="U2919">
            <v>3720</v>
          </cell>
          <cell r="V2919">
            <v>3720</v>
          </cell>
          <cell r="W2919">
            <v>3720</v>
          </cell>
          <cell r="X2919">
            <v>3720</v>
          </cell>
          <cell r="Y2919">
            <v>3838.5</v>
          </cell>
          <cell r="Z2919">
            <v>3838.5</v>
          </cell>
          <cell r="AA2919">
            <v>3838.5</v>
          </cell>
        </row>
        <row r="2920">
          <cell r="H2920" t="str">
            <v>Travel and Transportation</v>
          </cell>
          <cell r="L2920">
            <v>300</v>
          </cell>
          <cell r="M2920">
            <v>360</v>
          </cell>
          <cell r="R2920">
            <v>76</v>
          </cell>
          <cell r="T2920">
            <v>76</v>
          </cell>
          <cell r="U2920">
            <v>76</v>
          </cell>
          <cell r="V2920">
            <v>74.666666666666671</v>
          </cell>
          <cell r="W2920">
            <v>74.666666666666671</v>
          </cell>
          <cell r="X2920">
            <v>74.666666666666671</v>
          </cell>
          <cell r="Y2920">
            <v>90</v>
          </cell>
          <cell r="Z2920">
            <v>90</v>
          </cell>
          <cell r="AA2920">
            <v>90</v>
          </cell>
        </row>
        <row r="2921">
          <cell r="H2921" t="str">
            <v>Other Running Costs</v>
          </cell>
          <cell r="L2921">
            <v>3230</v>
          </cell>
          <cell r="M2921">
            <v>3130</v>
          </cell>
          <cell r="R2921">
            <v>670</v>
          </cell>
          <cell r="T2921">
            <v>670</v>
          </cell>
          <cell r="U2921">
            <v>670</v>
          </cell>
          <cell r="V2921">
            <v>853.33333333333337</v>
          </cell>
          <cell r="W2921">
            <v>853.33333333333337</v>
          </cell>
          <cell r="X2921">
            <v>853.33333333333337</v>
          </cell>
          <cell r="Y2921">
            <v>782.5</v>
          </cell>
          <cell r="Z2921">
            <v>782.5</v>
          </cell>
          <cell r="AA2921">
            <v>782.5</v>
          </cell>
        </row>
        <row r="2922">
          <cell r="H2922" t="str">
            <v>Equipment, furniture and supplies for clinics</v>
          </cell>
          <cell r="L2922">
            <v>1180</v>
          </cell>
          <cell r="M2922">
            <v>680</v>
          </cell>
          <cell r="R2922">
            <v>670</v>
          </cell>
          <cell r="T2922">
            <v>670</v>
          </cell>
          <cell r="U2922">
            <v>670</v>
          </cell>
          <cell r="V2922">
            <v>170</v>
          </cell>
          <cell r="W2922">
            <v>170</v>
          </cell>
          <cell r="X2922">
            <v>170</v>
          </cell>
          <cell r="Y2922">
            <v>170</v>
          </cell>
          <cell r="Z2922">
            <v>170</v>
          </cell>
          <cell r="AA2922">
            <v>170</v>
          </cell>
        </row>
        <row r="2924">
          <cell r="H2924" t="str">
            <v>Subtotal for Activity 19.8</v>
          </cell>
          <cell r="L2924">
            <v>19590</v>
          </cell>
          <cell r="M2924">
            <v>19524</v>
          </cell>
          <cell r="P2924">
            <v>5136</v>
          </cell>
          <cell r="Q2924">
            <v>0</v>
          </cell>
          <cell r="R2924">
            <v>5136</v>
          </cell>
          <cell r="T2924">
            <v>5136</v>
          </cell>
          <cell r="U2924">
            <v>5136</v>
          </cell>
          <cell r="V2924">
            <v>4818</v>
          </cell>
          <cell r="W2924">
            <v>4818</v>
          </cell>
          <cell r="X2924">
            <v>4818</v>
          </cell>
          <cell r="Y2924">
            <v>4881</v>
          </cell>
          <cell r="Z2924">
            <v>4881</v>
          </cell>
          <cell r="AA2924">
            <v>4881</v>
          </cell>
        </row>
        <row r="2926">
          <cell r="G2926" t="str">
            <v>Activity 19.9</v>
          </cell>
          <cell r="H2926" t="str">
            <v>Implement the BPHS at BHC #07: Dam Gundi</v>
          </cell>
          <cell r="I2926" t="str">
            <v>IbnSina</v>
          </cell>
          <cell r="J2926" t="str">
            <v>IbnSina</v>
          </cell>
          <cell r="K2926" t="str">
            <v>May 1, 2006 - April 30, 2008</v>
          </cell>
        </row>
        <row r="2927">
          <cell r="H2927" t="str">
            <v>Salaries and Wages</v>
          </cell>
          <cell r="L2927">
            <v>14880</v>
          </cell>
          <cell r="M2927">
            <v>15354</v>
          </cell>
          <cell r="R2927">
            <v>3720</v>
          </cell>
          <cell r="T2927">
            <v>3720</v>
          </cell>
          <cell r="U2927">
            <v>3720</v>
          </cell>
          <cell r="V2927">
            <v>3720</v>
          </cell>
          <cell r="W2927">
            <v>3720</v>
          </cell>
          <cell r="X2927">
            <v>3720</v>
          </cell>
          <cell r="Y2927">
            <v>3838.5</v>
          </cell>
          <cell r="Z2927">
            <v>3838.5</v>
          </cell>
          <cell r="AA2927">
            <v>3838.5</v>
          </cell>
        </row>
        <row r="2928">
          <cell r="H2928" t="str">
            <v>Travel and Transportation</v>
          </cell>
          <cell r="L2928">
            <v>240</v>
          </cell>
          <cell r="M2928">
            <v>240</v>
          </cell>
          <cell r="R2928">
            <v>60</v>
          </cell>
          <cell r="T2928">
            <v>60</v>
          </cell>
          <cell r="U2928">
            <v>60</v>
          </cell>
          <cell r="V2928">
            <v>60</v>
          </cell>
          <cell r="W2928">
            <v>60</v>
          </cell>
          <cell r="X2928">
            <v>60</v>
          </cell>
          <cell r="Y2928">
            <v>60</v>
          </cell>
          <cell r="Z2928">
            <v>60</v>
          </cell>
          <cell r="AA2928">
            <v>60</v>
          </cell>
        </row>
        <row r="2929">
          <cell r="H2929" t="str">
            <v>Other Running Costs</v>
          </cell>
          <cell r="L2929">
            <v>3010</v>
          </cell>
          <cell r="M2929">
            <v>3010</v>
          </cell>
          <cell r="R2929">
            <v>540</v>
          </cell>
          <cell r="T2929">
            <v>540</v>
          </cell>
          <cell r="U2929">
            <v>540</v>
          </cell>
          <cell r="V2929">
            <v>823.33333333333337</v>
          </cell>
          <cell r="W2929">
            <v>823.33333333333337</v>
          </cell>
          <cell r="X2929">
            <v>823.33333333333337</v>
          </cell>
          <cell r="Y2929">
            <v>752.5</v>
          </cell>
          <cell r="Z2929">
            <v>752.5</v>
          </cell>
          <cell r="AA2929">
            <v>752.5</v>
          </cell>
        </row>
        <row r="2930">
          <cell r="H2930" t="str">
            <v>Equipment, furniture and supplies for clinics</v>
          </cell>
          <cell r="L2930">
            <v>1492</v>
          </cell>
          <cell r="M2930">
            <v>792</v>
          </cell>
          <cell r="R2930">
            <v>898</v>
          </cell>
          <cell r="T2930">
            <v>898</v>
          </cell>
          <cell r="U2930">
            <v>898</v>
          </cell>
          <cell r="V2930">
            <v>198</v>
          </cell>
          <cell r="W2930">
            <v>198</v>
          </cell>
          <cell r="X2930">
            <v>198</v>
          </cell>
          <cell r="Y2930">
            <v>198</v>
          </cell>
          <cell r="Z2930">
            <v>198</v>
          </cell>
          <cell r="AA2930">
            <v>198</v>
          </cell>
        </row>
        <row r="2932">
          <cell r="H2932" t="str">
            <v>Subtotal for Activity 19.9</v>
          </cell>
          <cell r="L2932">
            <v>19622</v>
          </cell>
          <cell r="M2932">
            <v>19396</v>
          </cell>
          <cell r="P2932">
            <v>5218</v>
          </cell>
          <cell r="Q2932">
            <v>0</v>
          </cell>
          <cell r="R2932">
            <v>5218</v>
          </cell>
          <cell r="T2932">
            <v>5218</v>
          </cell>
          <cell r="U2932">
            <v>5218</v>
          </cell>
          <cell r="V2932">
            <v>4801.333333333333</v>
          </cell>
          <cell r="W2932">
            <v>4801.333333333333</v>
          </cell>
          <cell r="X2932">
            <v>4801.333333333333</v>
          </cell>
          <cell r="Y2932">
            <v>4849</v>
          </cell>
          <cell r="Z2932">
            <v>4849</v>
          </cell>
          <cell r="AA2932">
            <v>4849</v>
          </cell>
        </row>
        <row r="2934">
          <cell r="G2934" t="str">
            <v>Activity 19.10</v>
          </cell>
          <cell r="H2934" t="str">
            <v>Implement the BPHS at BHC #08: Mirzaka</v>
          </cell>
          <cell r="I2934" t="str">
            <v>IbnSina</v>
          </cell>
          <cell r="J2934" t="str">
            <v>IbnSina</v>
          </cell>
          <cell r="K2934" t="str">
            <v>May 1, 2006 - April 30, 2008</v>
          </cell>
        </row>
        <row r="2935">
          <cell r="H2935" t="str">
            <v>Salaries and Wages</v>
          </cell>
          <cell r="L2935">
            <v>12180</v>
          </cell>
          <cell r="M2935">
            <v>12654</v>
          </cell>
          <cell r="R2935">
            <v>3045</v>
          </cell>
          <cell r="T2935">
            <v>3045</v>
          </cell>
          <cell r="U2935">
            <v>3045</v>
          </cell>
          <cell r="V2935">
            <v>3045</v>
          </cell>
          <cell r="W2935">
            <v>3045</v>
          </cell>
          <cell r="X2935">
            <v>3045</v>
          </cell>
          <cell r="Y2935">
            <v>3163.5</v>
          </cell>
          <cell r="Z2935">
            <v>3163.5</v>
          </cell>
          <cell r="AA2935">
            <v>3163.5</v>
          </cell>
        </row>
        <row r="2936">
          <cell r="H2936" t="str">
            <v>Travel and Transportation</v>
          </cell>
          <cell r="L2936">
            <v>240</v>
          </cell>
          <cell r="M2936">
            <v>240</v>
          </cell>
          <cell r="R2936">
            <v>60</v>
          </cell>
          <cell r="T2936">
            <v>60</v>
          </cell>
          <cell r="U2936">
            <v>60</v>
          </cell>
          <cell r="V2936">
            <v>60</v>
          </cell>
          <cell r="W2936">
            <v>60</v>
          </cell>
          <cell r="X2936">
            <v>60</v>
          </cell>
          <cell r="Y2936">
            <v>60</v>
          </cell>
          <cell r="Z2936">
            <v>60</v>
          </cell>
          <cell r="AA2936">
            <v>60</v>
          </cell>
        </row>
        <row r="2937">
          <cell r="H2937" t="str">
            <v>Other Running Costs</v>
          </cell>
          <cell r="L2937">
            <v>2965</v>
          </cell>
          <cell r="M2937">
            <v>2965</v>
          </cell>
          <cell r="R2937">
            <v>525</v>
          </cell>
          <cell r="T2937">
            <v>525</v>
          </cell>
          <cell r="U2937">
            <v>525</v>
          </cell>
          <cell r="V2937">
            <v>813.33333333333337</v>
          </cell>
          <cell r="W2937">
            <v>813.33333333333337</v>
          </cell>
          <cell r="X2937">
            <v>813.33333333333337</v>
          </cell>
          <cell r="Y2937">
            <v>741.25</v>
          </cell>
          <cell r="Z2937">
            <v>741.25</v>
          </cell>
          <cell r="AA2937">
            <v>741.25</v>
          </cell>
        </row>
        <row r="2938">
          <cell r="H2938" t="str">
            <v>Equipment, furniture and supplies for clinics</v>
          </cell>
          <cell r="L2938">
            <v>3208</v>
          </cell>
          <cell r="M2938">
            <v>1408</v>
          </cell>
          <cell r="R2938">
            <v>2152</v>
          </cell>
          <cell r="T2938">
            <v>2152</v>
          </cell>
          <cell r="U2938">
            <v>2152</v>
          </cell>
          <cell r="V2938">
            <v>352</v>
          </cell>
          <cell r="W2938">
            <v>352</v>
          </cell>
          <cell r="X2938">
            <v>352</v>
          </cell>
          <cell r="Y2938">
            <v>352</v>
          </cell>
          <cell r="Z2938">
            <v>352</v>
          </cell>
          <cell r="AA2938">
            <v>352</v>
          </cell>
        </row>
        <row r="2940">
          <cell r="H2940" t="str">
            <v>Subtotal for Activity 19.10</v>
          </cell>
          <cell r="L2940">
            <v>18593</v>
          </cell>
          <cell r="M2940">
            <v>17267</v>
          </cell>
          <cell r="P2940">
            <v>5782</v>
          </cell>
          <cell r="Q2940">
            <v>0</v>
          </cell>
          <cell r="R2940">
            <v>5782</v>
          </cell>
          <cell r="T2940">
            <v>5782</v>
          </cell>
          <cell r="U2940">
            <v>5782</v>
          </cell>
          <cell r="V2940">
            <v>4270.3333333333339</v>
          </cell>
          <cell r="W2940">
            <v>4270.3333333333339</v>
          </cell>
          <cell r="X2940">
            <v>4270.3333333333339</v>
          </cell>
          <cell r="Y2940">
            <v>4316.75</v>
          </cell>
          <cell r="Z2940">
            <v>4316.75</v>
          </cell>
          <cell r="AA2940">
            <v>4316.75</v>
          </cell>
        </row>
        <row r="2942">
          <cell r="G2942" t="str">
            <v>Activity 19.11</v>
          </cell>
          <cell r="H2942" t="str">
            <v>Implement the BPHS at BHC #09: Tashnaki</v>
          </cell>
          <cell r="I2942" t="str">
            <v>IbnSina</v>
          </cell>
          <cell r="J2942" t="str">
            <v>IbnSina</v>
          </cell>
          <cell r="K2942" t="str">
            <v>May 1, 2006 - April 30, 2008</v>
          </cell>
        </row>
        <row r="2943">
          <cell r="H2943" t="str">
            <v>Salaries and Wages</v>
          </cell>
          <cell r="L2943">
            <v>14880</v>
          </cell>
          <cell r="M2943">
            <v>15354</v>
          </cell>
          <cell r="R2943">
            <v>3720</v>
          </cell>
          <cell r="T2943">
            <v>3720</v>
          </cell>
          <cell r="U2943">
            <v>3720</v>
          </cell>
          <cell r="V2943">
            <v>3720</v>
          </cell>
          <cell r="W2943">
            <v>3720</v>
          </cell>
          <cell r="X2943">
            <v>3720</v>
          </cell>
          <cell r="Y2943">
            <v>3838.5</v>
          </cell>
          <cell r="Z2943">
            <v>3838.5</v>
          </cell>
          <cell r="AA2943">
            <v>3838.5</v>
          </cell>
        </row>
        <row r="2944">
          <cell r="H2944" t="str">
            <v>Travel and Transportation</v>
          </cell>
          <cell r="L2944">
            <v>360</v>
          </cell>
          <cell r="M2944">
            <v>360</v>
          </cell>
          <cell r="R2944">
            <v>90</v>
          </cell>
          <cell r="T2944">
            <v>90</v>
          </cell>
          <cell r="U2944">
            <v>90</v>
          </cell>
          <cell r="V2944">
            <v>90</v>
          </cell>
          <cell r="W2944">
            <v>90</v>
          </cell>
          <cell r="X2944">
            <v>90</v>
          </cell>
          <cell r="Y2944">
            <v>90</v>
          </cell>
          <cell r="Z2944">
            <v>90</v>
          </cell>
          <cell r="AA2944">
            <v>90</v>
          </cell>
        </row>
        <row r="2945">
          <cell r="H2945" t="str">
            <v>Other Running Costs</v>
          </cell>
          <cell r="L2945">
            <v>4565</v>
          </cell>
          <cell r="M2945">
            <v>2965</v>
          </cell>
          <cell r="R2945">
            <v>2125</v>
          </cell>
          <cell r="T2945">
            <v>2125</v>
          </cell>
          <cell r="U2945">
            <v>2125</v>
          </cell>
          <cell r="V2945">
            <v>813.33333333333337</v>
          </cell>
          <cell r="W2945">
            <v>813.33333333333337</v>
          </cell>
          <cell r="X2945">
            <v>813.33333333333337</v>
          </cell>
          <cell r="Y2945">
            <v>741.25</v>
          </cell>
          <cell r="Z2945">
            <v>741.25</v>
          </cell>
          <cell r="AA2945">
            <v>741.25</v>
          </cell>
        </row>
        <row r="2946">
          <cell r="H2946" t="str">
            <v>Equipment, furniture and supplies for clinics</v>
          </cell>
          <cell r="L2946">
            <v>2948</v>
          </cell>
          <cell r="M2946">
            <v>848</v>
          </cell>
          <cell r="R2946">
            <v>1512</v>
          </cell>
          <cell r="T2946">
            <v>1512</v>
          </cell>
          <cell r="U2946">
            <v>1512</v>
          </cell>
          <cell r="V2946">
            <v>478.66666666666669</v>
          </cell>
          <cell r="W2946">
            <v>478.66666666666669</v>
          </cell>
          <cell r="X2946">
            <v>478.66666666666669</v>
          </cell>
          <cell r="Y2946">
            <v>212</v>
          </cell>
          <cell r="Z2946">
            <v>212</v>
          </cell>
          <cell r="AA2946">
            <v>212</v>
          </cell>
        </row>
        <row r="2948">
          <cell r="H2948" t="str">
            <v>Subtotal for Activity 19.11</v>
          </cell>
          <cell r="L2948">
            <v>22753</v>
          </cell>
          <cell r="M2948">
            <v>19527</v>
          </cell>
          <cell r="P2948">
            <v>7447</v>
          </cell>
          <cell r="Q2948">
            <v>0</v>
          </cell>
          <cell r="R2948">
            <v>7447</v>
          </cell>
          <cell r="T2948">
            <v>7447</v>
          </cell>
          <cell r="U2948">
            <v>7447</v>
          </cell>
          <cell r="V2948">
            <v>5102</v>
          </cell>
          <cell r="W2948">
            <v>5102</v>
          </cell>
          <cell r="X2948">
            <v>5102</v>
          </cell>
          <cell r="Y2948">
            <v>4881.75</v>
          </cell>
          <cell r="Z2948">
            <v>4881.75</v>
          </cell>
          <cell r="AA2948">
            <v>4881.75</v>
          </cell>
        </row>
        <row r="2950">
          <cell r="G2950" t="str">
            <v>Activity 19.12</v>
          </cell>
          <cell r="H2950" t="str">
            <v>Implement the BPHS at BHC #10: Surki Malang</v>
          </cell>
          <cell r="I2950" t="str">
            <v>IbnSina</v>
          </cell>
          <cell r="J2950" t="str">
            <v>IbnSina</v>
          </cell>
          <cell r="K2950" t="str">
            <v>May 1, 2007 - April 30, 2008</v>
          </cell>
        </row>
        <row r="2951">
          <cell r="H2951" t="str">
            <v>Salaries and Wages</v>
          </cell>
          <cell r="L2951">
            <v>0</v>
          </cell>
          <cell r="M2951">
            <v>9300</v>
          </cell>
          <cell r="R2951">
            <v>0</v>
          </cell>
          <cell r="T2951">
            <v>0</v>
          </cell>
          <cell r="U2951">
            <v>0</v>
          </cell>
          <cell r="V2951">
            <v>0</v>
          </cell>
          <cell r="W2951">
            <v>0</v>
          </cell>
          <cell r="X2951">
            <v>0</v>
          </cell>
          <cell r="Y2951">
            <v>2325</v>
          </cell>
          <cell r="Z2951">
            <v>2325</v>
          </cell>
          <cell r="AA2951">
            <v>2325</v>
          </cell>
        </row>
        <row r="2952">
          <cell r="H2952" t="str">
            <v>Travel and Transportation</v>
          </cell>
          <cell r="L2952">
            <v>0</v>
          </cell>
          <cell r="M2952">
            <v>240</v>
          </cell>
          <cell r="R2952">
            <v>0</v>
          </cell>
          <cell r="T2952">
            <v>0</v>
          </cell>
          <cell r="U2952">
            <v>0</v>
          </cell>
          <cell r="V2952">
            <v>0</v>
          </cell>
          <cell r="W2952">
            <v>0</v>
          </cell>
          <cell r="X2952">
            <v>0</v>
          </cell>
          <cell r="Y2952">
            <v>60</v>
          </cell>
          <cell r="Z2952">
            <v>60</v>
          </cell>
          <cell r="AA2952">
            <v>60</v>
          </cell>
        </row>
        <row r="2953">
          <cell r="H2953" t="str">
            <v>Other Running Costs</v>
          </cell>
          <cell r="L2953">
            <v>0</v>
          </cell>
          <cell r="M2953">
            <v>1975</v>
          </cell>
          <cell r="R2953">
            <v>0</v>
          </cell>
          <cell r="T2953">
            <v>0</v>
          </cell>
          <cell r="U2953">
            <v>0</v>
          </cell>
          <cell r="V2953">
            <v>0</v>
          </cell>
          <cell r="W2953">
            <v>0</v>
          </cell>
          <cell r="X2953">
            <v>0</v>
          </cell>
          <cell r="Y2953">
            <v>493.75</v>
          </cell>
          <cell r="Z2953">
            <v>493.75</v>
          </cell>
          <cell r="AA2953">
            <v>493.75</v>
          </cell>
        </row>
        <row r="2954">
          <cell r="H2954" t="str">
            <v>Equipment, furniture and supplies for clinics</v>
          </cell>
          <cell r="L2954">
            <v>0</v>
          </cell>
          <cell r="M2954">
            <v>7748</v>
          </cell>
          <cell r="R2954">
            <v>0</v>
          </cell>
          <cell r="T2954">
            <v>0</v>
          </cell>
          <cell r="U2954">
            <v>0</v>
          </cell>
          <cell r="V2954">
            <v>0</v>
          </cell>
          <cell r="W2954">
            <v>0</v>
          </cell>
          <cell r="X2954">
            <v>0</v>
          </cell>
          <cell r="Y2954">
            <v>1937</v>
          </cell>
          <cell r="Z2954">
            <v>1937</v>
          </cell>
          <cell r="AA2954">
            <v>1937</v>
          </cell>
        </row>
        <row r="2956">
          <cell r="H2956" t="str">
            <v>Subtotal for Activity 19.12</v>
          </cell>
          <cell r="L2956">
            <v>0</v>
          </cell>
          <cell r="M2956">
            <v>19263</v>
          </cell>
          <cell r="P2956">
            <v>0</v>
          </cell>
          <cell r="Q2956">
            <v>0</v>
          </cell>
          <cell r="R2956">
            <v>0</v>
          </cell>
          <cell r="T2956">
            <v>0</v>
          </cell>
          <cell r="U2956">
            <v>0</v>
          </cell>
          <cell r="V2956">
            <v>0</v>
          </cell>
          <cell r="W2956">
            <v>0</v>
          </cell>
          <cell r="X2956">
            <v>0</v>
          </cell>
          <cell r="Y2956">
            <v>4815.75</v>
          </cell>
          <cell r="Z2956">
            <v>4815.75</v>
          </cell>
          <cell r="AA2956">
            <v>4815.75</v>
          </cell>
        </row>
        <row r="2958">
          <cell r="G2958" t="str">
            <v>Activity 19.13</v>
          </cell>
          <cell r="H2958" t="str">
            <v xml:space="preserve">Implement the BPHS at BHC #11: Surki </v>
          </cell>
          <cell r="I2958" t="str">
            <v>IbnSina</v>
          </cell>
          <cell r="J2958" t="str">
            <v>AHTP</v>
          </cell>
          <cell r="K2958" t="str">
            <v>May 1, 2006 - April 30, 2008</v>
          </cell>
        </row>
        <row r="2959">
          <cell r="H2959" t="str">
            <v>Salaries and Wages</v>
          </cell>
          <cell r="J2959" t="str">
            <v>Added</v>
          </cell>
          <cell r="L2959">
            <v>12180</v>
          </cell>
          <cell r="M2959">
            <v>12654</v>
          </cell>
          <cell r="R2959">
            <v>3046</v>
          </cell>
          <cell r="T2959">
            <v>3046</v>
          </cell>
          <cell r="U2959">
            <v>3046</v>
          </cell>
          <cell r="V2959">
            <v>3044.6666666666665</v>
          </cell>
          <cell r="W2959">
            <v>3044.6666666666665</v>
          </cell>
          <cell r="X2959">
            <v>3044.6666666666665</v>
          </cell>
          <cell r="Y2959">
            <v>3163.5</v>
          </cell>
          <cell r="Z2959">
            <v>3163.5</v>
          </cell>
          <cell r="AA2959">
            <v>3163.5</v>
          </cell>
        </row>
        <row r="2960">
          <cell r="H2960" t="str">
            <v>Travel and Transportation</v>
          </cell>
          <cell r="L2960">
            <v>360</v>
          </cell>
          <cell r="M2960">
            <v>360</v>
          </cell>
          <cell r="R2960">
            <v>90</v>
          </cell>
          <cell r="T2960">
            <v>90</v>
          </cell>
          <cell r="U2960">
            <v>90</v>
          </cell>
          <cell r="V2960">
            <v>90</v>
          </cell>
          <cell r="W2960">
            <v>90</v>
          </cell>
          <cell r="X2960">
            <v>90</v>
          </cell>
          <cell r="Y2960">
            <v>90</v>
          </cell>
          <cell r="Z2960">
            <v>90</v>
          </cell>
          <cell r="AA2960">
            <v>90</v>
          </cell>
        </row>
        <row r="2961">
          <cell r="H2961" t="str">
            <v>Other Running Costs</v>
          </cell>
          <cell r="L2961">
            <v>4145</v>
          </cell>
          <cell r="M2961">
            <v>3545</v>
          </cell>
          <cell r="R2961">
            <v>895</v>
          </cell>
          <cell r="T2961">
            <v>895</v>
          </cell>
          <cell r="U2961">
            <v>895</v>
          </cell>
          <cell r="V2961">
            <v>1083.3333333333333</v>
          </cell>
          <cell r="W2961">
            <v>1083.3333333333333</v>
          </cell>
          <cell r="X2961">
            <v>1083.3333333333333</v>
          </cell>
          <cell r="Y2961">
            <v>886.25</v>
          </cell>
          <cell r="Z2961">
            <v>886.25</v>
          </cell>
          <cell r="AA2961">
            <v>886.25</v>
          </cell>
        </row>
        <row r="2962">
          <cell r="H2962" t="str">
            <v>Equipment, furniture and supplies for clinics</v>
          </cell>
          <cell r="L2962">
            <v>1180</v>
          </cell>
          <cell r="M2962">
            <v>680</v>
          </cell>
          <cell r="R2962">
            <v>670</v>
          </cell>
          <cell r="T2962">
            <v>670</v>
          </cell>
          <cell r="U2962">
            <v>670</v>
          </cell>
          <cell r="V2962">
            <v>170</v>
          </cell>
          <cell r="W2962">
            <v>170</v>
          </cell>
          <cell r="X2962">
            <v>170</v>
          </cell>
          <cell r="Y2962">
            <v>170</v>
          </cell>
          <cell r="Z2962">
            <v>170</v>
          </cell>
          <cell r="AA2962">
            <v>170</v>
          </cell>
        </row>
        <row r="2964">
          <cell r="H2964" t="str">
            <v>Subtotal for Activity 19.13</v>
          </cell>
          <cell r="L2964">
            <v>17865</v>
          </cell>
          <cell r="M2964">
            <v>17239</v>
          </cell>
          <cell r="P2964">
            <v>4700</v>
          </cell>
          <cell r="Q2964">
            <v>-1</v>
          </cell>
          <cell r="R2964">
            <v>4701</v>
          </cell>
          <cell r="T2964">
            <v>4701</v>
          </cell>
          <cell r="U2964">
            <v>4701</v>
          </cell>
          <cell r="V2964">
            <v>4388</v>
          </cell>
          <cell r="W2964">
            <v>4388</v>
          </cell>
          <cell r="X2964">
            <v>4388</v>
          </cell>
          <cell r="Y2964">
            <v>4309.75</v>
          </cell>
          <cell r="Z2964">
            <v>4309.75</v>
          </cell>
          <cell r="AA2964">
            <v>4309.75</v>
          </cell>
        </row>
        <row r="2966">
          <cell r="G2966" t="str">
            <v>Activity 19.14</v>
          </cell>
          <cell r="H2966" t="str">
            <v>Implement the BPHS at CHC #01: Said Karam</v>
          </cell>
          <cell r="I2966" t="str">
            <v>IbnSina</v>
          </cell>
          <cell r="K2966" t="str">
            <v>May 1, 2006 - April 30, 2008</v>
          </cell>
        </row>
        <row r="2967">
          <cell r="H2967" t="str">
            <v>Salaries and Wages</v>
          </cell>
          <cell r="L2967">
            <v>30768</v>
          </cell>
          <cell r="M2967">
            <v>31827</v>
          </cell>
          <cell r="R2967">
            <v>7692</v>
          </cell>
          <cell r="T2967">
            <v>7692</v>
          </cell>
          <cell r="U2967">
            <v>7692</v>
          </cell>
          <cell r="V2967">
            <v>7692</v>
          </cell>
          <cell r="W2967">
            <v>7692</v>
          </cell>
          <cell r="X2967">
            <v>7692</v>
          </cell>
          <cell r="Y2967">
            <v>7956.75</v>
          </cell>
          <cell r="Z2967">
            <v>7956.75</v>
          </cell>
          <cell r="AA2967">
            <v>7956.75</v>
          </cell>
        </row>
        <row r="2968">
          <cell r="H2968" t="str">
            <v>Travel and Transportation</v>
          </cell>
          <cell r="L2968">
            <v>260</v>
          </cell>
          <cell r="M2968">
            <v>260</v>
          </cell>
          <cell r="R2968">
            <v>65</v>
          </cell>
          <cell r="T2968">
            <v>65</v>
          </cell>
          <cell r="U2968">
            <v>65</v>
          </cell>
          <cell r="V2968">
            <v>65</v>
          </cell>
          <cell r="W2968">
            <v>65</v>
          </cell>
          <cell r="X2968">
            <v>65</v>
          </cell>
          <cell r="Y2968">
            <v>65</v>
          </cell>
          <cell r="Z2968">
            <v>65</v>
          </cell>
          <cell r="AA2968">
            <v>65</v>
          </cell>
        </row>
        <row r="2969">
          <cell r="H2969" t="str">
            <v>Other Running Costs</v>
          </cell>
          <cell r="L2969">
            <v>11970</v>
          </cell>
          <cell r="M2969">
            <v>11970</v>
          </cell>
          <cell r="R2969">
            <v>2775</v>
          </cell>
          <cell r="T2969">
            <v>2775</v>
          </cell>
          <cell r="U2969">
            <v>2775</v>
          </cell>
          <cell r="V2969">
            <v>3065</v>
          </cell>
          <cell r="W2969">
            <v>3065</v>
          </cell>
          <cell r="X2969">
            <v>3065</v>
          </cell>
          <cell r="Y2969">
            <v>2992.5</v>
          </cell>
          <cell r="Z2969">
            <v>2992.5</v>
          </cell>
          <cell r="AA2969">
            <v>2992.5</v>
          </cell>
        </row>
        <row r="2970">
          <cell r="H2970" t="str">
            <v>Equipment, furniture and supplies for clinics</v>
          </cell>
          <cell r="L2970">
            <v>2752</v>
          </cell>
          <cell r="M2970">
            <v>1752</v>
          </cell>
          <cell r="R2970">
            <v>1438</v>
          </cell>
          <cell r="T2970">
            <v>1438</v>
          </cell>
          <cell r="U2970">
            <v>1438</v>
          </cell>
          <cell r="V2970">
            <v>438</v>
          </cell>
          <cell r="W2970">
            <v>438</v>
          </cell>
          <cell r="X2970">
            <v>438</v>
          </cell>
          <cell r="Y2970">
            <v>438</v>
          </cell>
          <cell r="Z2970">
            <v>438</v>
          </cell>
          <cell r="AA2970">
            <v>438</v>
          </cell>
        </row>
        <row r="2972">
          <cell r="H2972" t="str">
            <v>Subtotal for Activity 19.14</v>
          </cell>
          <cell r="L2972">
            <v>45750</v>
          </cell>
          <cell r="M2972">
            <v>45809</v>
          </cell>
          <cell r="P2972">
            <v>11970</v>
          </cell>
          <cell r="Q2972">
            <v>0</v>
          </cell>
          <cell r="R2972">
            <v>11970</v>
          </cell>
          <cell r="T2972">
            <v>11970</v>
          </cell>
          <cell r="U2972">
            <v>11970</v>
          </cell>
          <cell r="V2972">
            <v>11260</v>
          </cell>
          <cell r="W2972">
            <v>11260</v>
          </cell>
          <cell r="X2972">
            <v>11260</v>
          </cell>
          <cell r="Y2972">
            <v>11452.25</v>
          </cell>
          <cell r="Z2972">
            <v>11452.25</v>
          </cell>
          <cell r="AA2972">
            <v>11452.25</v>
          </cell>
        </row>
        <row r="2974">
          <cell r="G2974" t="str">
            <v>Activity 19.15</v>
          </cell>
          <cell r="H2974" t="str">
            <v>Implement the BPHS at CHC #02: Malchalgho</v>
          </cell>
          <cell r="I2974" t="str">
            <v>IbnSina</v>
          </cell>
          <cell r="K2974" t="str">
            <v>May 1, 2006 - April 30, 2008</v>
          </cell>
        </row>
        <row r="2975">
          <cell r="H2975" t="str">
            <v>Salaries and Wages</v>
          </cell>
          <cell r="L2975">
            <v>30768</v>
          </cell>
          <cell r="M2975">
            <v>31827</v>
          </cell>
          <cell r="R2975">
            <v>7692</v>
          </cell>
          <cell r="T2975">
            <v>7692</v>
          </cell>
          <cell r="U2975">
            <v>7692</v>
          </cell>
          <cell r="V2975">
            <v>7692</v>
          </cell>
          <cell r="W2975">
            <v>7692</v>
          </cell>
          <cell r="X2975">
            <v>7692</v>
          </cell>
          <cell r="Y2975">
            <v>7956.75</v>
          </cell>
          <cell r="Z2975">
            <v>7956.75</v>
          </cell>
          <cell r="AA2975">
            <v>7956.75</v>
          </cell>
        </row>
        <row r="2976">
          <cell r="H2976" t="str">
            <v>Travel and Transportation</v>
          </cell>
          <cell r="L2976">
            <v>320</v>
          </cell>
          <cell r="M2976">
            <v>320</v>
          </cell>
          <cell r="R2976">
            <v>80</v>
          </cell>
          <cell r="T2976">
            <v>80</v>
          </cell>
          <cell r="U2976">
            <v>80</v>
          </cell>
          <cell r="V2976">
            <v>80</v>
          </cell>
          <cell r="W2976">
            <v>80</v>
          </cell>
          <cell r="X2976">
            <v>80</v>
          </cell>
          <cell r="Y2976">
            <v>80</v>
          </cell>
          <cell r="Z2976">
            <v>80</v>
          </cell>
          <cell r="AA2976">
            <v>80</v>
          </cell>
        </row>
        <row r="2977">
          <cell r="H2977" t="str">
            <v>Other Running Costs</v>
          </cell>
          <cell r="L2977">
            <v>12105</v>
          </cell>
          <cell r="M2977">
            <v>12105</v>
          </cell>
          <cell r="R2977">
            <v>2715</v>
          </cell>
          <cell r="T2977">
            <v>2715</v>
          </cell>
          <cell r="U2977">
            <v>2715</v>
          </cell>
          <cell r="V2977">
            <v>3130</v>
          </cell>
          <cell r="W2977">
            <v>3130</v>
          </cell>
          <cell r="X2977">
            <v>3130</v>
          </cell>
          <cell r="Y2977">
            <v>3026.25</v>
          </cell>
          <cell r="Z2977">
            <v>3026.25</v>
          </cell>
          <cell r="AA2977">
            <v>3026.25</v>
          </cell>
        </row>
        <row r="2978">
          <cell r="H2978" t="str">
            <v>Equipment, furniture and supplies for clinics</v>
          </cell>
          <cell r="L2978">
            <v>1860</v>
          </cell>
          <cell r="M2978">
            <v>1360</v>
          </cell>
          <cell r="R2978">
            <v>840</v>
          </cell>
          <cell r="T2978">
            <v>840</v>
          </cell>
          <cell r="U2978">
            <v>840</v>
          </cell>
          <cell r="V2978">
            <v>340</v>
          </cell>
          <cell r="W2978">
            <v>340</v>
          </cell>
          <cell r="X2978">
            <v>340</v>
          </cell>
          <cell r="Y2978">
            <v>340</v>
          </cell>
          <cell r="Z2978">
            <v>340</v>
          </cell>
          <cell r="AA2978">
            <v>340</v>
          </cell>
        </row>
        <row r="2980">
          <cell r="H2980" t="str">
            <v>Subtotal for Activity 19.15</v>
          </cell>
          <cell r="L2980">
            <v>45053</v>
          </cell>
          <cell r="M2980">
            <v>45612</v>
          </cell>
          <cell r="P2980">
            <v>11327</v>
          </cell>
          <cell r="Q2980">
            <v>0</v>
          </cell>
          <cell r="R2980">
            <v>11327</v>
          </cell>
          <cell r="T2980">
            <v>11327</v>
          </cell>
          <cell r="U2980">
            <v>11327</v>
          </cell>
          <cell r="V2980">
            <v>11242</v>
          </cell>
          <cell r="W2980">
            <v>11242</v>
          </cell>
          <cell r="X2980">
            <v>11242</v>
          </cell>
          <cell r="Y2980">
            <v>11403</v>
          </cell>
          <cell r="Z2980">
            <v>11403</v>
          </cell>
          <cell r="AA2980">
            <v>11403</v>
          </cell>
        </row>
        <row r="2982">
          <cell r="G2982" t="str">
            <v>Activity 19.16</v>
          </cell>
          <cell r="H2982" t="str">
            <v>Implement the BPHS at CHC #03: Tamir Zurmat</v>
          </cell>
          <cell r="I2982" t="str">
            <v>IbnSina</v>
          </cell>
          <cell r="K2982" t="str">
            <v>May 1, 2006 - April 30, 2008</v>
          </cell>
        </row>
        <row r="2983">
          <cell r="H2983" t="str">
            <v>Salaries and Wages</v>
          </cell>
          <cell r="L2983">
            <v>30768</v>
          </cell>
          <cell r="M2983">
            <v>31827</v>
          </cell>
          <cell r="R2983">
            <v>7692</v>
          </cell>
          <cell r="T2983">
            <v>7692</v>
          </cell>
          <cell r="U2983">
            <v>7692</v>
          </cell>
          <cell r="V2983">
            <v>7692</v>
          </cell>
          <cell r="W2983">
            <v>7692</v>
          </cell>
          <cell r="X2983">
            <v>7692</v>
          </cell>
          <cell r="Y2983">
            <v>7956.75</v>
          </cell>
          <cell r="Z2983">
            <v>7956.75</v>
          </cell>
          <cell r="AA2983">
            <v>7956.75</v>
          </cell>
        </row>
        <row r="2984">
          <cell r="H2984" t="str">
            <v>Travel and Transportation</v>
          </cell>
          <cell r="L2984">
            <v>320</v>
          </cell>
          <cell r="M2984">
            <v>320</v>
          </cell>
          <cell r="R2984">
            <v>80</v>
          </cell>
          <cell r="T2984">
            <v>80</v>
          </cell>
          <cell r="U2984">
            <v>80</v>
          </cell>
          <cell r="V2984">
            <v>80</v>
          </cell>
          <cell r="W2984">
            <v>80</v>
          </cell>
          <cell r="X2984">
            <v>80</v>
          </cell>
          <cell r="Y2984">
            <v>80</v>
          </cell>
          <cell r="Z2984">
            <v>80</v>
          </cell>
          <cell r="AA2984">
            <v>80</v>
          </cell>
        </row>
        <row r="2985">
          <cell r="H2985" t="str">
            <v>Other Running Costs</v>
          </cell>
          <cell r="L2985">
            <v>12150</v>
          </cell>
          <cell r="M2985">
            <v>12150</v>
          </cell>
          <cell r="R2985">
            <v>2820</v>
          </cell>
          <cell r="T2985">
            <v>2820</v>
          </cell>
          <cell r="U2985">
            <v>2820</v>
          </cell>
          <cell r="V2985">
            <v>3110</v>
          </cell>
          <cell r="W2985">
            <v>3110</v>
          </cell>
          <cell r="X2985">
            <v>3110</v>
          </cell>
          <cell r="Y2985">
            <v>3037.5</v>
          </cell>
          <cell r="Z2985">
            <v>3037.5</v>
          </cell>
          <cell r="AA2985">
            <v>3037.5</v>
          </cell>
        </row>
        <row r="2986">
          <cell r="H2986" t="str">
            <v>Equipment, furniture and supplies for clinics</v>
          </cell>
          <cell r="L2986">
            <v>1416</v>
          </cell>
          <cell r="M2986">
            <v>1416</v>
          </cell>
          <cell r="R2986">
            <v>354</v>
          </cell>
          <cell r="T2986">
            <v>354</v>
          </cell>
          <cell r="U2986">
            <v>354</v>
          </cell>
          <cell r="V2986">
            <v>354</v>
          </cell>
          <cell r="W2986">
            <v>354</v>
          </cell>
          <cell r="X2986">
            <v>354</v>
          </cell>
          <cell r="Y2986">
            <v>354</v>
          </cell>
          <cell r="Z2986">
            <v>354</v>
          </cell>
          <cell r="AA2986">
            <v>354</v>
          </cell>
        </row>
        <row r="2988">
          <cell r="H2988" t="str">
            <v>Subtotal for Activity 19.16</v>
          </cell>
          <cell r="L2988">
            <v>44654</v>
          </cell>
          <cell r="M2988">
            <v>45713</v>
          </cell>
          <cell r="P2988">
            <v>10946</v>
          </cell>
          <cell r="Q2988">
            <v>0</v>
          </cell>
          <cell r="R2988">
            <v>10946</v>
          </cell>
          <cell r="T2988">
            <v>10946</v>
          </cell>
          <cell r="U2988">
            <v>10946</v>
          </cell>
          <cell r="V2988">
            <v>11236</v>
          </cell>
          <cell r="W2988">
            <v>11236</v>
          </cell>
          <cell r="X2988">
            <v>11236</v>
          </cell>
          <cell r="Y2988">
            <v>11428.25</v>
          </cell>
          <cell r="Z2988">
            <v>11428.25</v>
          </cell>
          <cell r="AA2988">
            <v>11428.25</v>
          </cell>
        </row>
        <row r="2990">
          <cell r="G2990" t="str">
            <v>Activity 19.17</v>
          </cell>
          <cell r="H2990" t="str">
            <v>Implement the BPHS at CHC #04: Kolalgo</v>
          </cell>
          <cell r="I2990" t="str">
            <v>IbnSina</v>
          </cell>
          <cell r="K2990" t="str">
            <v>May 1, 2006 - April 30, 2008</v>
          </cell>
        </row>
        <row r="2991">
          <cell r="H2991" t="str">
            <v>Salaries and Wages</v>
          </cell>
          <cell r="L2991">
            <v>30768</v>
          </cell>
          <cell r="M2991">
            <v>31827</v>
          </cell>
          <cell r="R2991">
            <v>7692</v>
          </cell>
          <cell r="T2991">
            <v>7692</v>
          </cell>
          <cell r="U2991">
            <v>7692</v>
          </cell>
          <cell r="V2991">
            <v>7692</v>
          </cell>
          <cell r="W2991">
            <v>7692</v>
          </cell>
          <cell r="X2991">
            <v>7692</v>
          </cell>
          <cell r="Y2991">
            <v>7956.75</v>
          </cell>
          <cell r="Z2991">
            <v>7956.75</v>
          </cell>
          <cell r="AA2991">
            <v>7956.75</v>
          </cell>
        </row>
        <row r="2992">
          <cell r="H2992" t="str">
            <v>Travel and Transportation</v>
          </cell>
          <cell r="L2992">
            <v>380</v>
          </cell>
          <cell r="M2992">
            <v>380</v>
          </cell>
          <cell r="R2992">
            <v>95</v>
          </cell>
          <cell r="T2992">
            <v>95</v>
          </cell>
          <cell r="U2992">
            <v>95</v>
          </cell>
          <cell r="V2992">
            <v>95</v>
          </cell>
          <cell r="W2992">
            <v>95</v>
          </cell>
          <cell r="X2992">
            <v>95</v>
          </cell>
          <cell r="Y2992">
            <v>95</v>
          </cell>
          <cell r="Z2992">
            <v>95</v>
          </cell>
          <cell r="AA2992">
            <v>95</v>
          </cell>
        </row>
        <row r="2993">
          <cell r="H2993" t="str">
            <v>Other Running Costs</v>
          </cell>
          <cell r="L2993">
            <v>13675</v>
          </cell>
          <cell r="M2993">
            <v>13075</v>
          </cell>
          <cell r="R2993">
            <v>3045</v>
          </cell>
          <cell r="T2993">
            <v>3045</v>
          </cell>
          <cell r="U2993">
            <v>3045</v>
          </cell>
          <cell r="V2993">
            <v>3543.3333333333335</v>
          </cell>
          <cell r="W2993">
            <v>3543.3333333333335</v>
          </cell>
          <cell r="X2993">
            <v>3543.3333333333335</v>
          </cell>
          <cell r="Y2993">
            <v>3268.75</v>
          </cell>
          <cell r="Z2993">
            <v>3268.75</v>
          </cell>
          <cell r="AA2993">
            <v>3268.75</v>
          </cell>
        </row>
        <row r="2994">
          <cell r="H2994" t="str">
            <v>Equipment, furniture and supplies for clinics</v>
          </cell>
          <cell r="L2994">
            <v>1360</v>
          </cell>
          <cell r="M2994">
            <v>1360</v>
          </cell>
          <cell r="R2994">
            <v>340</v>
          </cell>
          <cell r="T2994">
            <v>340</v>
          </cell>
          <cell r="U2994">
            <v>340</v>
          </cell>
          <cell r="V2994">
            <v>340</v>
          </cell>
          <cell r="W2994">
            <v>340</v>
          </cell>
          <cell r="X2994">
            <v>340</v>
          </cell>
          <cell r="Y2994">
            <v>340</v>
          </cell>
          <cell r="Z2994">
            <v>340</v>
          </cell>
          <cell r="AA2994">
            <v>340</v>
          </cell>
        </row>
        <row r="2996">
          <cell r="H2996" t="str">
            <v>Subtotal for Activity 19.17</v>
          </cell>
          <cell r="L2996">
            <v>46183</v>
          </cell>
          <cell r="M2996">
            <v>46642</v>
          </cell>
          <cell r="P2996">
            <v>11172</v>
          </cell>
          <cell r="Q2996">
            <v>0</v>
          </cell>
          <cell r="R2996">
            <v>11172</v>
          </cell>
          <cell r="T2996">
            <v>11172</v>
          </cell>
          <cell r="U2996">
            <v>11172</v>
          </cell>
          <cell r="V2996">
            <v>11670.333333333334</v>
          </cell>
          <cell r="W2996">
            <v>11670.333333333334</v>
          </cell>
          <cell r="X2996">
            <v>11670.333333333334</v>
          </cell>
          <cell r="Y2996">
            <v>11660.5</v>
          </cell>
          <cell r="Z2996">
            <v>11660.5</v>
          </cell>
          <cell r="AA2996">
            <v>11660.5</v>
          </cell>
        </row>
        <row r="2998">
          <cell r="G2998" t="str">
            <v>Activity 19.18</v>
          </cell>
          <cell r="H2998" t="str">
            <v>Implement the BPHS at CHC #05: Sahak</v>
          </cell>
          <cell r="I2998" t="str">
            <v>IbnSina</v>
          </cell>
          <cell r="K2998" t="str">
            <v>May 1, 2006 - April 30, 2008</v>
          </cell>
        </row>
        <row r="2999">
          <cell r="H2999" t="str">
            <v>Salaries and Wages</v>
          </cell>
          <cell r="L2999">
            <v>30768</v>
          </cell>
          <cell r="M2999">
            <v>31827</v>
          </cell>
          <cell r="R2999">
            <v>7692</v>
          </cell>
          <cell r="T2999">
            <v>7692</v>
          </cell>
          <cell r="U2999">
            <v>7692</v>
          </cell>
          <cell r="V2999">
            <v>7692</v>
          </cell>
          <cell r="W2999">
            <v>7692</v>
          </cell>
          <cell r="X2999">
            <v>7692</v>
          </cell>
          <cell r="Y2999">
            <v>7956.75</v>
          </cell>
          <cell r="Z2999">
            <v>7956.75</v>
          </cell>
          <cell r="AA2999">
            <v>7956.75</v>
          </cell>
        </row>
        <row r="3000">
          <cell r="H3000" t="str">
            <v>Travel and Transportation</v>
          </cell>
          <cell r="L3000">
            <v>320</v>
          </cell>
          <cell r="M3000">
            <v>320</v>
          </cell>
          <cell r="R3000">
            <v>80</v>
          </cell>
          <cell r="T3000">
            <v>80</v>
          </cell>
          <cell r="U3000">
            <v>80</v>
          </cell>
          <cell r="V3000">
            <v>80</v>
          </cell>
          <cell r="W3000">
            <v>80</v>
          </cell>
          <cell r="X3000">
            <v>80</v>
          </cell>
          <cell r="Y3000">
            <v>80</v>
          </cell>
          <cell r="Z3000">
            <v>80</v>
          </cell>
          <cell r="AA3000">
            <v>80</v>
          </cell>
        </row>
        <row r="3001">
          <cell r="H3001" t="str">
            <v>Other Running Costs</v>
          </cell>
          <cell r="L3001">
            <v>13425</v>
          </cell>
          <cell r="M3001">
            <v>12825</v>
          </cell>
          <cell r="R3001">
            <v>3045</v>
          </cell>
          <cell r="T3001">
            <v>3045</v>
          </cell>
          <cell r="U3001">
            <v>3045</v>
          </cell>
          <cell r="V3001">
            <v>3460</v>
          </cell>
          <cell r="W3001">
            <v>3460</v>
          </cell>
          <cell r="X3001">
            <v>3460</v>
          </cell>
          <cell r="Y3001">
            <v>3206.25</v>
          </cell>
          <cell r="Z3001">
            <v>3206.25</v>
          </cell>
          <cell r="AA3001">
            <v>3206.25</v>
          </cell>
        </row>
        <row r="3002">
          <cell r="H3002" t="str">
            <v>Equipment, furniture and supplies for clinics</v>
          </cell>
          <cell r="L3002">
            <v>1360</v>
          </cell>
          <cell r="M3002">
            <v>1360</v>
          </cell>
          <cell r="R3002">
            <v>340</v>
          </cell>
          <cell r="T3002">
            <v>340</v>
          </cell>
          <cell r="U3002">
            <v>340</v>
          </cell>
          <cell r="V3002">
            <v>340</v>
          </cell>
          <cell r="W3002">
            <v>340</v>
          </cell>
          <cell r="X3002">
            <v>340</v>
          </cell>
          <cell r="Y3002">
            <v>340</v>
          </cell>
          <cell r="Z3002">
            <v>340</v>
          </cell>
          <cell r="AA3002">
            <v>340</v>
          </cell>
        </row>
        <row r="3004">
          <cell r="H3004" t="str">
            <v>Subtotal for Activity 19.18</v>
          </cell>
          <cell r="L3004">
            <v>45873</v>
          </cell>
          <cell r="M3004">
            <v>46332</v>
          </cell>
          <cell r="P3004">
            <v>11157</v>
          </cell>
          <cell r="Q3004">
            <v>0</v>
          </cell>
          <cell r="R3004">
            <v>11157</v>
          </cell>
          <cell r="T3004">
            <v>11157</v>
          </cell>
          <cell r="U3004">
            <v>11157</v>
          </cell>
          <cell r="V3004">
            <v>11572</v>
          </cell>
          <cell r="W3004">
            <v>11572</v>
          </cell>
          <cell r="X3004">
            <v>11572</v>
          </cell>
          <cell r="Y3004">
            <v>11583</v>
          </cell>
          <cell r="Z3004">
            <v>11583</v>
          </cell>
          <cell r="AA3004">
            <v>11583</v>
          </cell>
        </row>
        <row r="3006">
          <cell r="G3006" t="str">
            <v>Activity 19.19</v>
          </cell>
          <cell r="H3006" t="str">
            <v>Implement the BPHS at CHC #06: Lija Mangal</v>
          </cell>
          <cell r="I3006" t="str">
            <v>IbnSina</v>
          </cell>
          <cell r="K3006" t="str">
            <v>May 1, 2006 - April 30, 2008</v>
          </cell>
        </row>
        <row r="3007">
          <cell r="H3007" t="str">
            <v>Salaries and Wages</v>
          </cell>
          <cell r="L3007">
            <v>35040</v>
          </cell>
          <cell r="M3007">
            <v>36099</v>
          </cell>
          <cell r="R3007">
            <v>8760</v>
          </cell>
          <cell r="T3007">
            <v>8760</v>
          </cell>
          <cell r="U3007">
            <v>8760</v>
          </cell>
          <cell r="V3007">
            <v>8760</v>
          </cell>
          <cell r="W3007">
            <v>8760</v>
          </cell>
          <cell r="X3007">
            <v>8760</v>
          </cell>
          <cell r="Y3007">
            <v>9024.75</v>
          </cell>
          <cell r="Z3007">
            <v>9024.75</v>
          </cell>
          <cell r="AA3007">
            <v>9024.75</v>
          </cell>
        </row>
        <row r="3008">
          <cell r="H3008" t="str">
            <v>Travel and Transportation</v>
          </cell>
          <cell r="L3008">
            <v>280</v>
          </cell>
          <cell r="M3008">
            <v>280</v>
          </cell>
          <cell r="R3008">
            <v>70</v>
          </cell>
          <cell r="T3008">
            <v>70</v>
          </cell>
          <cell r="U3008">
            <v>70</v>
          </cell>
          <cell r="V3008">
            <v>70</v>
          </cell>
          <cell r="W3008">
            <v>70</v>
          </cell>
          <cell r="X3008">
            <v>70</v>
          </cell>
          <cell r="Y3008">
            <v>70</v>
          </cell>
          <cell r="Z3008">
            <v>70</v>
          </cell>
          <cell r="AA3008">
            <v>70</v>
          </cell>
        </row>
        <row r="3009">
          <cell r="H3009" t="str">
            <v>Other Running Costs</v>
          </cell>
          <cell r="L3009">
            <v>14905</v>
          </cell>
          <cell r="M3009">
            <v>12705</v>
          </cell>
          <cell r="R3009">
            <v>3015</v>
          </cell>
          <cell r="T3009">
            <v>3015</v>
          </cell>
          <cell r="U3009">
            <v>3015</v>
          </cell>
          <cell r="V3009">
            <v>3963.3333333333335</v>
          </cell>
          <cell r="W3009">
            <v>3963.3333333333335</v>
          </cell>
          <cell r="X3009">
            <v>3963.3333333333335</v>
          </cell>
          <cell r="Y3009">
            <v>3176.25</v>
          </cell>
          <cell r="Z3009">
            <v>3176.25</v>
          </cell>
          <cell r="AA3009">
            <v>3176.25</v>
          </cell>
        </row>
        <row r="3010">
          <cell r="H3010" t="str">
            <v>Equipment, furniture and supplies for clinics</v>
          </cell>
          <cell r="L3010">
            <v>1248</v>
          </cell>
          <cell r="M3010">
            <v>1248</v>
          </cell>
          <cell r="R3010">
            <v>312</v>
          </cell>
          <cell r="T3010">
            <v>312</v>
          </cell>
          <cell r="U3010">
            <v>312</v>
          </cell>
          <cell r="V3010">
            <v>312</v>
          </cell>
          <cell r="W3010">
            <v>312</v>
          </cell>
          <cell r="X3010">
            <v>312</v>
          </cell>
          <cell r="Y3010">
            <v>312</v>
          </cell>
          <cell r="Z3010">
            <v>312</v>
          </cell>
          <cell r="AA3010">
            <v>312</v>
          </cell>
        </row>
        <row r="3012">
          <cell r="H3012" t="str">
            <v>Subtotal for Activity 19.19</v>
          </cell>
          <cell r="L3012">
            <v>51473</v>
          </cell>
          <cell r="M3012">
            <v>50332</v>
          </cell>
          <cell r="P3012">
            <v>12157</v>
          </cell>
          <cell r="Q3012">
            <v>0</v>
          </cell>
          <cell r="R3012">
            <v>12157</v>
          </cell>
          <cell r="T3012">
            <v>12157</v>
          </cell>
          <cell r="U3012">
            <v>12157</v>
          </cell>
          <cell r="V3012">
            <v>13105.333333333334</v>
          </cell>
          <cell r="W3012">
            <v>13105.333333333334</v>
          </cell>
          <cell r="X3012">
            <v>13105.333333333334</v>
          </cell>
          <cell r="Y3012">
            <v>12583</v>
          </cell>
          <cell r="Z3012">
            <v>12583</v>
          </cell>
          <cell r="AA3012">
            <v>12583</v>
          </cell>
        </row>
        <row r="3014">
          <cell r="G3014" t="str">
            <v>Activity 19.20</v>
          </cell>
          <cell r="H3014" t="str">
            <v>Implement the BPHS at CHC #07: Janikhel</v>
          </cell>
          <cell r="I3014" t="str">
            <v>IbnSina</v>
          </cell>
          <cell r="K3014" t="str">
            <v>May 1, 2006 - April 30, 2008</v>
          </cell>
        </row>
        <row r="3015">
          <cell r="H3015" t="str">
            <v>Salaries and Wages</v>
          </cell>
          <cell r="L3015">
            <v>35040</v>
          </cell>
          <cell r="M3015">
            <v>36099</v>
          </cell>
          <cell r="R3015">
            <v>8760</v>
          </cell>
          <cell r="T3015">
            <v>8760</v>
          </cell>
          <cell r="U3015">
            <v>8760</v>
          </cell>
          <cell r="V3015">
            <v>8760</v>
          </cell>
          <cell r="W3015">
            <v>8760</v>
          </cell>
          <cell r="X3015">
            <v>8760</v>
          </cell>
          <cell r="Y3015">
            <v>9024.75</v>
          </cell>
          <cell r="Z3015">
            <v>9024.75</v>
          </cell>
          <cell r="AA3015">
            <v>9024.75</v>
          </cell>
        </row>
        <row r="3016">
          <cell r="H3016" t="str">
            <v>Travel and Transportation</v>
          </cell>
          <cell r="L3016">
            <v>440</v>
          </cell>
          <cell r="M3016">
            <v>440</v>
          </cell>
          <cell r="R3016">
            <v>110</v>
          </cell>
          <cell r="T3016">
            <v>110</v>
          </cell>
          <cell r="U3016">
            <v>110</v>
          </cell>
          <cell r="V3016">
            <v>110</v>
          </cell>
          <cell r="W3016">
            <v>110</v>
          </cell>
          <cell r="X3016">
            <v>110</v>
          </cell>
          <cell r="Y3016">
            <v>110</v>
          </cell>
          <cell r="Z3016">
            <v>110</v>
          </cell>
          <cell r="AA3016">
            <v>110</v>
          </cell>
        </row>
        <row r="3017">
          <cell r="H3017" t="str">
            <v>Other Running Costs</v>
          </cell>
          <cell r="L3017">
            <v>15155</v>
          </cell>
          <cell r="M3017">
            <v>12955</v>
          </cell>
          <cell r="R3017">
            <v>3015</v>
          </cell>
          <cell r="T3017">
            <v>3015</v>
          </cell>
          <cell r="U3017">
            <v>3015</v>
          </cell>
          <cell r="V3017">
            <v>4046.6666666666665</v>
          </cell>
          <cell r="W3017">
            <v>4046.6666666666665</v>
          </cell>
          <cell r="X3017">
            <v>4046.6666666666665</v>
          </cell>
          <cell r="Y3017">
            <v>3238.75</v>
          </cell>
          <cell r="Z3017">
            <v>3238.75</v>
          </cell>
          <cell r="AA3017">
            <v>3238.75</v>
          </cell>
        </row>
        <row r="3018">
          <cell r="H3018" t="str">
            <v>Equipment, furniture and supplies for clinics</v>
          </cell>
          <cell r="L3018">
            <v>2028</v>
          </cell>
          <cell r="M3018">
            <v>1528</v>
          </cell>
          <cell r="R3018">
            <v>882</v>
          </cell>
          <cell r="T3018">
            <v>882</v>
          </cell>
          <cell r="U3018">
            <v>882</v>
          </cell>
          <cell r="V3018">
            <v>382</v>
          </cell>
          <cell r="W3018">
            <v>382</v>
          </cell>
          <cell r="X3018">
            <v>382</v>
          </cell>
          <cell r="Y3018">
            <v>382</v>
          </cell>
          <cell r="Z3018">
            <v>382</v>
          </cell>
          <cell r="AA3018">
            <v>382</v>
          </cell>
        </row>
        <row r="3020">
          <cell r="H3020" t="str">
            <v>Subtotal for Activity 19.20</v>
          </cell>
          <cell r="L3020">
            <v>52663</v>
          </cell>
          <cell r="M3020">
            <v>51022</v>
          </cell>
          <cell r="P3020">
            <v>12767</v>
          </cell>
          <cell r="Q3020">
            <v>0</v>
          </cell>
          <cell r="R3020">
            <v>12767</v>
          </cell>
          <cell r="T3020">
            <v>12767</v>
          </cell>
          <cell r="U3020">
            <v>12767</v>
          </cell>
          <cell r="V3020">
            <v>13298.666666666666</v>
          </cell>
          <cell r="W3020">
            <v>13298.666666666666</v>
          </cell>
          <cell r="X3020">
            <v>13298.666666666666</v>
          </cell>
          <cell r="Y3020">
            <v>12755.5</v>
          </cell>
          <cell r="Z3020">
            <v>12755.5</v>
          </cell>
          <cell r="AA3020">
            <v>12755.5</v>
          </cell>
        </row>
        <row r="3022">
          <cell r="G3022" t="str">
            <v>Activity 19.21</v>
          </cell>
          <cell r="H3022" t="str">
            <v>Implement the BPHS at CHC #08: Woza Zadran</v>
          </cell>
          <cell r="I3022" t="str">
            <v>IbnSina</v>
          </cell>
          <cell r="K3022" t="str">
            <v>May 1, 2006 - April 30, 2008</v>
          </cell>
        </row>
        <row r="3023">
          <cell r="H3023" t="str">
            <v>Salaries and Wages</v>
          </cell>
          <cell r="L3023">
            <v>43860</v>
          </cell>
          <cell r="M3023">
            <v>44919</v>
          </cell>
          <cell r="R3023">
            <v>10965</v>
          </cell>
          <cell r="T3023">
            <v>10965</v>
          </cell>
          <cell r="U3023">
            <v>10965</v>
          </cell>
          <cell r="V3023">
            <v>10965</v>
          </cell>
          <cell r="W3023">
            <v>10965</v>
          </cell>
          <cell r="X3023">
            <v>10965</v>
          </cell>
          <cell r="Y3023">
            <v>11229.75</v>
          </cell>
          <cell r="Z3023">
            <v>11229.75</v>
          </cell>
          <cell r="AA3023">
            <v>11229.75</v>
          </cell>
        </row>
        <row r="3024">
          <cell r="H3024" t="str">
            <v>Travel and Transportation</v>
          </cell>
          <cell r="L3024">
            <v>320</v>
          </cell>
          <cell r="M3024">
            <v>320</v>
          </cell>
          <cell r="R3024">
            <v>80</v>
          </cell>
          <cell r="T3024">
            <v>80</v>
          </cell>
          <cell r="U3024">
            <v>80</v>
          </cell>
          <cell r="V3024">
            <v>80</v>
          </cell>
          <cell r="W3024">
            <v>80</v>
          </cell>
          <cell r="X3024">
            <v>80</v>
          </cell>
          <cell r="Y3024">
            <v>80</v>
          </cell>
          <cell r="Z3024">
            <v>80</v>
          </cell>
          <cell r="AA3024">
            <v>80</v>
          </cell>
        </row>
        <row r="3025">
          <cell r="H3025" t="str">
            <v>Other Running Costs</v>
          </cell>
          <cell r="L3025">
            <v>13705</v>
          </cell>
          <cell r="M3025">
            <v>12105</v>
          </cell>
          <cell r="R3025">
            <v>2715</v>
          </cell>
          <cell r="T3025">
            <v>2715</v>
          </cell>
          <cell r="U3025">
            <v>2715</v>
          </cell>
          <cell r="V3025">
            <v>3663.3333333333335</v>
          </cell>
          <cell r="W3025">
            <v>3663.3333333333335</v>
          </cell>
          <cell r="X3025">
            <v>3663.3333333333335</v>
          </cell>
          <cell r="Y3025">
            <v>3026.25</v>
          </cell>
          <cell r="Z3025">
            <v>3026.25</v>
          </cell>
          <cell r="AA3025">
            <v>3026.25</v>
          </cell>
        </row>
        <row r="3026">
          <cell r="H3026" t="str">
            <v>Equipment, furniture and supplies for clinics</v>
          </cell>
          <cell r="L3026">
            <v>1192</v>
          </cell>
          <cell r="M3026">
            <v>1192</v>
          </cell>
          <cell r="R3026">
            <v>298</v>
          </cell>
          <cell r="T3026">
            <v>298</v>
          </cell>
          <cell r="U3026">
            <v>298</v>
          </cell>
          <cell r="V3026">
            <v>298</v>
          </cell>
          <cell r="W3026">
            <v>298</v>
          </cell>
          <cell r="X3026">
            <v>298</v>
          </cell>
          <cell r="Y3026">
            <v>298</v>
          </cell>
          <cell r="Z3026">
            <v>298</v>
          </cell>
          <cell r="AA3026">
            <v>298</v>
          </cell>
        </row>
        <row r="3028">
          <cell r="H3028" t="str">
            <v>Subtotal for Activity 19.21</v>
          </cell>
          <cell r="L3028">
            <v>59077</v>
          </cell>
          <cell r="M3028">
            <v>58536</v>
          </cell>
          <cell r="P3028">
            <v>14058</v>
          </cell>
          <cell r="Q3028">
            <v>0</v>
          </cell>
          <cell r="R3028">
            <v>14058</v>
          </cell>
          <cell r="T3028">
            <v>14058</v>
          </cell>
          <cell r="U3028">
            <v>14058</v>
          </cell>
          <cell r="V3028">
            <v>15006.333333333334</v>
          </cell>
          <cell r="W3028">
            <v>15006.333333333334</v>
          </cell>
          <cell r="X3028">
            <v>15006.333333333334</v>
          </cell>
          <cell r="Y3028">
            <v>14634</v>
          </cell>
          <cell r="Z3028">
            <v>14634</v>
          </cell>
          <cell r="AA3028">
            <v>14634</v>
          </cell>
        </row>
        <row r="3030">
          <cell r="G3030" t="str">
            <v>Activity 19.22</v>
          </cell>
          <cell r="H3030" t="str">
            <v>Implement the BPHS at DH #01: Chamkani</v>
          </cell>
          <cell r="I3030" t="str">
            <v>IbnSina</v>
          </cell>
          <cell r="K3030" t="str">
            <v>May 1, 2006 - April 30, 2008</v>
          </cell>
        </row>
        <row r="3031">
          <cell r="H3031" t="str">
            <v>Salaries and Wages</v>
          </cell>
          <cell r="L3031">
            <v>107880</v>
          </cell>
          <cell r="M3031">
            <v>111126</v>
          </cell>
          <cell r="R3031">
            <v>26970</v>
          </cell>
          <cell r="T3031">
            <v>26970</v>
          </cell>
          <cell r="U3031">
            <v>26970</v>
          </cell>
          <cell r="V3031">
            <v>26970</v>
          </cell>
          <cell r="W3031">
            <v>26970</v>
          </cell>
          <cell r="X3031">
            <v>26970</v>
          </cell>
          <cell r="Y3031">
            <v>27781.5</v>
          </cell>
          <cell r="Z3031">
            <v>27781.5</v>
          </cell>
          <cell r="AA3031">
            <v>27781.5</v>
          </cell>
        </row>
        <row r="3032">
          <cell r="H3032" t="str">
            <v>Travel and Transportation</v>
          </cell>
          <cell r="L3032">
            <v>580</v>
          </cell>
          <cell r="M3032">
            <v>580</v>
          </cell>
          <cell r="R3032">
            <v>145</v>
          </cell>
          <cell r="T3032">
            <v>145</v>
          </cell>
          <cell r="U3032">
            <v>145</v>
          </cell>
          <cell r="V3032">
            <v>145</v>
          </cell>
          <cell r="W3032">
            <v>145</v>
          </cell>
          <cell r="X3032">
            <v>145</v>
          </cell>
          <cell r="Y3032">
            <v>145</v>
          </cell>
          <cell r="Z3032">
            <v>145</v>
          </cell>
          <cell r="AA3032">
            <v>145</v>
          </cell>
        </row>
        <row r="3033">
          <cell r="H3033" t="str">
            <v>Other Running Costs</v>
          </cell>
          <cell r="L3033">
            <v>36050</v>
          </cell>
          <cell r="M3033">
            <v>34450</v>
          </cell>
          <cell r="R3033">
            <v>7950</v>
          </cell>
          <cell r="T3033">
            <v>7950</v>
          </cell>
          <cell r="U3033">
            <v>7950</v>
          </cell>
          <cell r="V3033">
            <v>9366.6666666666661</v>
          </cell>
          <cell r="W3033">
            <v>9366.6666666666661</v>
          </cell>
          <cell r="X3033">
            <v>9366.6666666666661</v>
          </cell>
          <cell r="Y3033">
            <v>8612.5</v>
          </cell>
          <cell r="Z3033">
            <v>8612.5</v>
          </cell>
          <cell r="AA3033">
            <v>8612.5</v>
          </cell>
        </row>
        <row r="3034">
          <cell r="H3034" t="str">
            <v>Equipment, furniture and supplies for clinics</v>
          </cell>
          <cell r="L3034">
            <v>7596</v>
          </cell>
          <cell r="M3034">
            <v>2096</v>
          </cell>
          <cell r="R3034">
            <v>824</v>
          </cell>
          <cell r="T3034">
            <v>824</v>
          </cell>
          <cell r="U3034">
            <v>824</v>
          </cell>
          <cell r="V3034">
            <v>2257.3333333333335</v>
          </cell>
          <cell r="W3034">
            <v>2257.3333333333335</v>
          </cell>
          <cell r="X3034">
            <v>2257.3333333333335</v>
          </cell>
          <cell r="Y3034">
            <v>524</v>
          </cell>
          <cell r="Z3034">
            <v>524</v>
          </cell>
          <cell r="AA3034">
            <v>524</v>
          </cell>
        </row>
        <row r="3036">
          <cell r="H3036" t="str">
            <v>Subtotal for Activity 19.22</v>
          </cell>
          <cell r="L3036">
            <v>152106</v>
          </cell>
          <cell r="M3036">
            <v>148252</v>
          </cell>
          <cell r="P3036">
            <v>35889</v>
          </cell>
          <cell r="Q3036">
            <v>0</v>
          </cell>
          <cell r="R3036">
            <v>35889</v>
          </cell>
          <cell r="T3036">
            <v>35889</v>
          </cell>
          <cell r="U3036">
            <v>35889</v>
          </cell>
          <cell r="V3036">
            <v>38739</v>
          </cell>
          <cell r="W3036">
            <v>38739</v>
          </cell>
          <cell r="X3036">
            <v>38739</v>
          </cell>
          <cell r="Y3036">
            <v>37063</v>
          </cell>
          <cell r="Z3036">
            <v>37063</v>
          </cell>
          <cell r="AA3036">
            <v>37063</v>
          </cell>
        </row>
        <row r="3038">
          <cell r="L3038">
            <v>1229393</v>
          </cell>
          <cell r="M3038">
            <v>1204610</v>
          </cell>
          <cell r="P3038">
            <v>280699</v>
          </cell>
          <cell r="Q3038">
            <v>1721</v>
          </cell>
          <cell r="R3038">
            <v>278978</v>
          </cell>
          <cell r="T3038">
            <v>278978</v>
          </cell>
          <cell r="U3038">
            <v>278978</v>
          </cell>
          <cell r="V3038">
            <v>316559.66666666674</v>
          </cell>
          <cell r="W3038">
            <v>316559.66666666674</v>
          </cell>
          <cell r="X3038">
            <v>316559.66666666674</v>
          </cell>
          <cell r="Y3038">
            <v>300968.5</v>
          </cell>
          <cell r="Z3038">
            <v>300968.5</v>
          </cell>
          <cell r="AA3038">
            <v>300968.5</v>
          </cell>
        </row>
        <row r="3041">
          <cell r="G3041" t="str">
            <v>Activity 20.1</v>
          </cell>
          <cell r="H3041" t="str">
            <v>Management costs for implementing the BPHS in Paktika Cluster 1</v>
          </cell>
          <cell r="I3041" t="str">
            <v>IMC</v>
          </cell>
          <cell r="K3041" t="str">
            <v>May 1, 2006 - April 30, 2008</v>
          </cell>
        </row>
        <row r="3042">
          <cell r="H3042" t="str">
            <v>Salaries and Wages</v>
          </cell>
          <cell r="L3042">
            <v>248733</v>
          </cell>
          <cell r="M3042">
            <v>189950</v>
          </cell>
          <cell r="N3042">
            <v>105884</v>
          </cell>
          <cell r="O3042">
            <v>44910</v>
          </cell>
          <cell r="R3042">
            <v>60974</v>
          </cell>
          <cell r="T3042">
            <v>60974</v>
          </cell>
          <cell r="U3042">
            <v>60974</v>
          </cell>
          <cell r="V3042">
            <v>62586.333333333336</v>
          </cell>
          <cell r="W3042">
            <v>62586.333333333336</v>
          </cell>
          <cell r="X3042">
            <v>62586.333333333336</v>
          </cell>
          <cell r="Y3042">
            <v>47487.5</v>
          </cell>
          <cell r="Z3042">
            <v>47487.5</v>
          </cell>
          <cell r="AA3042">
            <v>47487.5</v>
          </cell>
        </row>
        <row r="3043">
          <cell r="H3043" t="str">
            <v>Consultants</v>
          </cell>
          <cell r="L3043">
            <v>0</v>
          </cell>
          <cell r="N3043">
            <v>0</v>
          </cell>
          <cell r="O3043">
            <v>0</v>
          </cell>
          <cell r="R3043">
            <v>0</v>
          </cell>
          <cell r="T3043">
            <v>0</v>
          </cell>
          <cell r="U3043">
            <v>0</v>
          </cell>
          <cell r="V3043">
            <v>0</v>
          </cell>
          <cell r="W3043">
            <v>0</v>
          </cell>
          <cell r="X3043">
            <v>0</v>
          </cell>
          <cell r="Y3043">
            <v>0</v>
          </cell>
          <cell r="Z3043">
            <v>0</v>
          </cell>
          <cell r="AA3043">
            <v>0</v>
          </cell>
        </row>
        <row r="3044">
          <cell r="H3044" t="str">
            <v>Travel and Transportation</v>
          </cell>
          <cell r="L3044">
            <v>8810</v>
          </cell>
          <cell r="M3044">
            <v>4848</v>
          </cell>
          <cell r="N3044">
            <v>5900</v>
          </cell>
          <cell r="O3044">
            <v>4200</v>
          </cell>
          <cell r="R3044">
            <v>1700</v>
          </cell>
          <cell r="T3044">
            <v>1700</v>
          </cell>
          <cell r="U3044">
            <v>1700</v>
          </cell>
          <cell r="V3044">
            <v>2370</v>
          </cell>
          <cell r="W3044">
            <v>2370</v>
          </cell>
          <cell r="X3044">
            <v>2370</v>
          </cell>
          <cell r="Y3044">
            <v>1212</v>
          </cell>
          <cell r="Z3044">
            <v>1212</v>
          </cell>
          <cell r="AA3044">
            <v>1212</v>
          </cell>
        </row>
        <row r="3045">
          <cell r="H3045" t="str">
            <v>Training/Workshops</v>
          </cell>
          <cell r="L3045">
            <v>26432</v>
          </cell>
          <cell r="M3045">
            <v>9329</v>
          </cell>
          <cell r="N3045">
            <v>0</v>
          </cell>
          <cell r="O3045">
            <v>0</v>
          </cell>
          <cell r="R3045">
            <v>0</v>
          </cell>
          <cell r="T3045">
            <v>0</v>
          </cell>
          <cell r="U3045">
            <v>0</v>
          </cell>
          <cell r="V3045">
            <v>8810.6666666666661</v>
          </cell>
          <cell r="W3045">
            <v>8810.6666666666661</v>
          </cell>
          <cell r="X3045">
            <v>8810.6666666666661</v>
          </cell>
          <cell r="Y3045">
            <v>2332.25</v>
          </cell>
          <cell r="Z3045">
            <v>2332.25</v>
          </cell>
          <cell r="AA3045">
            <v>2332.25</v>
          </cell>
        </row>
        <row r="3046">
          <cell r="H3046" t="str">
            <v>Other Running Costs</v>
          </cell>
          <cell r="L3046">
            <v>131754</v>
          </cell>
          <cell r="M3046">
            <v>133082</v>
          </cell>
          <cell r="N3046">
            <v>46541</v>
          </cell>
          <cell r="O3046">
            <v>14165</v>
          </cell>
          <cell r="R3046">
            <v>32376</v>
          </cell>
          <cell r="T3046">
            <v>32376</v>
          </cell>
          <cell r="U3046">
            <v>32376</v>
          </cell>
          <cell r="V3046">
            <v>33126</v>
          </cell>
          <cell r="W3046">
            <v>33126</v>
          </cell>
          <cell r="X3046">
            <v>33126</v>
          </cell>
          <cell r="Y3046">
            <v>33270.5</v>
          </cell>
          <cell r="Z3046">
            <v>33270.5</v>
          </cell>
          <cell r="AA3046">
            <v>33270.5</v>
          </cell>
        </row>
        <row r="3047">
          <cell r="H3047" t="str">
            <v>Equipment, furniture and supplies for clinics</v>
          </cell>
          <cell r="N3047">
            <v>2398</v>
          </cell>
          <cell r="O3047">
            <v>2398</v>
          </cell>
          <cell r="R3047">
            <v>0</v>
          </cell>
          <cell r="T3047">
            <v>0</v>
          </cell>
          <cell r="U3047">
            <v>0</v>
          </cell>
          <cell r="V3047">
            <v>0</v>
          </cell>
          <cell r="W3047">
            <v>0</v>
          </cell>
          <cell r="X3047">
            <v>0</v>
          </cell>
          <cell r="Y3047">
            <v>0</v>
          </cell>
          <cell r="Z3047">
            <v>0</v>
          </cell>
          <cell r="AA3047">
            <v>0</v>
          </cell>
        </row>
        <row r="3048">
          <cell r="H3048" t="str">
            <v>Equipment over $5000</v>
          </cell>
          <cell r="L3048">
            <v>0</v>
          </cell>
          <cell r="N3048">
            <v>0</v>
          </cell>
          <cell r="P3048">
            <v>0</v>
          </cell>
          <cell r="R3048">
            <v>0</v>
          </cell>
          <cell r="T3048">
            <v>0</v>
          </cell>
          <cell r="U3048">
            <v>0</v>
          </cell>
          <cell r="V3048">
            <v>0</v>
          </cell>
          <cell r="W3048">
            <v>0</v>
          </cell>
          <cell r="X3048">
            <v>0</v>
          </cell>
          <cell r="Y3048">
            <v>0</v>
          </cell>
          <cell r="Z3048">
            <v>0</v>
          </cell>
          <cell r="AA3048">
            <v>0</v>
          </cell>
        </row>
        <row r="3049">
          <cell r="H3049" t="str">
            <v>Overhead/Indirect Cost</v>
          </cell>
          <cell r="L3049">
            <v>69645</v>
          </cell>
          <cell r="M3049">
            <v>62531.617064912294</v>
          </cell>
          <cell r="N3049">
            <v>16072</v>
          </cell>
          <cell r="R3049">
            <v>16072</v>
          </cell>
          <cell r="T3049">
            <v>16072</v>
          </cell>
          <cell r="U3049">
            <v>16072</v>
          </cell>
          <cell r="V3049">
            <v>17857.666666666668</v>
          </cell>
          <cell r="W3049">
            <v>17857.666666666668</v>
          </cell>
          <cell r="X3049">
            <v>17857.666666666668</v>
          </cell>
          <cell r="Y3049">
            <v>15632.904266228074</v>
          </cell>
          <cell r="Z3049">
            <v>15632.904266228074</v>
          </cell>
          <cell r="AA3049">
            <v>15632.904266228074</v>
          </cell>
        </row>
        <row r="3051">
          <cell r="H3051" t="str">
            <v>Subtotal for Activity 20.1</v>
          </cell>
          <cell r="L3051">
            <v>485374</v>
          </cell>
          <cell r="M3051">
            <v>399740.61706491228</v>
          </cell>
          <cell r="N3051">
            <v>176795</v>
          </cell>
          <cell r="O3051">
            <v>65673</v>
          </cell>
          <cell r="P3051">
            <v>176795</v>
          </cell>
          <cell r="Q3051">
            <v>65673</v>
          </cell>
          <cell r="R3051">
            <v>111122</v>
          </cell>
          <cell r="T3051">
            <v>111122</v>
          </cell>
          <cell r="U3051">
            <v>111122</v>
          </cell>
          <cell r="V3051">
            <v>124750.66666666667</v>
          </cell>
          <cell r="W3051">
            <v>124750.66666666667</v>
          </cell>
          <cell r="X3051">
            <v>124750.66666666667</v>
          </cell>
          <cell r="Y3051">
            <v>99935.15426622807</v>
          </cell>
          <cell r="Z3051">
            <v>99935.15426622807</v>
          </cell>
          <cell r="AA3051">
            <v>99935.15426622807</v>
          </cell>
        </row>
        <row r="3053">
          <cell r="G3053" t="str">
            <v>Activity 20.2</v>
          </cell>
          <cell r="H3053" t="str">
            <v>Subgrantee Management costs for implementing the BPHS in Paktika Cluster 1</v>
          </cell>
          <cell r="I3053" t="str">
            <v>IMC</v>
          </cell>
          <cell r="J3053" t="str">
            <v>AGHCO</v>
          </cell>
          <cell r="K3053" t="str">
            <v>May 1, 2006 - April 30, 2008</v>
          </cell>
        </row>
        <row r="3054">
          <cell r="H3054" t="str">
            <v>Salaries and Wages</v>
          </cell>
          <cell r="L3054">
            <v>15768</v>
          </cell>
          <cell r="M3054">
            <v>16556</v>
          </cell>
          <cell r="N3054">
            <v>3942</v>
          </cell>
          <cell r="O3054">
            <v>0</v>
          </cell>
          <cell r="P3054" t="str">
            <v>]=</v>
          </cell>
          <cell r="R3054">
            <v>3942</v>
          </cell>
          <cell r="T3054">
            <v>3942</v>
          </cell>
          <cell r="U3054">
            <v>3942</v>
          </cell>
          <cell r="V3054">
            <v>3942</v>
          </cell>
          <cell r="W3054">
            <v>3942</v>
          </cell>
          <cell r="X3054">
            <v>3942</v>
          </cell>
          <cell r="Y3054">
            <v>4139</v>
          </cell>
          <cell r="Z3054">
            <v>4139</v>
          </cell>
          <cell r="AA3054">
            <v>4139</v>
          </cell>
        </row>
        <row r="3055">
          <cell r="H3055" t="str">
            <v>Consultants</v>
          </cell>
          <cell r="L3055">
            <v>0</v>
          </cell>
          <cell r="N3055">
            <v>0</v>
          </cell>
          <cell r="O3055">
            <v>0</v>
          </cell>
          <cell r="R3055">
            <v>0</v>
          </cell>
          <cell r="T3055">
            <v>0</v>
          </cell>
          <cell r="U3055">
            <v>0</v>
          </cell>
          <cell r="V3055">
            <v>0</v>
          </cell>
          <cell r="W3055">
            <v>0</v>
          </cell>
          <cell r="X3055">
            <v>0</v>
          </cell>
          <cell r="Y3055">
            <v>0</v>
          </cell>
          <cell r="Z3055">
            <v>0</v>
          </cell>
          <cell r="AA3055">
            <v>0</v>
          </cell>
        </row>
        <row r="3056">
          <cell r="H3056" t="str">
            <v>Travel and Transportation</v>
          </cell>
          <cell r="L3056">
            <v>0</v>
          </cell>
          <cell r="M3056">
            <v>465</v>
          </cell>
          <cell r="N3056">
            <v>0</v>
          </cell>
          <cell r="O3056">
            <v>0</v>
          </cell>
          <cell r="R3056">
            <v>0</v>
          </cell>
          <cell r="T3056">
            <v>0</v>
          </cell>
          <cell r="U3056">
            <v>0</v>
          </cell>
          <cell r="V3056">
            <v>0</v>
          </cell>
          <cell r="W3056">
            <v>0</v>
          </cell>
          <cell r="X3056">
            <v>0</v>
          </cell>
          <cell r="Y3056">
            <v>116.25</v>
          </cell>
          <cell r="Z3056">
            <v>116.25</v>
          </cell>
          <cell r="AA3056">
            <v>116.25</v>
          </cell>
        </row>
        <row r="3057">
          <cell r="H3057" t="str">
            <v>Training/Workshops</v>
          </cell>
          <cell r="L3057">
            <v>0</v>
          </cell>
          <cell r="N3057">
            <v>0</v>
          </cell>
          <cell r="O3057">
            <v>0</v>
          </cell>
          <cell r="R3057">
            <v>0</v>
          </cell>
          <cell r="T3057">
            <v>0</v>
          </cell>
          <cell r="U3057">
            <v>0</v>
          </cell>
          <cell r="V3057">
            <v>0</v>
          </cell>
          <cell r="W3057">
            <v>0</v>
          </cell>
          <cell r="X3057">
            <v>0</v>
          </cell>
          <cell r="Y3057">
            <v>0</v>
          </cell>
          <cell r="Z3057">
            <v>0</v>
          </cell>
          <cell r="AA3057">
            <v>0</v>
          </cell>
        </row>
        <row r="3058">
          <cell r="H3058" t="str">
            <v>Other Running Costs</v>
          </cell>
          <cell r="L3058">
            <v>12270</v>
          </cell>
          <cell r="M3058">
            <v>12514</v>
          </cell>
          <cell r="N3058">
            <v>2817</v>
          </cell>
          <cell r="O3058">
            <v>0</v>
          </cell>
          <cell r="R3058">
            <v>2817</v>
          </cell>
          <cell r="T3058">
            <v>2817</v>
          </cell>
          <cell r="U3058">
            <v>2817</v>
          </cell>
          <cell r="V3058">
            <v>3151</v>
          </cell>
          <cell r="W3058">
            <v>3151</v>
          </cell>
          <cell r="X3058">
            <v>3151</v>
          </cell>
          <cell r="Y3058">
            <v>3128.5</v>
          </cell>
          <cell r="Z3058">
            <v>3128.5</v>
          </cell>
          <cell r="AA3058">
            <v>3128.5</v>
          </cell>
        </row>
        <row r="3059">
          <cell r="H3059" t="str">
            <v>Equipment, furniture and supplies for clinics</v>
          </cell>
          <cell r="L3059">
            <v>0</v>
          </cell>
          <cell r="N3059">
            <v>0</v>
          </cell>
          <cell r="O3059">
            <v>0</v>
          </cell>
          <cell r="R3059">
            <v>0</v>
          </cell>
          <cell r="T3059">
            <v>0</v>
          </cell>
          <cell r="U3059">
            <v>0</v>
          </cell>
          <cell r="V3059">
            <v>0</v>
          </cell>
          <cell r="W3059">
            <v>0</v>
          </cell>
          <cell r="X3059">
            <v>0</v>
          </cell>
          <cell r="Y3059">
            <v>0</v>
          </cell>
          <cell r="Z3059">
            <v>0</v>
          </cell>
          <cell r="AA3059">
            <v>0</v>
          </cell>
        </row>
        <row r="3060">
          <cell r="H3060" t="str">
            <v>Equipment over $5000</v>
          </cell>
          <cell r="L3060">
            <v>0</v>
          </cell>
          <cell r="N3060">
            <v>0</v>
          </cell>
          <cell r="R3060">
            <v>0</v>
          </cell>
          <cell r="T3060">
            <v>0</v>
          </cell>
          <cell r="U3060">
            <v>0</v>
          </cell>
          <cell r="V3060">
            <v>0</v>
          </cell>
          <cell r="W3060">
            <v>0</v>
          </cell>
          <cell r="X3060">
            <v>0</v>
          </cell>
          <cell r="Y3060">
            <v>0</v>
          </cell>
          <cell r="Z3060">
            <v>0</v>
          </cell>
          <cell r="AA3060">
            <v>0</v>
          </cell>
        </row>
        <row r="3061">
          <cell r="H3061" t="str">
            <v>Overhead/Indirect Cost</v>
          </cell>
          <cell r="L3061">
            <v>0</v>
          </cell>
          <cell r="N3061">
            <v>0</v>
          </cell>
          <cell r="R3061">
            <v>0</v>
          </cell>
          <cell r="T3061">
            <v>0</v>
          </cell>
          <cell r="U3061">
            <v>0</v>
          </cell>
          <cell r="V3061">
            <v>0</v>
          </cell>
          <cell r="W3061">
            <v>0</v>
          </cell>
          <cell r="X3061">
            <v>0</v>
          </cell>
          <cell r="Y3061">
            <v>0</v>
          </cell>
          <cell r="Z3061">
            <v>0</v>
          </cell>
          <cell r="AA3061">
            <v>0</v>
          </cell>
        </row>
        <row r="3063">
          <cell r="H3063" t="str">
            <v>Subtotal for Activity 20.2</v>
          </cell>
          <cell r="L3063">
            <v>28038</v>
          </cell>
          <cell r="M3063">
            <v>29535</v>
          </cell>
          <cell r="N3063">
            <v>6759</v>
          </cell>
          <cell r="O3063">
            <v>0</v>
          </cell>
          <cell r="R3063">
            <v>6759</v>
          </cell>
          <cell r="T3063">
            <v>6759</v>
          </cell>
          <cell r="U3063">
            <v>6759</v>
          </cell>
          <cell r="V3063">
            <v>7093</v>
          </cell>
          <cell r="W3063">
            <v>7093</v>
          </cell>
          <cell r="X3063">
            <v>7093</v>
          </cell>
          <cell r="Y3063">
            <v>7383.75</v>
          </cell>
          <cell r="Z3063">
            <v>7383.75</v>
          </cell>
          <cell r="AA3063">
            <v>7383.75</v>
          </cell>
        </row>
        <row r="3064">
          <cell r="G3064" t="str">
            <v>Activity 20.3</v>
          </cell>
          <cell r="H3064" t="str">
            <v>Implement the BPHS at BHC #01: Yousoufkhail</v>
          </cell>
          <cell r="I3064" t="str">
            <v>IMC</v>
          </cell>
          <cell r="K3064" t="str">
            <v>May 1, 2006 - April 30, 2008</v>
          </cell>
        </row>
        <row r="3065">
          <cell r="H3065" t="str">
            <v>Salaries and Wages</v>
          </cell>
          <cell r="L3065">
            <v>11820</v>
          </cell>
          <cell r="M3065">
            <v>12285</v>
          </cell>
          <cell r="R3065">
            <v>2955</v>
          </cell>
          <cell r="T3065">
            <v>2955</v>
          </cell>
          <cell r="U3065">
            <v>2955</v>
          </cell>
          <cell r="V3065">
            <v>2955</v>
          </cell>
          <cell r="W3065">
            <v>2955</v>
          </cell>
          <cell r="X3065">
            <v>2955</v>
          </cell>
          <cell r="Y3065">
            <v>3071.25</v>
          </cell>
          <cell r="Z3065">
            <v>3071.25</v>
          </cell>
          <cell r="AA3065">
            <v>3071.25</v>
          </cell>
        </row>
        <row r="3066">
          <cell r="H3066" t="str">
            <v>Travel and Transportation</v>
          </cell>
          <cell r="L3066">
            <v>0</v>
          </cell>
          <cell r="R3066">
            <v>0</v>
          </cell>
          <cell r="T3066">
            <v>0</v>
          </cell>
          <cell r="U3066">
            <v>0</v>
          </cell>
          <cell r="V3066">
            <v>0</v>
          </cell>
          <cell r="W3066">
            <v>0</v>
          </cell>
          <cell r="X3066">
            <v>0</v>
          </cell>
          <cell r="Y3066">
            <v>0</v>
          </cell>
          <cell r="Z3066">
            <v>0</v>
          </cell>
          <cell r="AA3066">
            <v>0</v>
          </cell>
        </row>
        <row r="3067">
          <cell r="H3067" t="str">
            <v>Other Running Costs</v>
          </cell>
          <cell r="L3067">
            <v>6002</v>
          </cell>
          <cell r="M3067">
            <v>4392</v>
          </cell>
          <cell r="R3067">
            <v>1653</v>
          </cell>
          <cell r="T3067">
            <v>1653</v>
          </cell>
          <cell r="U3067">
            <v>1653</v>
          </cell>
          <cell r="V3067">
            <v>1449.6666666666667</v>
          </cell>
          <cell r="W3067">
            <v>1449.6666666666667</v>
          </cell>
          <cell r="X3067">
            <v>1449.6666666666667</v>
          </cell>
          <cell r="Y3067">
            <v>1098</v>
          </cell>
          <cell r="Z3067">
            <v>1098</v>
          </cell>
          <cell r="AA3067">
            <v>1098</v>
          </cell>
        </row>
        <row r="3068">
          <cell r="H3068" t="str">
            <v>Equipment, furniture and supplies for clinics</v>
          </cell>
          <cell r="L3068">
            <v>335</v>
          </cell>
          <cell r="M3068">
            <v>454</v>
          </cell>
          <cell r="R3068">
            <v>84</v>
          </cell>
          <cell r="T3068">
            <v>84</v>
          </cell>
          <cell r="U3068">
            <v>84</v>
          </cell>
          <cell r="V3068">
            <v>83.666666666666671</v>
          </cell>
          <cell r="W3068">
            <v>83.666666666666671</v>
          </cell>
          <cell r="X3068">
            <v>83.666666666666671</v>
          </cell>
          <cell r="Y3068">
            <v>113.5</v>
          </cell>
          <cell r="Z3068">
            <v>113.5</v>
          </cell>
          <cell r="AA3068">
            <v>113.5</v>
          </cell>
        </row>
        <row r="3070">
          <cell r="H3070" t="str">
            <v>Subtotal for Activity 20.3</v>
          </cell>
          <cell r="L3070">
            <v>18157</v>
          </cell>
          <cell r="M3070">
            <v>17131</v>
          </cell>
          <cell r="P3070">
            <v>4692</v>
          </cell>
          <cell r="Q3070">
            <v>0</v>
          </cell>
          <cell r="R3070">
            <v>4692</v>
          </cell>
          <cell r="T3070">
            <v>4692</v>
          </cell>
          <cell r="U3070">
            <v>4692</v>
          </cell>
          <cell r="V3070">
            <v>4488.3333333333339</v>
          </cell>
          <cell r="W3070">
            <v>4488.3333333333339</v>
          </cell>
          <cell r="X3070">
            <v>4488.3333333333339</v>
          </cell>
          <cell r="Y3070">
            <v>4282.75</v>
          </cell>
          <cell r="Z3070">
            <v>4282.75</v>
          </cell>
          <cell r="AA3070">
            <v>4282.75</v>
          </cell>
        </row>
        <row r="3072">
          <cell r="G3072" t="str">
            <v>Activity 20.4</v>
          </cell>
          <cell r="H3072" t="str">
            <v>Implement the BPHS at BHC #02: Khwaja Khail</v>
          </cell>
          <cell r="I3072" t="str">
            <v>IMC</v>
          </cell>
          <cell r="K3072" t="str">
            <v>May 1, 2006 - April 30, 2008</v>
          </cell>
        </row>
        <row r="3073">
          <cell r="H3073" t="str">
            <v>Salaries and Wages</v>
          </cell>
          <cell r="L3073">
            <v>11820</v>
          </cell>
          <cell r="M3073">
            <v>12285</v>
          </cell>
          <cell r="R3073">
            <v>2955</v>
          </cell>
          <cell r="T3073">
            <v>2955</v>
          </cell>
          <cell r="U3073">
            <v>2955</v>
          </cell>
          <cell r="V3073">
            <v>2955</v>
          </cell>
          <cell r="W3073">
            <v>2955</v>
          </cell>
          <cell r="X3073">
            <v>2955</v>
          </cell>
          <cell r="Y3073">
            <v>3071.25</v>
          </cell>
          <cell r="Z3073">
            <v>3071.25</v>
          </cell>
          <cell r="AA3073">
            <v>3071.25</v>
          </cell>
        </row>
        <row r="3074">
          <cell r="H3074" t="str">
            <v>Travel and Transportation</v>
          </cell>
          <cell r="L3074">
            <v>0</v>
          </cell>
          <cell r="R3074">
            <v>0</v>
          </cell>
          <cell r="T3074">
            <v>0</v>
          </cell>
          <cell r="U3074">
            <v>0</v>
          </cell>
          <cell r="V3074">
            <v>0</v>
          </cell>
          <cell r="W3074">
            <v>0</v>
          </cell>
          <cell r="X3074">
            <v>0</v>
          </cell>
          <cell r="Y3074">
            <v>0</v>
          </cell>
          <cell r="Z3074">
            <v>0</v>
          </cell>
          <cell r="AA3074">
            <v>0</v>
          </cell>
        </row>
        <row r="3075">
          <cell r="H3075" t="str">
            <v>Other Running Costs</v>
          </cell>
          <cell r="L3075">
            <v>5570</v>
          </cell>
          <cell r="M3075">
            <v>4392</v>
          </cell>
          <cell r="R3075">
            <v>1545</v>
          </cell>
          <cell r="T3075">
            <v>1545</v>
          </cell>
          <cell r="U3075">
            <v>1545</v>
          </cell>
          <cell r="V3075">
            <v>1341.6666666666667</v>
          </cell>
          <cell r="W3075">
            <v>1341.6666666666667</v>
          </cell>
          <cell r="X3075">
            <v>1341.6666666666667</v>
          </cell>
          <cell r="Y3075">
            <v>1098</v>
          </cell>
          <cell r="Z3075">
            <v>1098</v>
          </cell>
          <cell r="AA3075">
            <v>1098</v>
          </cell>
        </row>
        <row r="3076">
          <cell r="H3076" t="str">
            <v>Equipment, furniture and supplies for clinics</v>
          </cell>
          <cell r="L3076">
            <v>335</v>
          </cell>
          <cell r="M3076">
            <v>454</v>
          </cell>
          <cell r="R3076">
            <v>84</v>
          </cell>
          <cell r="T3076">
            <v>84</v>
          </cell>
          <cell r="U3076">
            <v>84</v>
          </cell>
          <cell r="V3076">
            <v>83.666666666666671</v>
          </cell>
          <cell r="W3076">
            <v>83.666666666666671</v>
          </cell>
          <cell r="X3076">
            <v>83.666666666666671</v>
          </cell>
          <cell r="Y3076">
            <v>113.5</v>
          </cell>
          <cell r="Z3076">
            <v>113.5</v>
          </cell>
          <cell r="AA3076">
            <v>113.5</v>
          </cell>
        </row>
        <row r="3078">
          <cell r="H3078" t="str">
            <v>Subtotal for Activity 20.4</v>
          </cell>
          <cell r="L3078">
            <v>17725</v>
          </cell>
          <cell r="M3078">
            <v>17131</v>
          </cell>
          <cell r="P3078">
            <v>4584</v>
          </cell>
          <cell r="Q3078">
            <v>0</v>
          </cell>
          <cell r="R3078">
            <v>4584</v>
          </cell>
          <cell r="T3078">
            <v>4584</v>
          </cell>
          <cell r="U3078">
            <v>4584</v>
          </cell>
          <cell r="V3078">
            <v>4380.3333333333339</v>
          </cell>
          <cell r="W3078">
            <v>4380.3333333333339</v>
          </cell>
          <cell r="X3078">
            <v>4380.3333333333339</v>
          </cell>
          <cell r="Y3078">
            <v>4282.75</v>
          </cell>
          <cell r="Z3078">
            <v>4282.75</v>
          </cell>
          <cell r="AA3078">
            <v>4282.75</v>
          </cell>
        </row>
        <row r="3080">
          <cell r="G3080" t="str">
            <v>Activity 20.5</v>
          </cell>
          <cell r="H3080" t="str">
            <v>Implement the BPHS at BHC #03: Perkoti</v>
          </cell>
          <cell r="I3080" t="str">
            <v>IMC</v>
          </cell>
          <cell r="K3080" t="str">
            <v>May 1, 2006 - April 30, 2008</v>
          </cell>
        </row>
        <row r="3081">
          <cell r="H3081" t="str">
            <v>Salaries and Wages</v>
          </cell>
          <cell r="L3081">
            <v>8820</v>
          </cell>
          <cell r="M3081">
            <v>12285</v>
          </cell>
          <cell r="R3081">
            <v>2205</v>
          </cell>
          <cell r="T3081">
            <v>2205</v>
          </cell>
          <cell r="U3081">
            <v>2205</v>
          </cell>
          <cell r="V3081">
            <v>2205</v>
          </cell>
          <cell r="W3081">
            <v>2205</v>
          </cell>
          <cell r="X3081">
            <v>2205</v>
          </cell>
          <cell r="Y3081">
            <v>3071.25</v>
          </cell>
          <cell r="Z3081">
            <v>3071.25</v>
          </cell>
          <cell r="AA3081">
            <v>3071.25</v>
          </cell>
        </row>
        <row r="3082">
          <cell r="H3082" t="str">
            <v>Travel and Transportation</v>
          </cell>
          <cell r="L3082">
            <v>0</v>
          </cell>
          <cell r="R3082">
            <v>0</v>
          </cell>
          <cell r="T3082">
            <v>0</v>
          </cell>
          <cell r="U3082">
            <v>0</v>
          </cell>
          <cell r="V3082">
            <v>0</v>
          </cell>
          <cell r="W3082">
            <v>0</v>
          </cell>
          <cell r="X3082">
            <v>0</v>
          </cell>
          <cell r="Y3082">
            <v>0</v>
          </cell>
          <cell r="Z3082">
            <v>0</v>
          </cell>
          <cell r="AA3082">
            <v>0</v>
          </cell>
        </row>
        <row r="3083">
          <cell r="H3083" t="str">
            <v>Other Running Costs</v>
          </cell>
          <cell r="L3083">
            <v>4972</v>
          </cell>
          <cell r="M3083">
            <v>3843</v>
          </cell>
          <cell r="R3083">
            <v>1383</v>
          </cell>
          <cell r="T3083">
            <v>1383</v>
          </cell>
          <cell r="U3083">
            <v>1383</v>
          </cell>
          <cell r="V3083">
            <v>1196.3333333333333</v>
          </cell>
          <cell r="W3083">
            <v>1196.3333333333333</v>
          </cell>
          <cell r="X3083">
            <v>1196.3333333333333</v>
          </cell>
          <cell r="Y3083">
            <v>960.75</v>
          </cell>
          <cell r="Z3083">
            <v>960.75</v>
          </cell>
          <cell r="AA3083">
            <v>960.75</v>
          </cell>
        </row>
        <row r="3084">
          <cell r="H3084" t="str">
            <v>Equipment, furniture and supplies for clinics</v>
          </cell>
          <cell r="L3084">
            <v>335</v>
          </cell>
          <cell r="M3084">
            <v>454</v>
          </cell>
          <cell r="R3084">
            <v>84</v>
          </cell>
          <cell r="T3084">
            <v>84</v>
          </cell>
          <cell r="U3084">
            <v>84</v>
          </cell>
          <cell r="V3084">
            <v>83.666666666666671</v>
          </cell>
          <cell r="W3084">
            <v>83.666666666666671</v>
          </cell>
          <cell r="X3084">
            <v>83.666666666666671</v>
          </cell>
          <cell r="Y3084">
            <v>113.5</v>
          </cell>
          <cell r="Z3084">
            <v>113.5</v>
          </cell>
          <cell r="AA3084">
            <v>113.5</v>
          </cell>
        </row>
        <row r="3086">
          <cell r="H3086" t="str">
            <v>Subtotal for Activity 20.5</v>
          </cell>
          <cell r="L3086">
            <v>14127</v>
          </cell>
          <cell r="M3086">
            <v>16582</v>
          </cell>
          <cell r="P3086">
            <v>3672</v>
          </cell>
          <cell r="Q3086">
            <v>0</v>
          </cell>
          <cell r="R3086">
            <v>3672</v>
          </cell>
          <cell r="T3086">
            <v>3672</v>
          </cell>
          <cell r="U3086">
            <v>3672</v>
          </cell>
          <cell r="V3086">
            <v>3484.9999999999995</v>
          </cell>
          <cell r="W3086">
            <v>3484.9999999999995</v>
          </cell>
          <cell r="X3086">
            <v>3484.9999999999995</v>
          </cell>
          <cell r="Y3086">
            <v>4145.5</v>
          </cell>
          <cell r="Z3086">
            <v>4145.5</v>
          </cell>
          <cell r="AA3086">
            <v>4145.5</v>
          </cell>
        </row>
        <row r="3088">
          <cell r="G3088" t="str">
            <v>Activity 20.6</v>
          </cell>
          <cell r="H3088" t="str">
            <v>Implement the BPHS at BHC #04: Shaikhan</v>
          </cell>
          <cell r="I3088" t="str">
            <v>IMC</v>
          </cell>
          <cell r="K3088" t="str">
            <v>May 1, 2006 - April 30, 2008</v>
          </cell>
        </row>
        <row r="3089">
          <cell r="H3089" t="str">
            <v>Salaries and Wages</v>
          </cell>
          <cell r="L3089">
            <v>9570</v>
          </cell>
          <cell r="M3089">
            <v>12285</v>
          </cell>
          <cell r="R3089">
            <v>2955</v>
          </cell>
          <cell r="T3089">
            <v>2955</v>
          </cell>
          <cell r="U3089">
            <v>2955</v>
          </cell>
          <cell r="V3089">
            <v>2205</v>
          </cell>
          <cell r="W3089">
            <v>2205</v>
          </cell>
          <cell r="X3089">
            <v>2205</v>
          </cell>
          <cell r="Y3089">
            <v>3071.25</v>
          </cell>
          <cell r="Z3089">
            <v>3071.25</v>
          </cell>
          <cell r="AA3089">
            <v>3071.25</v>
          </cell>
        </row>
        <row r="3090">
          <cell r="H3090" t="str">
            <v>Travel and Transportation</v>
          </cell>
          <cell r="L3090">
            <v>0</v>
          </cell>
          <cell r="R3090">
            <v>0</v>
          </cell>
          <cell r="T3090">
            <v>0</v>
          </cell>
          <cell r="U3090">
            <v>0</v>
          </cell>
          <cell r="V3090">
            <v>0</v>
          </cell>
          <cell r="W3090">
            <v>0</v>
          </cell>
          <cell r="X3090">
            <v>0</v>
          </cell>
          <cell r="Y3090">
            <v>0</v>
          </cell>
          <cell r="Z3090">
            <v>0</v>
          </cell>
          <cell r="AA3090">
            <v>0</v>
          </cell>
        </row>
        <row r="3091">
          <cell r="H3091" t="str">
            <v>Other Running Costs</v>
          </cell>
          <cell r="L3091">
            <v>4972</v>
          </cell>
          <cell r="M3091">
            <v>3919</v>
          </cell>
          <cell r="R3091">
            <v>1383</v>
          </cell>
          <cell r="T3091">
            <v>1383</v>
          </cell>
          <cell r="U3091">
            <v>1383</v>
          </cell>
          <cell r="V3091">
            <v>1196.3333333333333</v>
          </cell>
          <cell r="W3091">
            <v>1196.3333333333333</v>
          </cell>
          <cell r="X3091">
            <v>1196.3333333333333</v>
          </cell>
          <cell r="Y3091">
            <v>979.75</v>
          </cell>
          <cell r="Z3091">
            <v>979.75</v>
          </cell>
          <cell r="AA3091">
            <v>979.75</v>
          </cell>
        </row>
        <row r="3092">
          <cell r="H3092" t="str">
            <v>Equipment, furniture and supplies for clinics</v>
          </cell>
          <cell r="L3092">
            <v>335</v>
          </cell>
          <cell r="M3092">
            <v>459</v>
          </cell>
          <cell r="R3092">
            <v>84</v>
          </cell>
          <cell r="T3092">
            <v>84</v>
          </cell>
          <cell r="U3092">
            <v>84</v>
          </cell>
          <cell r="V3092">
            <v>83.666666666666671</v>
          </cell>
          <cell r="W3092">
            <v>83.666666666666671</v>
          </cell>
          <cell r="X3092">
            <v>83.666666666666671</v>
          </cell>
          <cell r="Y3092">
            <v>114.75</v>
          </cell>
          <cell r="Z3092">
            <v>114.75</v>
          </cell>
          <cell r="AA3092">
            <v>114.75</v>
          </cell>
        </row>
        <row r="3094">
          <cell r="H3094" t="str">
            <v>Subtotal for Activity 20.6</v>
          </cell>
          <cell r="L3094">
            <v>14877</v>
          </cell>
          <cell r="M3094">
            <v>16663</v>
          </cell>
          <cell r="P3094">
            <v>4422</v>
          </cell>
          <cell r="Q3094">
            <v>0</v>
          </cell>
          <cell r="R3094">
            <v>4422</v>
          </cell>
          <cell r="T3094">
            <v>4422</v>
          </cell>
          <cell r="U3094">
            <v>4422</v>
          </cell>
          <cell r="V3094">
            <v>3484.9999999999995</v>
          </cell>
          <cell r="W3094">
            <v>3484.9999999999995</v>
          </cell>
          <cell r="X3094">
            <v>3484.9999999999995</v>
          </cell>
          <cell r="Y3094">
            <v>4165.75</v>
          </cell>
          <cell r="Z3094">
            <v>4165.75</v>
          </cell>
          <cell r="AA3094">
            <v>4165.75</v>
          </cell>
        </row>
        <row r="3096">
          <cell r="G3096" t="str">
            <v>Activity 20.7</v>
          </cell>
          <cell r="H3096" t="str">
            <v>Implement the BPHS at BHC #05: Nika</v>
          </cell>
          <cell r="I3096" t="str">
            <v>IMC</v>
          </cell>
          <cell r="K3096" t="str">
            <v>May 1, 2006 - April 30, 2008</v>
          </cell>
        </row>
        <row r="3097">
          <cell r="H3097" t="str">
            <v>Salaries and Wages</v>
          </cell>
          <cell r="L3097">
            <v>12020</v>
          </cell>
          <cell r="M3097">
            <v>14805</v>
          </cell>
          <cell r="R3097">
            <v>2460</v>
          </cell>
          <cell r="T3097">
            <v>2460</v>
          </cell>
          <cell r="U3097">
            <v>2460</v>
          </cell>
          <cell r="V3097">
            <v>3186.6666666666665</v>
          </cell>
          <cell r="W3097">
            <v>3186.6666666666665</v>
          </cell>
          <cell r="X3097">
            <v>3186.6666666666665</v>
          </cell>
          <cell r="Y3097">
            <v>3701.25</v>
          </cell>
          <cell r="Z3097">
            <v>3701.25</v>
          </cell>
          <cell r="AA3097">
            <v>3701.25</v>
          </cell>
        </row>
        <row r="3098">
          <cell r="H3098" t="str">
            <v>Travel and Transportation</v>
          </cell>
          <cell r="L3098">
            <v>0</v>
          </cell>
          <cell r="R3098">
            <v>0</v>
          </cell>
          <cell r="T3098">
            <v>0</v>
          </cell>
          <cell r="U3098">
            <v>0</v>
          </cell>
          <cell r="V3098">
            <v>0</v>
          </cell>
          <cell r="W3098">
            <v>0</v>
          </cell>
          <cell r="X3098">
            <v>0</v>
          </cell>
          <cell r="Y3098">
            <v>0</v>
          </cell>
          <cell r="Z3098">
            <v>0</v>
          </cell>
          <cell r="AA3098">
            <v>0</v>
          </cell>
        </row>
        <row r="3099">
          <cell r="H3099" t="str">
            <v>Other Running Costs</v>
          </cell>
          <cell r="L3099">
            <v>5902</v>
          </cell>
          <cell r="M3099">
            <v>4473</v>
          </cell>
          <cell r="R3099">
            <v>1473</v>
          </cell>
          <cell r="T3099">
            <v>1473</v>
          </cell>
          <cell r="U3099">
            <v>1473</v>
          </cell>
          <cell r="V3099">
            <v>1476.3333333333333</v>
          </cell>
          <cell r="W3099">
            <v>1476.3333333333333</v>
          </cell>
          <cell r="X3099">
            <v>1476.3333333333333</v>
          </cell>
          <cell r="Y3099">
            <v>1118.25</v>
          </cell>
          <cell r="Z3099">
            <v>1118.25</v>
          </cell>
          <cell r="AA3099">
            <v>1118.25</v>
          </cell>
        </row>
        <row r="3100">
          <cell r="H3100" t="str">
            <v>Equipment, furniture and supplies for clinics</v>
          </cell>
          <cell r="L3100">
            <v>4409</v>
          </cell>
          <cell r="M3100">
            <v>820</v>
          </cell>
          <cell r="R3100">
            <v>84</v>
          </cell>
          <cell r="T3100">
            <v>84</v>
          </cell>
          <cell r="U3100">
            <v>84</v>
          </cell>
          <cell r="V3100">
            <v>1441.6666666666667</v>
          </cell>
          <cell r="W3100">
            <v>1441.6666666666667</v>
          </cell>
          <cell r="X3100">
            <v>1441.6666666666667</v>
          </cell>
          <cell r="Y3100">
            <v>205</v>
          </cell>
          <cell r="Z3100">
            <v>205</v>
          </cell>
          <cell r="AA3100">
            <v>205</v>
          </cell>
        </row>
        <row r="3102">
          <cell r="H3102" t="str">
            <v>Subtotal for Activity 20.7</v>
          </cell>
          <cell r="L3102">
            <v>22331</v>
          </cell>
          <cell r="M3102">
            <v>20098</v>
          </cell>
          <cell r="P3102">
            <v>4017</v>
          </cell>
          <cell r="Q3102">
            <v>0</v>
          </cell>
          <cell r="R3102">
            <v>4017</v>
          </cell>
          <cell r="T3102">
            <v>4017</v>
          </cell>
          <cell r="U3102">
            <v>4017</v>
          </cell>
          <cell r="V3102">
            <v>6104.666666666667</v>
          </cell>
          <cell r="W3102">
            <v>6104.666666666667</v>
          </cell>
          <cell r="X3102">
            <v>6104.666666666667</v>
          </cell>
          <cell r="Y3102">
            <v>5024.5</v>
          </cell>
          <cell r="Z3102">
            <v>5024.5</v>
          </cell>
          <cell r="AA3102">
            <v>5024.5</v>
          </cell>
        </row>
        <row r="3104">
          <cell r="G3104" t="str">
            <v>Activity 20.8</v>
          </cell>
          <cell r="H3104" t="str">
            <v>Implement the BPHS at BHC #06: Janat Khail</v>
          </cell>
          <cell r="I3104" t="str">
            <v>IMC</v>
          </cell>
          <cell r="K3104" t="str">
            <v>May 1, 2006 - April 30, 2008</v>
          </cell>
        </row>
        <row r="3105">
          <cell r="H3105" t="str">
            <v>Salaries and Wages</v>
          </cell>
          <cell r="L3105">
            <v>9560</v>
          </cell>
          <cell r="M3105">
            <v>14805</v>
          </cell>
          <cell r="R3105">
            <v>0</v>
          </cell>
          <cell r="T3105">
            <v>0</v>
          </cell>
          <cell r="U3105">
            <v>0</v>
          </cell>
          <cell r="V3105">
            <v>3186.6666666666665</v>
          </cell>
          <cell r="W3105">
            <v>3186.6666666666665</v>
          </cell>
          <cell r="X3105">
            <v>3186.6666666666665</v>
          </cell>
          <cell r="Y3105">
            <v>3701.25</v>
          </cell>
          <cell r="Z3105">
            <v>3701.25</v>
          </cell>
          <cell r="AA3105">
            <v>3701.25</v>
          </cell>
        </row>
        <row r="3106">
          <cell r="H3106" t="str">
            <v>Travel and Transportation</v>
          </cell>
          <cell r="L3106">
            <v>0</v>
          </cell>
          <cell r="R3106">
            <v>0</v>
          </cell>
          <cell r="T3106">
            <v>0</v>
          </cell>
          <cell r="U3106">
            <v>0</v>
          </cell>
          <cell r="V3106">
            <v>0</v>
          </cell>
          <cell r="W3106">
            <v>0</v>
          </cell>
          <cell r="X3106">
            <v>0</v>
          </cell>
          <cell r="Y3106">
            <v>0</v>
          </cell>
          <cell r="Z3106">
            <v>0</v>
          </cell>
          <cell r="AA3106">
            <v>0</v>
          </cell>
        </row>
        <row r="3107">
          <cell r="H3107" t="str">
            <v>Other Running Costs</v>
          </cell>
          <cell r="L3107">
            <v>4438</v>
          </cell>
          <cell r="M3107">
            <v>3565</v>
          </cell>
          <cell r="R3107">
            <v>0</v>
          </cell>
          <cell r="T3107">
            <v>0</v>
          </cell>
          <cell r="U3107">
            <v>0</v>
          </cell>
          <cell r="V3107">
            <v>1479.3333333333333</v>
          </cell>
          <cell r="W3107">
            <v>1479.3333333333333</v>
          </cell>
          <cell r="X3107">
            <v>1479.3333333333333</v>
          </cell>
          <cell r="Y3107">
            <v>891.25</v>
          </cell>
          <cell r="Z3107">
            <v>891.25</v>
          </cell>
          <cell r="AA3107">
            <v>891.25</v>
          </cell>
        </row>
        <row r="3108">
          <cell r="H3108" t="str">
            <v>Equipment, furniture and supplies for clinics</v>
          </cell>
          <cell r="L3108">
            <v>4130</v>
          </cell>
          <cell r="M3108">
            <v>622</v>
          </cell>
          <cell r="R3108">
            <v>0</v>
          </cell>
          <cell r="T3108">
            <v>0</v>
          </cell>
          <cell r="U3108">
            <v>0</v>
          </cell>
          <cell r="V3108">
            <v>1376.6666666666667</v>
          </cell>
          <cell r="W3108">
            <v>1376.6666666666667</v>
          </cell>
          <cell r="X3108">
            <v>1376.6666666666667</v>
          </cell>
          <cell r="Y3108">
            <v>155.5</v>
          </cell>
          <cell r="Z3108">
            <v>155.5</v>
          </cell>
          <cell r="AA3108">
            <v>155.5</v>
          </cell>
        </row>
        <row r="3110">
          <cell r="H3110" t="str">
            <v>Subtotal for Activity 20.8</v>
          </cell>
          <cell r="L3110">
            <v>18128</v>
          </cell>
          <cell r="M3110">
            <v>18992</v>
          </cell>
          <cell r="P3110">
            <v>0</v>
          </cell>
          <cell r="Q3110">
            <v>0</v>
          </cell>
          <cell r="R3110">
            <v>0</v>
          </cell>
          <cell r="T3110">
            <v>0</v>
          </cell>
          <cell r="U3110">
            <v>0</v>
          </cell>
          <cell r="V3110">
            <v>6042.666666666667</v>
          </cell>
          <cell r="W3110">
            <v>6042.666666666667</v>
          </cell>
          <cell r="X3110">
            <v>6042.666666666667</v>
          </cell>
          <cell r="Y3110">
            <v>4748</v>
          </cell>
          <cell r="Z3110">
            <v>4748</v>
          </cell>
          <cell r="AA3110">
            <v>4748</v>
          </cell>
        </row>
        <row r="3112">
          <cell r="G3112" t="str">
            <v>Activity 20.9</v>
          </cell>
          <cell r="H3112" t="str">
            <v>Implement the BPHS at BHC #07: Omna</v>
          </cell>
          <cell r="I3112" t="str">
            <v>IMC</v>
          </cell>
          <cell r="K3112" t="str">
            <v>May 1, 2006 - April 30, 2008</v>
          </cell>
        </row>
        <row r="3113">
          <cell r="H3113" t="str">
            <v>Salaries and Wages</v>
          </cell>
          <cell r="L3113">
            <v>9840</v>
          </cell>
          <cell r="M3113">
            <v>14805</v>
          </cell>
          <cell r="R3113">
            <v>2460</v>
          </cell>
          <cell r="T3113">
            <v>2460</v>
          </cell>
          <cell r="U3113">
            <v>2460</v>
          </cell>
          <cell r="V3113">
            <v>2460</v>
          </cell>
          <cell r="W3113">
            <v>2460</v>
          </cell>
          <cell r="X3113">
            <v>2460</v>
          </cell>
          <cell r="Y3113">
            <v>3701.25</v>
          </cell>
          <cell r="Z3113">
            <v>3701.25</v>
          </cell>
          <cell r="AA3113">
            <v>3701.25</v>
          </cell>
        </row>
        <row r="3114">
          <cell r="H3114" t="str">
            <v>Travel and Transportation</v>
          </cell>
          <cell r="L3114">
            <v>0</v>
          </cell>
          <cell r="R3114">
            <v>0</v>
          </cell>
          <cell r="T3114">
            <v>0</v>
          </cell>
          <cell r="U3114">
            <v>0</v>
          </cell>
          <cell r="V3114">
            <v>0</v>
          </cell>
          <cell r="W3114">
            <v>0</v>
          </cell>
          <cell r="X3114">
            <v>0</v>
          </cell>
          <cell r="Y3114">
            <v>0</v>
          </cell>
          <cell r="Z3114">
            <v>0</v>
          </cell>
          <cell r="AA3114">
            <v>0</v>
          </cell>
        </row>
        <row r="3115">
          <cell r="H3115" t="str">
            <v>Other Running Costs</v>
          </cell>
          <cell r="L3115">
            <v>5240</v>
          </cell>
          <cell r="M3115">
            <v>4174</v>
          </cell>
          <cell r="R3115">
            <v>1485</v>
          </cell>
          <cell r="T3115">
            <v>1485</v>
          </cell>
          <cell r="U3115">
            <v>1485</v>
          </cell>
          <cell r="V3115">
            <v>1251.6666666666667</v>
          </cell>
          <cell r="W3115">
            <v>1251.6666666666667</v>
          </cell>
          <cell r="X3115">
            <v>1251.6666666666667</v>
          </cell>
          <cell r="Y3115">
            <v>1043.5</v>
          </cell>
          <cell r="Z3115">
            <v>1043.5</v>
          </cell>
          <cell r="AA3115">
            <v>1043.5</v>
          </cell>
        </row>
        <row r="3116">
          <cell r="H3116" t="str">
            <v>Equipment, furniture and supplies for clinics</v>
          </cell>
          <cell r="L3116">
            <v>335</v>
          </cell>
          <cell r="M3116">
            <v>454</v>
          </cell>
          <cell r="R3116">
            <v>84</v>
          </cell>
          <cell r="T3116">
            <v>84</v>
          </cell>
          <cell r="U3116">
            <v>84</v>
          </cell>
          <cell r="V3116">
            <v>83.666666666666671</v>
          </cell>
          <cell r="W3116">
            <v>83.666666666666671</v>
          </cell>
          <cell r="X3116">
            <v>83.666666666666671</v>
          </cell>
          <cell r="Y3116">
            <v>113.5</v>
          </cell>
          <cell r="Z3116">
            <v>113.5</v>
          </cell>
          <cell r="AA3116">
            <v>113.5</v>
          </cell>
        </row>
        <row r="3118">
          <cell r="H3118" t="str">
            <v>Subtotal for Activity 20.9</v>
          </cell>
          <cell r="L3118">
            <v>15415</v>
          </cell>
          <cell r="M3118">
            <v>19433</v>
          </cell>
          <cell r="P3118">
            <v>4029</v>
          </cell>
          <cell r="Q3118">
            <v>0</v>
          </cell>
          <cell r="R3118">
            <v>4029</v>
          </cell>
          <cell r="T3118">
            <v>4029</v>
          </cell>
          <cell r="U3118">
            <v>4029</v>
          </cell>
          <cell r="V3118">
            <v>3795.3333333333335</v>
          </cell>
          <cell r="W3118">
            <v>3795.3333333333335</v>
          </cell>
          <cell r="X3118">
            <v>3795.3333333333335</v>
          </cell>
          <cell r="Y3118">
            <v>4858.25</v>
          </cell>
          <cell r="Z3118">
            <v>4858.25</v>
          </cell>
          <cell r="AA3118">
            <v>4858.25</v>
          </cell>
        </row>
        <row r="3120">
          <cell r="G3120" t="str">
            <v>Activity 20.10</v>
          </cell>
          <cell r="H3120" t="str">
            <v>Implement the BPHS at CHC #01: Gayan</v>
          </cell>
          <cell r="I3120" t="str">
            <v>IMC</v>
          </cell>
          <cell r="K3120" t="str">
            <v>May 1, 2006 - April 30, 2008</v>
          </cell>
        </row>
        <row r="3121">
          <cell r="H3121" t="str">
            <v>Salaries and Wages</v>
          </cell>
          <cell r="L3121">
            <v>37860</v>
          </cell>
          <cell r="M3121">
            <v>38847</v>
          </cell>
          <cell r="R3121">
            <v>9465</v>
          </cell>
          <cell r="T3121">
            <v>9465</v>
          </cell>
          <cell r="U3121">
            <v>9465</v>
          </cell>
          <cell r="V3121">
            <v>9465</v>
          </cell>
          <cell r="W3121">
            <v>9465</v>
          </cell>
          <cell r="X3121">
            <v>9465</v>
          </cell>
          <cell r="Y3121">
            <v>9711.75</v>
          </cell>
          <cell r="Z3121">
            <v>9711.75</v>
          </cell>
          <cell r="AA3121">
            <v>9711.75</v>
          </cell>
        </row>
        <row r="3122">
          <cell r="H3122" t="str">
            <v>Travel and Transportation</v>
          </cell>
          <cell r="L3122">
            <v>7950</v>
          </cell>
          <cell r="M3122">
            <v>7878</v>
          </cell>
          <cell r="R3122">
            <v>2100</v>
          </cell>
          <cell r="T3122">
            <v>2100</v>
          </cell>
          <cell r="U3122">
            <v>2100</v>
          </cell>
          <cell r="V3122">
            <v>1950</v>
          </cell>
          <cell r="W3122">
            <v>1950</v>
          </cell>
          <cell r="X3122">
            <v>1950</v>
          </cell>
          <cell r="Y3122">
            <v>1969.5</v>
          </cell>
          <cell r="Z3122">
            <v>1969.5</v>
          </cell>
          <cell r="AA3122">
            <v>1969.5</v>
          </cell>
        </row>
        <row r="3123">
          <cell r="H3123" t="str">
            <v>Other Running Costs</v>
          </cell>
          <cell r="L3123">
            <v>8210</v>
          </cell>
          <cell r="M3123">
            <v>6051</v>
          </cell>
          <cell r="R3123">
            <v>2255</v>
          </cell>
          <cell r="T3123">
            <v>2255</v>
          </cell>
          <cell r="U3123">
            <v>2255</v>
          </cell>
          <cell r="V3123">
            <v>1985</v>
          </cell>
          <cell r="W3123">
            <v>1985</v>
          </cell>
          <cell r="X3123">
            <v>1985</v>
          </cell>
          <cell r="Y3123">
            <v>1512.75</v>
          </cell>
          <cell r="Z3123">
            <v>1512.75</v>
          </cell>
          <cell r="AA3123">
            <v>1512.75</v>
          </cell>
        </row>
        <row r="3124">
          <cell r="H3124" t="str">
            <v>Equipment, furniture and supplies for clinics</v>
          </cell>
          <cell r="L3124">
            <v>1026</v>
          </cell>
          <cell r="M3124">
            <v>1027</v>
          </cell>
          <cell r="R3124">
            <v>256</v>
          </cell>
          <cell r="T3124">
            <v>256</v>
          </cell>
          <cell r="U3124">
            <v>256</v>
          </cell>
          <cell r="V3124">
            <v>256.66666666666669</v>
          </cell>
          <cell r="W3124">
            <v>256.66666666666669</v>
          </cell>
          <cell r="X3124">
            <v>256.66666666666669</v>
          </cell>
          <cell r="Y3124">
            <v>256.75</v>
          </cell>
          <cell r="Z3124">
            <v>256.75</v>
          </cell>
          <cell r="AA3124">
            <v>256.75</v>
          </cell>
        </row>
        <row r="3126">
          <cell r="H3126" t="str">
            <v>Subtotal for Activity 20.10</v>
          </cell>
          <cell r="L3126">
            <v>55046</v>
          </cell>
          <cell r="M3126">
            <v>53803</v>
          </cell>
          <cell r="P3126">
            <v>14076</v>
          </cell>
          <cell r="Q3126">
            <v>0</v>
          </cell>
          <cell r="R3126">
            <v>14076</v>
          </cell>
          <cell r="T3126">
            <v>14076</v>
          </cell>
          <cell r="U3126">
            <v>14076</v>
          </cell>
          <cell r="V3126">
            <v>13656.666666666666</v>
          </cell>
          <cell r="W3126">
            <v>13656.666666666666</v>
          </cell>
          <cell r="X3126">
            <v>13656.666666666666</v>
          </cell>
          <cell r="Y3126">
            <v>13450.75</v>
          </cell>
          <cell r="Z3126">
            <v>13450.75</v>
          </cell>
          <cell r="AA3126">
            <v>13450.75</v>
          </cell>
        </row>
        <row r="3128">
          <cell r="G3128" t="str">
            <v>Activity 20.11</v>
          </cell>
          <cell r="H3128" t="str">
            <v>Implement the BPHS at DH #01: Urgun</v>
          </cell>
          <cell r="I3128" t="str">
            <v>IMC</v>
          </cell>
          <cell r="K3128" t="str">
            <v>May 1, 2006 - April 30, 2008</v>
          </cell>
        </row>
        <row r="3129">
          <cell r="H3129" t="str">
            <v>Salaries and Wages</v>
          </cell>
          <cell r="L3129">
            <v>77820</v>
          </cell>
          <cell r="M3129">
            <v>83481</v>
          </cell>
          <cell r="R3129">
            <v>19455</v>
          </cell>
          <cell r="T3129">
            <v>19455</v>
          </cell>
          <cell r="U3129">
            <v>19455</v>
          </cell>
          <cell r="V3129">
            <v>19455</v>
          </cell>
          <cell r="W3129">
            <v>19455</v>
          </cell>
          <cell r="X3129">
            <v>19455</v>
          </cell>
          <cell r="Y3129">
            <v>20870.25</v>
          </cell>
          <cell r="Z3129">
            <v>20870.25</v>
          </cell>
          <cell r="AA3129">
            <v>20870.25</v>
          </cell>
        </row>
        <row r="3130">
          <cell r="H3130" t="str">
            <v>Travel and Transportation</v>
          </cell>
          <cell r="L3130">
            <v>7950</v>
          </cell>
          <cell r="M3130">
            <v>7878</v>
          </cell>
          <cell r="R3130">
            <v>2100</v>
          </cell>
          <cell r="T3130">
            <v>2100</v>
          </cell>
          <cell r="U3130">
            <v>2100</v>
          </cell>
          <cell r="V3130">
            <v>1950</v>
          </cell>
          <cell r="W3130">
            <v>1950</v>
          </cell>
          <cell r="X3130">
            <v>1950</v>
          </cell>
          <cell r="Y3130">
            <v>1969.5</v>
          </cell>
          <cell r="Z3130">
            <v>1969.5</v>
          </cell>
          <cell r="AA3130">
            <v>1969.5</v>
          </cell>
        </row>
        <row r="3131">
          <cell r="H3131" t="str">
            <v>Other Running Costs</v>
          </cell>
          <cell r="L3131">
            <v>12592</v>
          </cell>
          <cell r="M3131">
            <v>11951</v>
          </cell>
          <cell r="R3131">
            <v>2988</v>
          </cell>
          <cell r="T3131">
            <v>2988</v>
          </cell>
          <cell r="U3131">
            <v>2988</v>
          </cell>
          <cell r="V3131">
            <v>3201.3333333333335</v>
          </cell>
          <cell r="W3131">
            <v>3201.3333333333335</v>
          </cell>
          <cell r="X3131">
            <v>3201.3333333333335</v>
          </cell>
          <cell r="Y3131">
            <v>2987.75</v>
          </cell>
          <cell r="Z3131">
            <v>2987.75</v>
          </cell>
          <cell r="AA3131">
            <v>2987.75</v>
          </cell>
        </row>
        <row r="3132">
          <cell r="H3132" t="str">
            <v>Equipment, furniture and supplies for clinics</v>
          </cell>
          <cell r="L3132">
            <v>6555</v>
          </cell>
          <cell r="M3132">
            <v>4966</v>
          </cell>
          <cell r="R3132">
            <v>1639</v>
          </cell>
          <cell r="T3132">
            <v>1639</v>
          </cell>
          <cell r="U3132">
            <v>1639</v>
          </cell>
          <cell r="V3132">
            <v>1638.6666666666667</v>
          </cell>
          <cell r="W3132">
            <v>1638.6666666666667</v>
          </cell>
          <cell r="X3132">
            <v>1638.6666666666667</v>
          </cell>
          <cell r="Y3132">
            <v>1241.5</v>
          </cell>
          <cell r="Z3132">
            <v>1241.5</v>
          </cell>
          <cell r="AA3132">
            <v>1241.5</v>
          </cell>
        </row>
        <row r="3134">
          <cell r="H3134" t="str">
            <v>Subtotal for Activity 20.11</v>
          </cell>
          <cell r="L3134">
            <v>104917</v>
          </cell>
          <cell r="M3134">
            <v>108276</v>
          </cell>
          <cell r="P3134">
            <v>26182</v>
          </cell>
          <cell r="Q3134">
            <v>0</v>
          </cell>
          <cell r="R3134">
            <v>26182</v>
          </cell>
          <cell r="T3134">
            <v>26182</v>
          </cell>
          <cell r="U3134">
            <v>26182</v>
          </cell>
          <cell r="V3134">
            <v>26245</v>
          </cell>
          <cell r="W3134">
            <v>26245</v>
          </cell>
          <cell r="X3134">
            <v>26245</v>
          </cell>
          <cell r="Y3134">
            <v>27069</v>
          </cell>
          <cell r="Z3134">
            <v>27069</v>
          </cell>
          <cell r="AA3134">
            <v>27069</v>
          </cell>
        </row>
        <row r="3136">
          <cell r="L3136">
            <v>794135</v>
          </cell>
          <cell r="M3136">
            <v>717384.61706491234</v>
          </cell>
          <cell r="P3136">
            <v>183649</v>
          </cell>
          <cell r="Q3136">
            <v>94</v>
          </cell>
          <cell r="R3136">
            <v>183555</v>
          </cell>
          <cell r="T3136">
            <v>183555</v>
          </cell>
          <cell r="U3136">
            <v>183555</v>
          </cell>
          <cell r="V3136">
            <v>203526.66666666666</v>
          </cell>
          <cell r="W3136">
            <v>203526.66666666666</v>
          </cell>
          <cell r="X3136">
            <v>203526.66666666666</v>
          </cell>
          <cell r="Y3136">
            <v>179346.15426622808</v>
          </cell>
          <cell r="Z3136">
            <v>179346.15426622808</v>
          </cell>
          <cell r="AA3136">
            <v>179346.15426622808</v>
          </cell>
        </row>
        <row r="3139">
          <cell r="G3139" t="str">
            <v>Activity 21.1</v>
          </cell>
          <cell r="H3139" t="str">
            <v>Management costs for implementing the BPHS in Takhar Cluster 1</v>
          </cell>
          <cell r="I3139" t="str">
            <v>CAF</v>
          </cell>
          <cell r="K3139" t="str">
            <v>May 1, 2006 - April 30, 2008</v>
          </cell>
        </row>
        <row r="3140">
          <cell r="H3140" t="str">
            <v>Salaries and Wages</v>
          </cell>
          <cell r="L3140">
            <v>194040</v>
          </cell>
          <cell r="M3140">
            <v>208611</v>
          </cell>
          <cell r="N3140">
            <v>283023</v>
          </cell>
          <cell r="O3140">
            <v>235458</v>
          </cell>
          <cell r="R3140">
            <v>47565</v>
          </cell>
          <cell r="T3140">
            <v>47565</v>
          </cell>
          <cell r="U3140">
            <v>47565</v>
          </cell>
          <cell r="V3140">
            <v>48825</v>
          </cell>
          <cell r="W3140">
            <v>48825</v>
          </cell>
          <cell r="X3140">
            <v>48825</v>
          </cell>
          <cell r="Y3140">
            <v>52152.75</v>
          </cell>
          <cell r="Z3140">
            <v>52152.75</v>
          </cell>
          <cell r="AA3140">
            <v>52152.75</v>
          </cell>
        </row>
        <row r="3141">
          <cell r="H3141" t="str">
            <v>Consultants</v>
          </cell>
          <cell r="L3141">
            <v>0</v>
          </cell>
          <cell r="N3141">
            <v>0</v>
          </cell>
          <cell r="O3141">
            <v>0</v>
          </cell>
          <cell r="R3141">
            <v>0</v>
          </cell>
          <cell r="T3141">
            <v>0</v>
          </cell>
          <cell r="U3141">
            <v>0</v>
          </cell>
          <cell r="V3141">
            <v>0</v>
          </cell>
          <cell r="W3141">
            <v>0</v>
          </cell>
          <cell r="X3141">
            <v>0</v>
          </cell>
          <cell r="Y3141">
            <v>0</v>
          </cell>
          <cell r="Z3141">
            <v>0</v>
          </cell>
          <cell r="AA3141">
            <v>0</v>
          </cell>
        </row>
        <row r="3142">
          <cell r="H3142" t="str">
            <v>Travel and Transportation</v>
          </cell>
          <cell r="L3142">
            <v>12700</v>
          </cell>
          <cell r="M3142">
            <v>18600</v>
          </cell>
          <cell r="N3142">
            <v>6450</v>
          </cell>
          <cell r="O3142">
            <v>0</v>
          </cell>
          <cell r="R3142">
            <v>6450</v>
          </cell>
          <cell r="T3142">
            <v>6450</v>
          </cell>
          <cell r="U3142">
            <v>6450</v>
          </cell>
          <cell r="V3142">
            <v>2083.3333333333335</v>
          </cell>
          <cell r="W3142">
            <v>2083.3333333333335</v>
          </cell>
          <cell r="X3142">
            <v>2083.3333333333335</v>
          </cell>
          <cell r="Y3142">
            <v>4650</v>
          </cell>
          <cell r="Z3142">
            <v>4650</v>
          </cell>
          <cell r="AA3142">
            <v>4650</v>
          </cell>
        </row>
        <row r="3143">
          <cell r="H3143" t="str">
            <v>Training/Workshops</v>
          </cell>
          <cell r="L3143">
            <v>20211</v>
          </cell>
          <cell r="M3143">
            <v>24410</v>
          </cell>
          <cell r="N3143">
            <v>0</v>
          </cell>
          <cell r="R3143">
            <v>0</v>
          </cell>
          <cell r="T3143">
            <v>0</v>
          </cell>
          <cell r="U3143">
            <v>0</v>
          </cell>
          <cell r="V3143">
            <v>6737</v>
          </cell>
          <cell r="W3143">
            <v>6737</v>
          </cell>
          <cell r="X3143">
            <v>6737</v>
          </cell>
          <cell r="Y3143">
            <v>6102.5</v>
          </cell>
          <cell r="Z3143">
            <v>6102.5</v>
          </cell>
          <cell r="AA3143">
            <v>6102.5</v>
          </cell>
        </row>
        <row r="3144">
          <cell r="H3144" t="str">
            <v>Other Running Costs</v>
          </cell>
          <cell r="L3144">
            <v>221500</v>
          </cell>
          <cell r="M3144">
            <v>221728</v>
          </cell>
          <cell r="N3144">
            <v>63680</v>
          </cell>
          <cell r="O3144">
            <v>19740</v>
          </cell>
          <cell r="R3144">
            <v>43940</v>
          </cell>
          <cell r="T3144">
            <v>43940</v>
          </cell>
          <cell r="U3144">
            <v>43940</v>
          </cell>
          <cell r="V3144">
            <v>59186.666666666664</v>
          </cell>
          <cell r="W3144">
            <v>59186.666666666664</v>
          </cell>
          <cell r="X3144">
            <v>59186.666666666664</v>
          </cell>
          <cell r="Y3144">
            <v>55432</v>
          </cell>
          <cell r="Z3144">
            <v>55432</v>
          </cell>
          <cell r="AA3144">
            <v>55432</v>
          </cell>
        </row>
        <row r="3145">
          <cell r="H3145" t="str">
            <v>Equipment, furniture and supplies for clinics</v>
          </cell>
          <cell r="L3145">
            <v>0</v>
          </cell>
          <cell r="N3145">
            <v>44869</v>
          </cell>
          <cell r="O3145">
            <v>44869</v>
          </cell>
          <cell r="R3145">
            <v>0</v>
          </cell>
          <cell r="T3145">
            <v>0</v>
          </cell>
          <cell r="U3145">
            <v>0</v>
          </cell>
          <cell r="V3145">
            <v>0</v>
          </cell>
          <cell r="W3145">
            <v>0</v>
          </cell>
          <cell r="X3145">
            <v>0</v>
          </cell>
          <cell r="Y3145">
            <v>0</v>
          </cell>
          <cell r="Z3145">
            <v>0</v>
          </cell>
          <cell r="AA3145">
            <v>0</v>
          </cell>
        </row>
        <row r="3146">
          <cell r="H3146" t="str">
            <v>Equipment over $5000</v>
          </cell>
          <cell r="L3146">
            <v>7500</v>
          </cell>
          <cell r="N3146">
            <v>0</v>
          </cell>
          <cell r="R3146">
            <v>0</v>
          </cell>
          <cell r="T3146">
            <v>0</v>
          </cell>
          <cell r="U3146">
            <v>0</v>
          </cell>
          <cell r="V3146">
            <v>2500</v>
          </cell>
          <cell r="W3146">
            <v>2500</v>
          </cell>
          <cell r="X3146">
            <v>2500</v>
          </cell>
          <cell r="Y3146">
            <v>0</v>
          </cell>
          <cell r="Z3146">
            <v>0</v>
          </cell>
          <cell r="AA3146">
            <v>0</v>
          </cell>
        </row>
        <row r="3147">
          <cell r="H3147" t="str">
            <v>Overhead/Indirect Cost</v>
          </cell>
          <cell r="L3147">
            <v>156909</v>
          </cell>
          <cell r="M3147">
            <v>165896</v>
          </cell>
          <cell r="N3147">
            <v>37215</v>
          </cell>
          <cell r="O3147">
            <v>0</v>
          </cell>
          <cell r="R3147">
            <v>37215</v>
          </cell>
          <cell r="T3147">
            <v>37215</v>
          </cell>
          <cell r="U3147">
            <v>37215</v>
          </cell>
          <cell r="V3147">
            <v>39898</v>
          </cell>
          <cell r="W3147">
            <v>39898</v>
          </cell>
          <cell r="X3147">
            <v>39898</v>
          </cell>
          <cell r="Y3147">
            <v>41474</v>
          </cell>
          <cell r="Z3147">
            <v>41474</v>
          </cell>
          <cell r="AA3147">
            <v>41474</v>
          </cell>
        </row>
        <row r="3149">
          <cell r="H3149" t="str">
            <v>Subtotal for Activity 21.1</v>
          </cell>
          <cell r="L3149">
            <v>612860</v>
          </cell>
          <cell r="M3149">
            <v>639245</v>
          </cell>
          <cell r="N3149">
            <v>435237</v>
          </cell>
          <cell r="O3149">
            <v>300067</v>
          </cell>
          <cell r="P3149">
            <v>435236</v>
          </cell>
          <cell r="Q3149">
            <v>300066</v>
          </cell>
          <cell r="R3149">
            <v>135170</v>
          </cell>
          <cell r="T3149">
            <v>135170</v>
          </cell>
          <cell r="U3149">
            <v>135170</v>
          </cell>
          <cell r="V3149">
            <v>159230</v>
          </cell>
          <cell r="W3149">
            <v>159230</v>
          </cell>
          <cell r="X3149">
            <v>159230</v>
          </cell>
          <cell r="Y3149">
            <v>159811.25</v>
          </cell>
          <cell r="Z3149">
            <v>159811.25</v>
          </cell>
          <cell r="AA3149">
            <v>159811.25</v>
          </cell>
        </row>
        <row r="3151">
          <cell r="G3151" t="str">
            <v>Activity 21.2</v>
          </cell>
          <cell r="H3151" t="str">
            <v>Subgrantee Management costs for implementing the BPHS in Takhar Cluster 1</v>
          </cell>
          <cell r="I3151" t="str">
            <v>CAF</v>
          </cell>
          <cell r="J3151" t="str">
            <v>SHDP</v>
          </cell>
          <cell r="K3151" t="str">
            <v>May 1, 2006 - April 30, 2008</v>
          </cell>
        </row>
        <row r="3152">
          <cell r="H3152" t="str">
            <v>Salaries and Wages</v>
          </cell>
          <cell r="L3152">
            <v>165103</v>
          </cell>
          <cell r="M3152">
            <v>174157</v>
          </cell>
          <cell r="N3152">
            <v>83016</v>
          </cell>
          <cell r="O3152">
            <v>41720</v>
          </cell>
          <cell r="R3152">
            <v>41296</v>
          </cell>
          <cell r="T3152">
            <v>41296</v>
          </cell>
          <cell r="U3152">
            <v>41296</v>
          </cell>
          <cell r="V3152">
            <v>41269</v>
          </cell>
          <cell r="W3152">
            <v>41269</v>
          </cell>
          <cell r="X3152">
            <v>41269</v>
          </cell>
          <cell r="Y3152">
            <v>43539.25</v>
          </cell>
          <cell r="Z3152">
            <v>43539.25</v>
          </cell>
          <cell r="AA3152">
            <v>43539.25</v>
          </cell>
        </row>
        <row r="3153">
          <cell r="H3153" t="str">
            <v>Consultants</v>
          </cell>
          <cell r="L3153">
            <v>0</v>
          </cell>
          <cell r="N3153">
            <v>0</v>
          </cell>
          <cell r="O3153">
            <v>0</v>
          </cell>
          <cell r="R3153">
            <v>0</v>
          </cell>
          <cell r="T3153">
            <v>0</v>
          </cell>
          <cell r="U3153">
            <v>0</v>
          </cell>
          <cell r="V3153">
            <v>0</v>
          </cell>
          <cell r="W3153">
            <v>0</v>
          </cell>
          <cell r="X3153">
            <v>0</v>
          </cell>
          <cell r="Y3153">
            <v>0</v>
          </cell>
          <cell r="Z3153">
            <v>0</v>
          </cell>
          <cell r="AA3153">
            <v>0</v>
          </cell>
        </row>
        <row r="3154">
          <cell r="H3154" t="str">
            <v>Travel and Transportation</v>
          </cell>
          <cell r="L3154">
            <v>5900</v>
          </cell>
          <cell r="M3154">
            <v>6780</v>
          </cell>
          <cell r="N3154">
            <v>1200</v>
          </cell>
          <cell r="O3154">
            <v>0</v>
          </cell>
          <cell r="R3154">
            <v>1200</v>
          </cell>
          <cell r="T3154">
            <v>1200</v>
          </cell>
          <cell r="U3154">
            <v>1200</v>
          </cell>
          <cell r="V3154">
            <v>1566.6666666666667</v>
          </cell>
          <cell r="W3154">
            <v>1566.6666666666667</v>
          </cell>
          <cell r="X3154">
            <v>1566.6666666666667</v>
          </cell>
          <cell r="Y3154">
            <v>1695</v>
          </cell>
          <cell r="Z3154">
            <v>1695</v>
          </cell>
          <cell r="AA3154">
            <v>1695</v>
          </cell>
        </row>
        <row r="3155">
          <cell r="H3155" t="str">
            <v>Training/Workshops</v>
          </cell>
          <cell r="L3155">
            <v>177</v>
          </cell>
          <cell r="M3155">
            <v>177</v>
          </cell>
          <cell r="N3155">
            <v>0</v>
          </cell>
          <cell r="R3155">
            <v>0</v>
          </cell>
          <cell r="T3155">
            <v>0</v>
          </cell>
          <cell r="U3155">
            <v>0</v>
          </cell>
          <cell r="V3155">
            <v>59</v>
          </cell>
          <cell r="W3155">
            <v>59</v>
          </cell>
          <cell r="X3155">
            <v>59</v>
          </cell>
          <cell r="Y3155">
            <v>44.25</v>
          </cell>
          <cell r="Z3155">
            <v>44.25</v>
          </cell>
          <cell r="AA3155">
            <v>44.25</v>
          </cell>
        </row>
        <row r="3156">
          <cell r="H3156" t="str">
            <v>Other Running Costs</v>
          </cell>
          <cell r="L3156">
            <v>83245</v>
          </cell>
          <cell r="M3156">
            <v>85691</v>
          </cell>
          <cell r="N3156">
            <v>19324</v>
          </cell>
          <cell r="O3156">
            <v>1850</v>
          </cell>
          <cell r="R3156">
            <v>17474</v>
          </cell>
          <cell r="T3156">
            <v>17474</v>
          </cell>
          <cell r="U3156">
            <v>17474</v>
          </cell>
          <cell r="V3156">
            <v>21923.666666666668</v>
          </cell>
          <cell r="W3156">
            <v>21923.666666666668</v>
          </cell>
          <cell r="X3156">
            <v>21923.666666666668</v>
          </cell>
          <cell r="Y3156">
            <v>21422.75</v>
          </cell>
          <cell r="Z3156">
            <v>21422.75</v>
          </cell>
          <cell r="AA3156">
            <v>21422.75</v>
          </cell>
        </row>
        <row r="3157">
          <cell r="H3157" t="str">
            <v>Equipment, furniture and supplies for clinics</v>
          </cell>
          <cell r="L3157">
            <v>0</v>
          </cell>
          <cell r="N3157">
            <v>4480</v>
          </cell>
          <cell r="O3157">
            <v>4480</v>
          </cell>
          <cell r="R3157">
            <v>0</v>
          </cell>
          <cell r="T3157">
            <v>0</v>
          </cell>
          <cell r="U3157">
            <v>0</v>
          </cell>
          <cell r="V3157">
            <v>0</v>
          </cell>
          <cell r="W3157">
            <v>0</v>
          </cell>
          <cell r="X3157">
            <v>0</v>
          </cell>
          <cell r="Y3157">
            <v>0</v>
          </cell>
          <cell r="Z3157">
            <v>0</v>
          </cell>
          <cell r="AA3157">
            <v>0</v>
          </cell>
        </row>
        <row r="3158">
          <cell r="H3158" t="str">
            <v>Equipment over $5000</v>
          </cell>
          <cell r="L3158">
            <v>0</v>
          </cell>
          <cell r="N3158">
            <v>0</v>
          </cell>
          <cell r="O3158">
            <v>0</v>
          </cell>
          <cell r="R3158">
            <v>0</v>
          </cell>
          <cell r="T3158">
            <v>0</v>
          </cell>
          <cell r="U3158">
            <v>0</v>
          </cell>
          <cell r="V3158">
            <v>0</v>
          </cell>
          <cell r="W3158">
            <v>0</v>
          </cell>
          <cell r="X3158">
            <v>0</v>
          </cell>
          <cell r="Y3158">
            <v>0</v>
          </cell>
          <cell r="Z3158">
            <v>0</v>
          </cell>
          <cell r="AA3158">
            <v>0</v>
          </cell>
        </row>
        <row r="3159">
          <cell r="H3159" t="str">
            <v>Overhead/Indirect Cost</v>
          </cell>
          <cell r="L3159">
            <v>0</v>
          </cell>
          <cell r="N3159">
            <v>0</v>
          </cell>
          <cell r="O3159">
            <v>0</v>
          </cell>
          <cell r="R3159">
            <v>0</v>
          </cell>
          <cell r="T3159">
            <v>0</v>
          </cell>
          <cell r="U3159">
            <v>0</v>
          </cell>
          <cell r="V3159">
            <v>0</v>
          </cell>
          <cell r="W3159">
            <v>0</v>
          </cell>
          <cell r="X3159">
            <v>0</v>
          </cell>
          <cell r="Y3159">
            <v>0</v>
          </cell>
          <cell r="Z3159">
            <v>0</v>
          </cell>
          <cell r="AA3159">
            <v>0</v>
          </cell>
        </row>
        <row r="3161">
          <cell r="H3161" t="str">
            <v>Subtotal for Activity 21.2</v>
          </cell>
          <cell r="L3161">
            <v>254425</v>
          </cell>
          <cell r="M3161">
            <v>266805</v>
          </cell>
          <cell r="N3161">
            <v>108020</v>
          </cell>
          <cell r="O3161">
            <v>48050</v>
          </cell>
          <cell r="P3161">
            <v>108020</v>
          </cell>
          <cell r="Q3161">
            <v>48050</v>
          </cell>
          <cell r="R3161">
            <v>59970</v>
          </cell>
          <cell r="T3161">
            <v>59970</v>
          </cell>
          <cell r="U3161">
            <v>59970</v>
          </cell>
          <cell r="V3161">
            <v>64818.333333333328</v>
          </cell>
          <cell r="W3161">
            <v>64818.333333333328</v>
          </cell>
          <cell r="X3161">
            <v>64818.333333333328</v>
          </cell>
          <cell r="Y3161">
            <v>66701.25</v>
          </cell>
          <cell r="Z3161">
            <v>66701.25</v>
          </cell>
          <cell r="AA3161">
            <v>66701.25</v>
          </cell>
        </row>
        <row r="3163">
          <cell r="G3163" t="str">
            <v>Activity 21.3</v>
          </cell>
          <cell r="H3163" t="str">
            <v>Implement the BPHS at BHC #01: Zard Kamar</v>
          </cell>
          <cell r="I3163" t="str">
            <v>CAF</v>
          </cell>
          <cell r="K3163" t="str">
            <v>May 1, 2006 - April 30, 2008</v>
          </cell>
        </row>
        <row r="3164">
          <cell r="H3164" t="str">
            <v>Salaries and Wages</v>
          </cell>
          <cell r="L3164">
            <v>11900</v>
          </cell>
          <cell r="M3164">
            <v>12758</v>
          </cell>
          <cell r="R3164">
            <v>3395</v>
          </cell>
          <cell r="T3164">
            <v>3395</v>
          </cell>
          <cell r="U3164">
            <v>3395</v>
          </cell>
          <cell r="V3164">
            <v>2835</v>
          </cell>
          <cell r="W3164">
            <v>2835</v>
          </cell>
          <cell r="X3164">
            <v>2835</v>
          </cell>
          <cell r="Y3164">
            <v>3189.5</v>
          </cell>
          <cell r="Z3164">
            <v>3189.5</v>
          </cell>
          <cell r="AA3164">
            <v>3189.5</v>
          </cell>
        </row>
        <row r="3165">
          <cell r="H3165" t="str">
            <v>Travel and Transportation</v>
          </cell>
          <cell r="R3165">
            <v>0</v>
          </cell>
          <cell r="T3165">
            <v>0</v>
          </cell>
          <cell r="U3165">
            <v>0</v>
          </cell>
          <cell r="V3165">
            <v>0</v>
          </cell>
          <cell r="W3165">
            <v>0</v>
          </cell>
          <cell r="X3165">
            <v>0</v>
          </cell>
          <cell r="Y3165">
            <v>0</v>
          </cell>
          <cell r="Z3165">
            <v>0</v>
          </cell>
          <cell r="AA3165">
            <v>0</v>
          </cell>
        </row>
        <row r="3166">
          <cell r="H3166" t="str">
            <v>Other Running Costs</v>
          </cell>
          <cell r="L3166">
            <v>832</v>
          </cell>
          <cell r="M3166">
            <v>864</v>
          </cell>
          <cell r="R3166">
            <v>150</v>
          </cell>
          <cell r="T3166">
            <v>150</v>
          </cell>
          <cell r="U3166">
            <v>150</v>
          </cell>
          <cell r="V3166">
            <v>227.33333333333334</v>
          </cell>
          <cell r="W3166">
            <v>227.33333333333334</v>
          </cell>
          <cell r="X3166">
            <v>227.33333333333334</v>
          </cell>
          <cell r="Y3166">
            <v>216</v>
          </cell>
          <cell r="Z3166">
            <v>216</v>
          </cell>
          <cell r="AA3166">
            <v>216</v>
          </cell>
        </row>
        <row r="3167">
          <cell r="H3167" t="str">
            <v>Equipment, furniture and supplies for clinics</v>
          </cell>
          <cell r="L3167">
            <v>3425</v>
          </cell>
          <cell r="M3167">
            <v>3696</v>
          </cell>
          <cell r="R3167">
            <v>756</v>
          </cell>
          <cell r="T3167">
            <v>756</v>
          </cell>
          <cell r="U3167">
            <v>756</v>
          </cell>
          <cell r="V3167">
            <v>889.66666666666663</v>
          </cell>
          <cell r="W3167">
            <v>889.66666666666663</v>
          </cell>
          <cell r="X3167">
            <v>889.66666666666663</v>
          </cell>
          <cell r="Y3167">
            <v>924</v>
          </cell>
          <cell r="Z3167">
            <v>924</v>
          </cell>
          <cell r="AA3167">
            <v>924</v>
          </cell>
        </row>
        <row r="3169">
          <cell r="H3169" t="str">
            <v>Subtotal for Activity 21.3</v>
          </cell>
          <cell r="L3169">
            <v>16157</v>
          </cell>
          <cell r="M3169">
            <v>17318</v>
          </cell>
          <cell r="P3169">
            <v>4301</v>
          </cell>
          <cell r="Q3169">
            <v>0</v>
          </cell>
          <cell r="R3169">
            <v>4301</v>
          </cell>
          <cell r="T3169">
            <v>4301</v>
          </cell>
          <cell r="U3169">
            <v>4301</v>
          </cell>
          <cell r="V3169">
            <v>3952</v>
          </cell>
          <cell r="W3169">
            <v>3952</v>
          </cell>
          <cell r="X3169">
            <v>3952</v>
          </cell>
          <cell r="Y3169">
            <v>4329.5</v>
          </cell>
          <cell r="Z3169">
            <v>4329.5</v>
          </cell>
          <cell r="AA3169">
            <v>4329.5</v>
          </cell>
        </row>
        <row r="3171">
          <cell r="G3171" t="str">
            <v>Activity 21.4</v>
          </cell>
          <cell r="H3171" t="str">
            <v>Implement the BPHS at BHC #02: Aqala</v>
          </cell>
          <cell r="I3171" t="str">
            <v>CAF</v>
          </cell>
          <cell r="K3171" t="str">
            <v>May 1, 2006 - April 30, 2008</v>
          </cell>
        </row>
        <row r="3172">
          <cell r="H3172" t="str">
            <v>Salaries and Wages</v>
          </cell>
          <cell r="L3172">
            <v>11860</v>
          </cell>
          <cell r="M3172">
            <v>13058</v>
          </cell>
          <cell r="R3172">
            <v>3395</v>
          </cell>
          <cell r="T3172">
            <v>3395</v>
          </cell>
          <cell r="U3172">
            <v>3395</v>
          </cell>
          <cell r="V3172">
            <v>2821.6666666666665</v>
          </cell>
          <cell r="W3172">
            <v>2821.6666666666665</v>
          </cell>
          <cell r="X3172">
            <v>2821.6666666666665</v>
          </cell>
          <cell r="Y3172">
            <v>3264.5</v>
          </cell>
          <cell r="Z3172">
            <v>3264.5</v>
          </cell>
          <cell r="AA3172">
            <v>3264.5</v>
          </cell>
        </row>
        <row r="3173">
          <cell r="H3173" t="str">
            <v>Travel and Transportation</v>
          </cell>
          <cell r="L3173">
            <v>0</v>
          </cell>
          <cell r="R3173">
            <v>0</v>
          </cell>
          <cell r="T3173">
            <v>0</v>
          </cell>
          <cell r="U3173">
            <v>0</v>
          </cell>
          <cell r="V3173">
            <v>0</v>
          </cell>
          <cell r="W3173">
            <v>0</v>
          </cell>
          <cell r="X3173">
            <v>0</v>
          </cell>
          <cell r="Y3173">
            <v>0</v>
          </cell>
          <cell r="Z3173">
            <v>0</v>
          </cell>
          <cell r="AA3173">
            <v>0</v>
          </cell>
        </row>
        <row r="3174">
          <cell r="H3174" t="str">
            <v>Other Running Costs</v>
          </cell>
          <cell r="L3174">
            <v>832</v>
          </cell>
          <cell r="M3174">
            <v>864</v>
          </cell>
          <cell r="R3174">
            <v>150</v>
          </cell>
          <cell r="T3174">
            <v>150</v>
          </cell>
          <cell r="U3174">
            <v>150</v>
          </cell>
          <cell r="V3174">
            <v>227.33333333333334</v>
          </cell>
          <cell r="W3174">
            <v>227.33333333333334</v>
          </cell>
          <cell r="X3174">
            <v>227.33333333333334</v>
          </cell>
          <cell r="Y3174">
            <v>216</v>
          </cell>
          <cell r="Z3174">
            <v>216</v>
          </cell>
          <cell r="AA3174">
            <v>216</v>
          </cell>
        </row>
        <row r="3175">
          <cell r="H3175" t="str">
            <v>Equipment, furniture and supplies for clinics</v>
          </cell>
          <cell r="L3175">
            <v>3425</v>
          </cell>
          <cell r="M3175">
            <v>3696</v>
          </cell>
          <cell r="R3175">
            <v>756</v>
          </cell>
          <cell r="T3175">
            <v>756</v>
          </cell>
          <cell r="U3175">
            <v>756</v>
          </cell>
          <cell r="V3175">
            <v>889.66666666666663</v>
          </cell>
          <cell r="W3175">
            <v>889.66666666666663</v>
          </cell>
          <cell r="X3175">
            <v>889.66666666666663</v>
          </cell>
          <cell r="Y3175">
            <v>924</v>
          </cell>
          <cell r="Z3175">
            <v>924</v>
          </cell>
          <cell r="AA3175">
            <v>924</v>
          </cell>
        </row>
        <row r="3177">
          <cell r="H3177" t="str">
            <v>Subtotal for Activity 21.4</v>
          </cell>
          <cell r="L3177">
            <v>16117</v>
          </cell>
          <cell r="M3177">
            <v>17618</v>
          </cell>
          <cell r="P3177">
            <v>4301</v>
          </cell>
          <cell r="Q3177">
            <v>0</v>
          </cell>
          <cell r="R3177">
            <v>4301</v>
          </cell>
          <cell r="T3177">
            <v>4301</v>
          </cell>
          <cell r="U3177">
            <v>4301</v>
          </cell>
          <cell r="V3177">
            <v>3938.6666666666665</v>
          </cell>
          <cell r="W3177">
            <v>3938.6666666666665</v>
          </cell>
          <cell r="X3177">
            <v>3938.6666666666665</v>
          </cell>
          <cell r="Y3177">
            <v>4404.5</v>
          </cell>
          <cell r="Z3177">
            <v>4404.5</v>
          </cell>
          <cell r="AA3177">
            <v>4404.5</v>
          </cell>
        </row>
        <row r="3179">
          <cell r="G3179" t="str">
            <v>Activity 21.5</v>
          </cell>
          <cell r="H3179" t="str">
            <v>Implement the BPHS at BHC #03: Jelga</v>
          </cell>
          <cell r="I3179" t="str">
            <v>CAF</v>
          </cell>
          <cell r="K3179" t="str">
            <v>May 1, 2006 - April 30, 2008</v>
          </cell>
        </row>
        <row r="3180">
          <cell r="H3180" t="str">
            <v>Salaries and Wages</v>
          </cell>
          <cell r="L3180">
            <v>12260</v>
          </cell>
          <cell r="M3180">
            <v>12689</v>
          </cell>
          <cell r="R3180">
            <v>3305</v>
          </cell>
          <cell r="T3180">
            <v>3305</v>
          </cell>
          <cell r="U3180">
            <v>3305</v>
          </cell>
          <cell r="V3180">
            <v>2985</v>
          </cell>
          <cell r="W3180">
            <v>2985</v>
          </cell>
          <cell r="X3180">
            <v>2985</v>
          </cell>
          <cell r="Y3180">
            <v>3172.25</v>
          </cell>
          <cell r="Z3180">
            <v>3172.25</v>
          </cell>
          <cell r="AA3180">
            <v>3172.25</v>
          </cell>
        </row>
        <row r="3181">
          <cell r="H3181" t="str">
            <v>Travel and Transportation</v>
          </cell>
          <cell r="L3181">
            <v>0</v>
          </cell>
          <cell r="R3181">
            <v>0</v>
          </cell>
          <cell r="T3181">
            <v>0</v>
          </cell>
          <cell r="U3181">
            <v>0</v>
          </cell>
          <cell r="V3181">
            <v>0</v>
          </cell>
          <cell r="W3181">
            <v>0</v>
          </cell>
          <cell r="X3181">
            <v>0</v>
          </cell>
          <cell r="Y3181">
            <v>0</v>
          </cell>
          <cell r="Z3181">
            <v>0</v>
          </cell>
          <cell r="AA3181">
            <v>0</v>
          </cell>
        </row>
        <row r="3182">
          <cell r="H3182" t="str">
            <v>Other Running Costs</v>
          </cell>
          <cell r="L3182">
            <v>832</v>
          </cell>
          <cell r="M3182">
            <v>864</v>
          </cell>
          <cell r="R3182">
            <v>150</v>
          </cell>
          <cell r="T3182">
            <v>150</v>
          </cell>
          <cell r="U3182">
            <v>150</v>
          </cell>
          <cell r="V3182">
            <v>227.33333333333334</v>
          </cell>
          <cell r="W3182">
            <v>227.33333333333334</v>
          </cell>
          <cell r="X3182">
            <v>227.33333333333334</v>
          </cell>
          <cell r="Y3182">
            <v>216</v>
          </cell>
          <cell r="Z3182">
            <v>216</v>
          </cell>
          <cell r="AA3182">
            <v>216</v>
          </cell>
        </row>
        <row r="3183">
          <cell r="H3183" t="str">
            <v>Equipment, furniture and supplies for clinics</v>
          </cell>
          <cell r="L3183">
            <v>3425</v>
          </cell>
          <cell r="M3183">
            <v>3696</v>
          </cell>
          <cell r="R3183">
            <v>756</v>
          </cell>
          <cell r="T3183">
            <v>756</v>
          </cell>
          <cell r="U3183">
            <v>756</v>
          </cell>
          <cell r="V3183">
            <v>889.66666666666663</v>
          </cell>
          <cell r="W3183">
            <v>889.66666666666663</v>
          </cell>
          <cell r="X3183">
            <v>889.66666666666663</v>
          </cell>
          <cell r="Y3183">
            <v>924</v>
          </cell>
          <cell r="Z3183">
            <v>924</v>
          </cell>
          <cell r="AA3183">
            <v>924</v>
          </cell>
        </row>
        <row r="3185">
          <cell r="H3185" t="str">
            <v>Subtotal for Activity 21.5</v>
          </cell>
          <cell r="L3185">
            <v>16517</v>
          </cell>
          <cell r="M3185">
            <v>17249</v>
          </cell>
          <cell r="P3185">
            <v>4211</v>
          </cell>
          <cell r="Q3185">
            <v>0</v>
          </cell>
          <cell r="R3185">
            <v>4211</v>
          </cell>
          <cell r="T3185">
            <v>4211</v>
          </cell>
          <cell r="U3185">
            <v>4211</v>
          </cell>
          <cell r="V3185">
            <v>4102</v>
          </cell>
          <cell r="W3185">
            <v>4102</v>
          </cell>
          <cell r="X3185">
            <v>4102</v>
          </cell>
          <cell r="Y3185">
            <v>4312.25</v>
          </cell>
          <cell r="Z3185">
            <v>4312.25</v>
          </cell>
          <cell r="AA3185">
            <v>4312.25</v>
          </cell>
        </row>
        <row r="3187">
          <cell r="G3187" t="str">
            <v>Activity 21.6</v>
          </cell>
          <cell r="H3187" t="str">
            <v>Implement the BPHS at BHC #04: Kaftar Ali</v>
          </cell>
          <cell r="I3187" t="str">
            <v>CAF</v>
          </cell>
          <cell r="K3187" t="str">
            <v>May 1, 2006 - April 30, 2008</v>
          </cell>
        </row>
        <row r="3188">
          <cell r="H3188" t="str">
            <v>Salaries and Wages</v>
          </cell>
          <cell r="L3188">
            <v>12260</v>
          </cell>
          <cell r="M3188">
            <v>12689</v>
          </cell>
          <cell r="R3188">
            <v>3305</v>
          </cell>
          <cell r="T3188">
            <v>3305</v>
          </cell>
          <cell r="U3188">
            <v>3305</v>
          </cell>
          <cell r="V3188">
            <v>2985</v>
          </cell>
          <cell r="W3188">
            <v>2985</v>
          </cell>
          <cell r="X3188">
            <v>2985</v>
          </cell>
          <cell r="Y3188">
            <v>3172.25</v>
          </cell>
          <cell r="Z3188">
            <v>3172.25</v>
          </cell>
          <cell r="AA3188">
            <v>3172.25</v>
          </cell>
        </row>
        <row r="3189">
          <cell r="H3189" t="str">
            <v>Travel and Transportation</v>
          </cell>
          <cell r="L3189">
            <v>0</v>
          </cell>
          <cell r="R3189">
            <v>0</v>
          </cell>
          <cell r="T3189">
            <v>0</v>
          </cell>
          <cell r="U3189">
            <v>0</v>
          </cell>
          <cell r="V3189">
            <v>0</v>
          </cell>
          <cell r="W3189">
            <v>0</v>
          </cell>
          <cell r="X3189">
            <v>0</v>
          </cell>
          <cell r="Y3189">
            <v>0</v>
          </cell>
          <cell r="Z3189">
            <v>0</v>
          </cell>
          <cell r="AA3189">
            <v>0</v>
          </cell>
        </row>
        <row r="3190">
          <cell r="H3190" t="str">
            <v>Other Running Costs</v>
          </cell>
          <cell r="L3190">
            <v>832</v>
          </cell>
          <cell r="M3190">
            <v>864</v>
          </cell>
          <cell r="R3190">
            <v>150</v>
          </cell>
          <cell r="T3190">
            <v>150</v>
          </cell>
          <cell r="U3190">
            <v>150</v>
          </cell>
          <cell r="V3190">
            <v>227.33333333333334</v>
          </cell>
          <cell r="W3190">
            <v>227.33333333333334</v>
          </cell>
          <cell r="X3190">
            <v>227.33333333333334</v>
          </cell>
          <cell r="Y3190">
            <v>216</v>
          </cell>
          <cell r="Z3190">
            <v>216</v>
          </cell>
          <cell r="AA3190">
            <v>216</v>
          </cell>
        </row>
        <row r="3191">
          <cell r="H3191" t="str">
            <v>Equipment, furniture and supplies for clinics</v>
          </cell>
          <cell r="L3191">
            <v>3425</v>
          </cell>
          <cell r="M3191">
            <v>3696</v>
          </cell>
          <cell r="R3191">
            <v>756</v>
          </cell>
          <cell r="T3191">
            <v>756</v>
          </cell>
          <cell r="U3191">
            <v>756</v>
          </cell>
          <cell r="V3191">
            <v>889.66666666666663</v>
          </cell>
          <cell r="W3191">
            <v>889.66666666666663</v>
          </cell>
          <cell r="X3191">
            <v>889.66666666666663</v>
          </cell>
          <cell r="Y3191">
            <v>924</v>
          </cell>
          <cell r="Z3191">
            <v>924</v>
          </cell>
          <cell r="AA3191">
            <v>924</v>
          </cell>
        </row>
        <row r="3193">
          <cell r="H3193" t="str">
            <v>Subtotal for Activity 21.6</v>
          </cell>
          <cell r="L3193">
            <v>16517</v>
          </cell>
          <cell r="M3193">
            <v>17249</v>
          </cell>
          <cell r="P3193">
            <v>4211</v>
          </cell>
          <cell r="Q3193">
            <v>0</v>
          </cell>
          <cell r="R3193">
            <v>4211</v>
          </cell>
          <cell r="T3193">
            <v>4211</v>
          </cell>
          <cell r="U3193">
            <v>4211</v>
          </cell>
          <cell r="V3193">
            <v>4102</v>
          </cell>
          <cell r="W3193">
            <v>4102</v>
          </cell>
          <cell r="X3193">
            <v>4102</v>
          </cell>
          <cell r="Y3193">
            <v>4312.25</v>
          </cell>
          <cell r="Z3193">
            <v>4312.25</v>
          </cell>
          <cell r="AA3193">
            <v>4312.25</v>
          </cell>
        </row>
        <row r="3195">
          <cell r="G3195" t="str">
            <v>Activity 21.7</v>
          </cell>
          <cell r="H3195" t="str">
            <v>Implement the BPHS at BHC #05: Darwaza Pata</v>
          </cell>
          <cell r="I3195" t="str">
            <v>CAF</v>
          </cell>
          <cell r="K3195" t="str">
            <v>May 1, 2006 - April 30, 2008</v>
          </cell>
        </row>
        <row r="3196">
          <cell r="H3196" t="str">
            <v>Salaries and Wages</v>
          </cell>
          <cell r="L3196">
            <v>14110</v>
          </cell>
          <cell r="M3196">
            <v>14798</v>
          </cell>
          <cell r="R3196">
            <v>3980</v>
          </cell>
          <cell r="T3196">
            <v>3980</v>
          </cell>
          <cell r="U3196">
            <v>3980</v>
          </cell>
          <cell r="V3196">
            <v>3376.6666666666665</v>
          </cell>
          <cell r="W3196">
            <v>3376.6666666666665</v>
          </cell>
          <cell r="X3196">
            <v>3376.6666666666665</v>
          </cell>
          <cell r="Y3196">
            <v>3699.5</v>
          </cell>
          <cell r="Z3196">
            <v>3699.5</v>
          </cell>
          <cell r="AA3196">
            <v>3699.5</v>
          </cell>
        </row>
        <row r="3197">
          <cell r="H3197" t="str">
            <v>Travel and Transportation</v>
          </cell>
          <cell r="L3197">
            <v>0</v>
          </cell>
          <cell r="R3197">
            <v>0</v>
          </cell>
          <cell r="T3197">
            <v>0</v>
          </cell>
          <cell r="U3197">
            <v>0</v>
          </cell>
          <cell r="V3197">
            <v>0</v>
          </cell>
          <cell r="W3197">
            <v>0</v>
          </cell>
          <cell r="X3197">
            <v>0</v>
          </cell>
          <cell r="Y3197">
            <v>0</v>
          </cell>
          <cell r="Z3197">
            <v>0</v>
          </cell>
          <cell r="AA3197">
            <v>0</v>
          </cell>
        </row>
        <row r="3198">
          <cell r="H3198" t="str">
            <v>Other Running Costs</v>
          </cell>
          <cell r="L3198">
            <v>832</v>
          </cell>
          <cell r="M3198">
            <v>864</v>
          </cell>
          <cell r="R3198">
            <v>150</v>
          </cell>
          <cell r="T3198">
            <v>150</v>
          </cell>
          <cell r="U3198">
            <v>150</v>
          </cell>
          <cell r="V3198">
            <v>227.33333333333334</v>
          </cell>
          <cell r="W3198">
            <v>227.33333333333334</v>
          </cell>
          <cell r="X3198">
            <v>227.33333333333334</v>
          </cell>
          <cell r="Y3198">
            <v>216</v>
          </cell>
          <cell r="Z3198">
            <v>216</v>
          </cell>
          <cell r="AA3198">
            <v>216</v>
          </cell>
        </row>
        <row r="3199">
          <cell r="H3199" t="str">
            <v>Equipment, furniture and supplies for clinics</v>
          </cell>
          <cell r="L3199">
            <v>3425</v>
          </cell>
          <cell r="M3199">
            <v>3696</v>
          </cell>
          <cell r="R3199">
            <v>756</v>
          </cell>
          <cell r="T3199">
            <v>756</v>
          </cell>
          <cell r="U3199">
            <v>756</v>
          </cell>
          <cell r="V3199">
            <v>889.66666666666663</v>
          </cell>
          <cell r="W3199">
            <v>889.66666666666663</v>
          </cell>
          <cell r="X3199">
            <v>889.66666666666663</v>
          </cell>
          <cell r="Y3199">
            <v>924</v>
          </cell>
          <cell r="Z3199">
            <v>924</v>
          </cell>
          <cell r="AA3199">
            <v>924</v>
          </cell>
        </row>
        <row r="3201">
          <cell r="H3201" t="str">
            <v>Subtotal for Activity 21.7</v>
          </cell>
          <cell r="L3201">
            <v>18367</v>
          </cell>
          <cell r="M3201">
            <v>19358</v>
          </cell>
          <cell r="P3201">
            <v>4886</v>
          </cell>
          <cell r="Q3201">
            <v>0</v>
          </cell>
          <cell r="R3201">
            <v>4886</v>
          </cell>
          <cell r="T3201">
            <v>4886</v>
          </cell>
          <cell r="U3201">
            <v>4886</v>
          </cell>
          <cell r="V3201">
            <v>4493.666666666667</v>
          </cell>
          <cell r="W3201">
            <v>4493.666666666667</v>
          </cell>
          <cell r="X3201">
            <v>4493.666666666667</v>
          </cell>
          <cell r="Y3201">
            <v>4839.5</v>
          </cell>
          <cell r="Z3201">
            <v>4839.5</v>
          </cell>
          <cell r="AA3201">
            <v>4839.5</v>
          </cell>
        </row>
        <row r="3203">
          <cell r="G3203" t="str">
            <v>Activity 21.8</v>
          </cell>
          <cell r="H3203" t="str">
            <v>Implement the BPHS at BHC #06: Kaltoot</v>
          </cell>
          <cell r="I3203" t="str">
            <v>CAF</v>
          </cell>
          <cell r="K3203" t="str">
            <v>May 1, 2006 - April 30, 2008</v>
          </cell>
        </row>
        <row r="3204">
          <cell r="H3204" t="str">
            <v>Salaries and Wages</v>
          </cell>
          <cell r="L3204">
            <v>14710</v>
          </cell>
          <cell r="M3204">
            <v>15398</v>
          </cell>
          <cell r="R3204">
            <v>3980</v>
          </cell>
          <cell r="T3204">
            <v>3980</v>
          </cell>
          <cell r="U3204">
            <v>3980</v>
          </cell>
          <cell r="V3204">
            <v>3576.6666666666665</v>
          </cell>
          <cell r="W3204">
            <v>3576.6666666666665</v>
          </cell>
          <cell r="X3204">
            <v>3576.6666666666665</v>
          </cell>
          <cell r="Y3204">
            <v>3849.5</v>
          </cell>
          <cell r="Z3204">
            <v>3849.5</v>
          </cell>
          <cell r="AA3204">
            <v>3849.5</v>
          </cell>
        </row>
        <row r="3205">
          <cell r="H3205" t="str">
            <v>Travel and Transportation</v>
          </cell>
          <cell r="L3205">
            <v>0</v>
          </cell>
          <cell r="R3205">
            <v>0</v>
          </cell>
          <cell r="T3205">
            <v>0</v>
          </cell>
          <cell r="U3205">
            <v>0</v>
          </cell>
          <cell r="V3205">
            <v>0</v>
          </cell>
          <cell r="W3205">
            <v>0</v>
          </cell>
          <cell r="X3205">
            <v>0</v>
          </cell>
          <cell r="Y3205">
            <v>0</v>
          </cell>
          <cell r="Z3205">
            <v>0</v>
          </cell>
          <cell r="AA3205">
            <v>0</v>
          </cell>
        </row>
        <row r="3206">
          <cell r="H3206" t="str">
            <v>Other Running Costs</v>
          </cell>
          <cell r="L3206">
            <v>832</v>
          </cell>
          <cell r="M3206">
            <v>864</v>
          </cell>
          <cell r="R3206">
            <v>150</v>
          </cell>
          <cell r="T3206">
            <v>150</v>
          </cell>
          <cell r="U3206">
            <v>150</v>
          </cell>
          <cell r="V3206">
            <v>227.33333333333334</v>
          </cell>
          <cell r="W3206">
            <v>227.33333333333334</v>
          </cell>
          <cell r="X3206">
            <v>227.33333333333334</v>
          </cell>
          <cell r="Y3206">
            <v>216</v>
          </cell>
          <cell r="Z3206">
            <v>216</v>
          </cell>
          <cell r="AA3206">
            <v>216</v>
          </cell>
        </row>
        <row r="3207">
          <cell r="H3207" t="str">
            <v>Equipment, furniture and supplies for clinics</v>
          </cell>
          <cell r="L3207">
            <v>3425</v>
          </cell>
          <cell r="M3207">
            <v>3696</v>
          </cell>
          <cell r="R3207">
            <v>756</v>
          </cell>
          <cell r="T3207">
            <v>756</v>
          </cell>
          <cell r="U3207">
            <v>756</v>
          </cell>
          <cell r="V3207">
            <v>889.66666666666663</v>
          </cell>
          <cell r="W3207">
            <v>889.66666666666663</v>
          </cell>
          <cell r="X3207">
            <v>889.66666666666663</v>
          </cell>
          <cell r="Y3207">
            <v>924</v>
          </cell>
          <cell r="Z3207">
            <v>924</v>
          </cell>
          <cell r="AA3207">
            <v>924</v>
          </cell>
        </row>
        <row r="3209">
          <cell r="H3209" t="str">
            <v>Subtotal for Activity 21.8</v>
          </cell>
          <cell r="L3209">
            <v>18967</v>
          </cell>
          <cell r="M3209">
            <v>19958</v>
          </cell>
          <cell r="P3209">
            <v>4886</v>
          </cell>
          <cell r="Q3209">
            <v>0</v>
          </cell>
          <cell r="R3209">
            <v>4886</v>
          </cell>
          <cell r="T3209">
            <v>4886</v>
          </cell>
          <cell r="U3209">
            <v>4886</v>
          </cell>
          <cell r="V3209">
            <v>4693.666666666667</v>
          </cell>
          <cell r="W3209">
            <v>4693.666666666667</v>
          </cell>
          <cell r="X3209">
            <v>4693.666666666667</v>
          </cell>
          <cell r="Y3209">
            <v>4989.5</v>
          </cell>
          <cell r="Z3209">
            <v>4989.5</v>
          </cell>
          <cell r="AA3209">
            <v>4989.5</v>
          </cell>
        </row>
        <row r="3211">
          <cell r="G3211" t="str">
            <v>Activity 21.9</v>
          </cell>
          <cell r="H3211" t="str">
            <v>Implement the BPHS at BHC #07: Mandara</v>
          </cell>
          <cell r="I3211" t="str">
            <v>CAF</v>
          </cell>
          <cell r="K3211" t="str">
            <v>May 1, 2006 - April 30, 2008</v>
          </cell>
        </row>
        <row r="3212">
          <cell r="H3212" t="str">
            <v>Salaries and Wages</v>
          </cell>
          <cell r="L3212">
            <v>14960</v>
          </cell>
          <cell r="M3212">
            <v>15398</v>
          </cell>
          <cell r="R3212">
            <v>3980</v>
          </cell>
          <cell r="T3212">
            <v>3980</v>
          </cell>
          <cell r="U3212">
            <v>3980</v>
          </cell>
          <cell r="V3212">
            <v>3660</v>
          </cell>
          <cell r="W3212">
            <v>3660</v>
          </cell>
          <cell r="X3212">
            <v>3660</v>
          </cell>
          <cell r="Y3212">
            <v>3849.5</v>
          </cell>
          <cell r="Z3212">
            <v>3849.5</v>
          </cell>
          <cell r="AA3212">
            <v>3849.5</v>
          </cell>
        </row>
        <row r="3213">
          <cell r="H3213" t="str">
            <v>Travel and Transportation</v>
          </cell>
          <cell r="L3213">
            <v>0</v>
          </cell>
          <cell r="R3213">
            <v>0</v>
          </cell>
          <cell r="T3213">
            <v>0</v>
          </cell>
          <cell r="U3213">
            <v>0</v>
          </cell>
          <cell r="V3213">
            <v>0</v>
          </cell>
          <cell r="W3213">
            <v>0</v>
          </cell>
          <cell r="X3213">
            <v>0</v>
          </cell>
          <cell r="Y3213">
            <v>0</v>
          </cell>
          <cell r="Z3213">
            <v>0</v>
          </cell>
          <cell r="AA3213">
            <v>0</v>
          </cell>
        </row>
        <row r="3214">
          <cell r="H3214" t="str">
            <v>Other Running Costs</v>
          </cell>
          <cell r="L3214">
            <v>832</v>
          </cell>
          <cell r="M3214">
            <v>864</v>
          </cell>
          <cell r="R3214">
            <v>150</v>
          </cell>
          <cell r="T3214">
            <v>150</v>
          </cell>
          <cell r="U3214">
            <v>150</v>
          </cell>
          <cell r="V3214">
            <v>227.33333333333334</v>
          </cell>
          <cell r="W3214">
            <v>227.33333333333334</v>
          </cell>
          <cell r="X3214">
            <v>227.33333333333334</v>
          </cell>
          <cell r="Y3214">
            <v>216</v>
          </cell>
          <cell r="Z3214">
            <v>216</v>
          </cell>
          <cell r="AA3214">
            <v>216</v>
          </cell>
        </row>
        <row r="3215">
          <cell r="H3215" t="str">
            <v>Equipment, furniture and supplies for clinics</v>
          </cell>
          <cell r="L3215">
            <v>3425</v>
          </cell>
          <cell r="M3215">
            <v>3696</v>
          </cell>
          <cell r="R3215">
            <v>756</v>
          </cell>
          <cell r="T3215">
            <v>756</v>
          </cell>
          <cell r="U3215">
            <v>756</v>
          </cell>
          <cell r="V3215">
            <v>889.66666666666663</v>
          </cell>
          <cell r="W3215">
            <v>889.66666666666663</v>
          </cell>
          <cell r="X3215">
            <v>889.66666666666663</v>
          </cell>
          <cell r="Y3215">
            <v>924</v>
          </cell>
          <cell r="Z3215">
            <v>924</v>
          </cell>
          <cell r="AA3215">
            <v>924</v>
          </cell>
        </row>
        <row r="3217">
          <cell r="H3217" t="str">
            <v>Subtotal for Activity 21.9</v>
          </cell>
          <cell r="L3217">
            <v>19217</v>
          </cell>
          <cell r="M3217">
            <v>19958</v>
          </cell>
          <cell r="P3217">
            <v>4886</v>
          </cell>
          <cell r="Q3217">
            <v>0</v>
          </cell>
          <cell r="R3217">
            <v>4886</v>
          </cell>
          <cell r="T3217">
            <v>4886</v>
          </cell>
          <cell r="U3217">
            <v>4886</v>
          </cell>
          <cell r="V3217">
            <v>4777</v>
          </cell>
          <cell r="W3217">
            <v>4777</v>
          </cell>
          <cell r="X3217">
            <v>4777</v>
          </cell>
          <cell r="Y3217">
            <v>4989.5</v>
          </cell>
          <cell r="Z3217">
            <v>4989.5</v>
          </cell>
          <cell r="AA3217">
            <v>4989.5</v>
          </cell>
        </row>
        <row r="3219">
          <cell r="G3219" t="str">
            <v>Activity 21.10</v>
          </cell>
          <cell r="H3219" t="str">
            <v>Implement the BPHS at BHC #08: Trasht</v>
          </cell>
          <cell r="I3219" t="str">
            <v>CAF</v>
          </cell>
          <cell r="K3219" t="str">
            <v>May 1, 2006 - April 30, 2008</v>
          </cell>
        </row>
        <row r="3220">
          <cell r="H3220" t="str">
            <v>Salaries and Wages</v>
          </cell>
          <cell r="L3220">
            <v>14960</v>
          </cell>
          <cell r="M3220">
            <v>15398</v>
          </cell>
          <cell r="R3220">
            <v>3980</v>
          </cell>
          <cell r="T3220">
            <v>3980</v>
          </cell>
          <cell r="U3220">
            <v>3980</v>
          </cell>
          <cell r="V3220">
            <v>3660</v>
          </cell>
          <cell r="W3220">
            <v>3660</v>
          </cell>
          <cell r="X3220">
            <v>3660</v>
          </cell>
          <cell r="Y3220">
            <v>3849.5</v>
          </cell>
          <cell r="Z3220">
            <v>3849.5</v>
          </cell>
          <cell r="AA3220">
            <v>3849.5</v>
          </cell>
        </row>
        <row r="3221">
          <cell r="H3221" t="str">
            <v>Travel and Transportation</v>
          </cell>
          <cell r="L3221">
            <v>0</v>
          </cell>
          <cell r="R3221">
            <v>0</v>
          </cell>
          <cell r="T3221">
            <v>0</v>
          </cell>
          <cell r="U3221">
            <v>0</v>
          </cell>
          <cell r="V3221">
            <v>0</v>
          </cell>
          <cell r="W3221">
            <v>0</v>
          </cell>
          <cell r="X3221">
            <v>0</v>
          </cell>
          <cell r="Y3221">
            <v>0</v>
          </cell>
          <cell r="Z3221">
            <v>0</v>
          </cell>
          <cell r="AA3221">
            <v>0</v>
          </cell>
        </row>
        <row r="3222">
          <cell r="H3222" t="str">
            <v>Other Running Costs</v>
          </cell>
          <cell r="L3222">
            <v>832</v>
          </cell>
          <cell r="M3222">
            <v>864</v>
          </cell>
          <cell r="R3222">
            <v>150</v>
          </cell>
          <cell r="T3222">
            <v>150</v>
          </cell>
          <cell r="U3222">
            <v>150</v>
          </cell>
          <cell r="V3222">
            <v>227.33333333333334</v>
          </cell>
          <cell r="W3222">
            <v>227.33333333333334</v>
          </cell>
          <cell r="X3222">
            <v>227.33333333333334</v>
          </cell>
          <cell r="Y3222">
            <v>216</v>
          </cell>
          <cell r="Z3222">
            <v>216</v>
          </cell>
          <cell r="AA3222">
            <v>216</v>
          </cell>
        </row>
        <row r="3223">
          <cell r="H3223" t="str">
            <v>Equipment, furniture and supplies for clinics</v>
          </cell>
          <cell r="L3223">
            <v>3425</v>
          </cell>
          <cell r="M3223">
            <v>3696</v>
          </cell>
          <cell r="R3223">
            <v>756</v>
          </cell>
          <cell r="T3223">
            <v>756</v>
          </cell>
          <cell r="U3223">
            <v>756</v>
          </cell>
          <cell r="V3223">
            <v>889.66666666666663</v>
          </cell>
          <cell r="W3223">
            <v>889.66666666666663</v>
          </cell>
          <cell r="X3223">
            <v>889.66666666666663</v>
          </cell>
          <cell r="Y3223">
            <v>924</v>
          </cell>
          <cell r="Z3223">
            <v>924</v>
          </cell>
          <cell r="AA3223">
            <v>924</v>
          </cell>
        </row>
        <row r="3225">
          <cell r="H3225" t="str">
            <v>Subtotal for Activity 21.10</v>
          </cell>
          <cell r="L3225">
            <v>19217</v>
          </cell>
          <cell r="M3225">
            <v>19958</v>
          </cell>
          <cell r="P3225">
            <v>4886</v>
          </cell>
          <cell r="Q3225">
            <v>0</v>
          </cell>
          <cell r="R3225">
            <v>4886</v>
          </cell>
          <cell r="T3225">
            <v>4886</v>
          </cell>
          <cell r="U3225">
            <v>4886</v>
          </cell>
          <cell r="V3225">
            <v>4777</v>
          </cell>
          <cell r="W3225">
            <v>4777</v>
          </cell>
          <cell r="X3225">
            <v>4777</v>
          </cell>
          <cell r="Y3225">
            <v>4989.5</v>
          </cell>
          <cell r="Z3225">
            <v>4989.5</v>
          </cell>
          <cell r="AA3225">
            <v>4989.5</v>
          </cell>
        </row>
        <row r="3227">
          <cell r="G3227" t="str">
            <v>Activity 21.11</v>
          </cell>
          <cell r="H3227" t="str">
            <v>Implement the BPHS at BHC #09: Mihan Shar</v>
          </cell>
          <cell r="I3227" t="str">
            <v>CAF</v>
          </cell>
          <cell r="K3227" t="str">
            <v>May 1, 2006 - April 30, 2008</v>
          </cell>
        </row>
        <row r="3228">
          <cell r="H3228" t="str">
            <v>Salaries and Wages</v>
          </cell>
          <cell r="L3228">
            <v>14360</v>
          </cell>
          <cell r="M3228">
            <v>15398</v>
          </cell>
          <cell r="R3228">
            <v>3980</v>
          </cell>
          <cell r="T3228">
            <v>3980</v>
          </cell>
          <cell r="U3228">
            <v>3980</v>
          </cell>
          <cell r="V3228">
            <v>3460</v>
          </cell>
          <cell r="W3228">
            <v>3460</v>
          </cell>
          <cell r="X3228">
            <v>3460</v>
          </cell>
          <cell r="Y3228">
            <v>3849.5</v>
          </cell>
          <cell r="Z3228">
            <v>3849.5</v>
          </cell>
          <cell r="AA3228">
            <v>3849.5</v>
          </cell>
        </row>
        <row r="3229">
          <cell r="H3229" t="str">
            <v>Travel and Transportation</v>
          </cell>
          <cell r="L3229">
            <v>0</v>
          </cell>
          <cell r="R3229">
            <v>0</v>
          </cell>
          <cell r="T3229">
            <v>0</v>
          </cell>
          <cell r="U3229">
            <v>0</v>
          </cell>
          <cell r="V3229">
            <v>0</v>
          </cell>
          <cell r="W3229">
            <v>0</v>
          </cell>
          <cell r="X3229">
            <v>0</v>
          </cell>
          <cell r="Y3229">
            <v>0</v>
          </cell>
          <cell r="Z3229">
            <v>0</v>
          </cell>
          <cell r="AA3229">
            <v>0</v>
          </cell>
        </row>
        <row r="3230">
          <cell r="H3230" t="str">
            <v>Other Running Costs</v>
          </cell>
          <cell r="L3230">
            <v>832</v>
          </cell>
          <cell r="M3230">
            <v>864</v>
          </cell>
          <cell r="R3230">
            <v>150</v>
          </cell>
          <cell r="T3230">
            <v>150</v>
          </cell>
          <cell r="U3230">
            <v>150</v>
          </cell>
          <cell r="V3230">
            <v>227.33333333333334</v>
          </cell>
          <cell r="W3230">
            <v>227.33333333333334</v>
          </cell>
          <cell r="X3230">
            <v>227.33333333333334</v>
          </cell>
          <cell r="Y3230">
            <v>216</v>
          </cell>
          <cell r="Z3230">
            <v>216</v>
          </cell>
          <cell r="AA3230">
            <v>216</v>
          </cell>
        </row>
        <row r="3231">
          <cell r="H3231" t="str">
            <v>Equipment, furniture and supplies for clinics</v>
          </cell>
          <cell r="L3231">
            <v>3425</v>
          </cell>
          <cell r="M3231">
            <v>3696</v>
          </cell>
          <cell r="R3231">
            <v>756</v>
          </cell>
          <cell r="T3231">
            <v>756</v>
          </cell>
          <cell r="U3231">
            <v>756</v>
          </cell>
          <cell r="V3231">
            <v>889.66666666666663</v>
          </cell>
          <cell r="W3231">
            <v>889.66666666666663</v>
          </cell>
          <cell r="X3231">
            <v>889.66666666666663</v>
          </cell>
          <cell r="Y3231">
            <v>924</v>
          </cell>
          <cell r="Z3231">
            <v>924</v>
          </cell>
          <cell r="AA3231">
            <v>924</v>
          </cell>
        </row>
        <row r="3233">
          <cell r="H3233" t="str">
            <v>Subtotal for Activity 21.11</v>
          </cell>
          <cell r="L3233">
            <v>18617</v>
          </cell>
          <cell r="M3233">
            <v>19958</v>
          </cell>
          <cell r="P3233">
            <v>4886</v>
          </cell>
          <cell r="Q3233">
            <v>0</v>
          </cell>
          <cell r="R3233">
            <v>4886</v>
          </cell>
          <cell r="T3233">
            <v>4886</v>
          </cell>
          <cell r="U3233">
            <v>4886</v>
          </cell>
          <cell r="V3233">
            <v>4577</v>
          </cell>
          <cell r="W3233">
            <v>4577</v>
          </cell>
          <cell r="X3233">
            <v>4577</v>
          </cell>
          <cell r="Y3233">
            <v>4989.5</v>
          </cell>
          <cell r="Z3233">
            <v>4989.5</v>
          </cell>
          <cell r="AA3233">
            <v>4989.5</v>
          </cell>
        </row>
        <row r="3235">
          <cell r="G3235" t="str">
            <v>Activity 21.12</v>
          </cell>
          <cell r="H3235" t="str">
            <v>Implement the BPHS at BHC #10: Chesma Mayan</v>
          </cell>
          <cell r="I3235" t="str">
            <v>CAF</v>
          </cell>
          <cell r="J3235" t="str">
            <v>SHDP</v>
          </cell>
          <cell r="K3235" t="str">
            <v>May 1, 2006 - April 30, 2008</v>
          </cell>
        </row>
        <row r="3236">
          <cell r="H3236" t="str">
            <v>Salaries and Wages</v>
          </cell>
          <cell r="L3236">
            <v>12020</v>
          </cell>
          <cell r="M3236">
            <v>13058</v>
          </cell>
          <cell r="R3236">
            <v>3395</v>
          </cell>
          <cell r="T3236">
            <v>3395</v>
          </cell>
          <cell r="U3236">
            <v>3395</v>
          </cell>
          <cell r="V3236">
            <v>2875</v>
          </cell>
          <cell r="W3236">
            <v>2875</v>
          </cell>
          <cell r="X3236">
            <v>2875</v>
          </cell>
          <cell r="Y3236">
            <v>3264.5</v>
          </cell>
          <cell r="Z3236">
            <v>3264.5</v>
          </cell>
          <cell r="AA3236">
            <v>3264.5</v>
          </cell>
        </row>
        <row r="3237">
          <cell r="H3237" t="str">
            <v>Travel and Transportation</v>
          </cell>
          <cell r="L3237">
            <v>0</v>
          </cell>
          <cell r="R3237">
            <v>0</v>
          </cell>
          <cell r="T3237">
            <v>0</v>
          </cell>
          <cell r="U3237">
            <v>0</v>
          </cell>
          <cell r="V3237">
            <v>0</v>
          </cell>
          <cell r="W3237">
            <v>0</v>
          </cell>
          <cell r="X3237">
            <v>0</v>
          </cell>
          <cell r="Y3237">
            <v>0</v>
          </cell>
          <cell r="Z3237">
            <v>0</v>
          </cell>
          <cell r="AA3237">
            <v>0</v>
          </cell>
        </row>
        <row r="3238">
          <cell r="H3238" t="str">
            <v>Other Running Costs</v>
          </cell>
          <cell r="L3238">
            <v>832</v>
          </cell>
          <cell r="M3238">
            <v>864</v>
          </cell>
          <cell r="R3238">
            <v>150</v>
          </cell>
          <cell r="T3238">
            <v>150</v>
          </cell>
          <cell r="U3238">
            <v>150</v>
          </cell>
          <cell r="V3238">
            <v>227.33333333333334</v>
          </cell>
          <cell r="W3238">
            <v>227.33333333333334</v>
          </cell>
          <cell r="X3238">
            <v>227.33333333333334</v>
          </cell>
          <cell r="Y3238">
            <v>216</v>
          </cell>
          <cell r="Z3238">
            <v>216</v>
          </cell>
          <cell r="AA3238">
            <v>216</v>
          </cell>
        </row>
        <row r="3239">
          <cell r="H3239" t="str">
            <v>Equipment, furniture and supplies for clinics</v>
          </cell>
          <cell r="L3239">
            <v>3325</v>
          </cell>
          <cell r="M3239">
            <v>3591</v>
          </cell>
          <cell r="R3239">
            <v>756</v>
          </cell>
          <cell r="T3239">
            <v>756</v>
          </cell>
          <cell r="U3239">
            <v>756</v>
          </cell>
          <cell r="V3239">
            <v>856.33333333333337</v>
          </cell>
          <cell r="W3239">
            <v>856.33333333333337</v>
          </cell>
          <cell r="X3239">
            <v>856.33333333333337</v>
          </cell>
          <cell r="Y3239">
            <v>897.75</v>
          </cell>
          <cell r="Z3239">
            <v>897.75</v>
          </cell>
          <cell r="AA3239">
            <v>897.75</v>
          </cell>
        </row>
        <row r="3241">
          <cell r="H3241" t="str">
            <v>Subtotal for Activity 21.12</v>
          </cell>
          <cell r="L3241">
            <v>16177</v>
          </cell>
          <cell r="M3241">
            <v>17513</v>
          </cell>
          <cell r="P3241">
            <v>4301</v>
          </cell>
          <cell r="Q3241">
            <v>0</v>
          </cell>
          <cell r="R3241">
            <v>4301</v>
          </cell>
          <cell r="T3241">
            <v>4301</v>
          </cell>
          <cell r="U3241">
            <v>4301</v>
          </cell>
          <cell r="V3241">
            <v>3958.666666666667</v>
          </cell>
          <cell r="W3241">
            <v>3958.666666666667</v>
          </cell>
          <cell r="X3241">
            <v>3958.666666666667</v>
          </cell>
          <cell r="Y3241">
            <v>4378.25</v>
          </cell>
          <cell r="Z3241">
            <v>4378.25</v>
          </cell>
          <cell r="AA3241">
            <v>4378.25</v>
          </cell>
        </row>
        <row r="3243">
          <cell r="G3243" t="str">
            <v>Activity 21.13</v>
          </cell>
          <cell r="H3243" t="str">
            <v>Implement the BPHS at BHC #11: Sheera</v>
          </cell>
          <cell r="I3243" t="str">
            <v>CAF</v>
          </cell>
          <cell r="J3243" t="str">
            <v>SHDP</v>
          </cell>
          <cell r="K3243" t="str">
            <v>May 1, 2006 - April 30, 2008</v>
          </cell>
        </row>
        <row r="3244">
          <cell r="H3244" t="str">
            <v>Salaries and Wages</v>
          </cell>
          <cell r="L3244">
            <v>14960</v>
          </cell>
          <cell r="M3244">
            <v>15398</v>
          </cell>
          <cell r="R3244">
            <v>3980</v>
          </cell>
          <cell r="T3244">
            <v>3980</v>
          </cell>
          <cell r="U3244">
            <v>3980</v>
          </cell>
          <cell r="V3244">
            <v>3660</v>
          </cell>
          <cell r="W3244">
            <v>3660</v>
          </cell>
          <cell r="X3244">
            <v>3660</v>
          </cell>
          <cell r="Y3244">
            <v>3849.5</v>
          </cell>
          <cell r="Z3244">
            <v>3849.5</v>
          </cell>
          <cell r="AA3244">
            <v>3849.5</v>
          </cell>
        </row>
        <row r="3245">
          <cell r="H3245" t="str">
            <v>Travel and Transportation</v>
          </cell>
          <cell r="L3245">
            <v>0</v>
          </cell>
          <cell r="R3245">
            <v>0</v>
          </cell>
          <cell r="T3245">
            <v>0</v>
          </cell>
          <cell r="U3245">
            <v>0</v>
          </cell>
          <cell r="V3245">
            <v>0</v>
          </cell>
          <cell r="W3245">
            <v>0</v>
          </cell>
          <cell r="X3245">
            <v>0</v>
          </cell>
          <cell r="Y3245">
            <v>0</v>
          </cell>
          <cell r="Z3245">
            <v>0</v>
          </cell>
          <cell r="AA3245">
            <v>0</v>
          </cell>
        </row>
        <row r="3246">
          <cell r="H3246" t="str">
            <v>Other Running Costs</v>
          </cell>
          <cell r="L3246">
            <v>832</v>
          </cell>
          <cell r="M3246">
            <v>864</v>
          </cell>
          <cell r="R3246">
            <v>150</v>
          </cell>
          <cell r="T3246">
            <v>150</v>
          </cell>
          <cell r="U3246">
            <v>150</v>
          </cell>
          <cell r="V3246">
            <v>227.33333333333334</v>
          </cell>
          <cell r="W3246">
            <v>227.33333333333334</v>
          </cell>
          <cell r="X3246">
            <v>227.33333333333334</v>
          </cell>
          <cell r="Y3246">
            <v>216</v>
          </cell>
          <cell r="Z3246">
            <v>216</v>
          </cell>
          <cell r="AA3246">
            <v>216</v>
          </cell>
        </row>
        <row r="3247">
          <cell r="H3247" t="str">
            <v>Equipment, furniture and supplies for clinics</v>
          </cell>
          <cell r="L3247">
            <v>3325</v>
          </cell>
          <cell r="M3247">
            <v>3591</v>
          </cell>
          <cell r="R3247">
            <v>756</v>
          </cell>
          <cell r="T3247">
            <v>756</v>
          </cell>
          <cell r="U3247">
            <v>756</v>
          </cell>
          <cell r="V3247">
            <v>856.33333333333337</v>
          </cell>
          <cell r="W3247">
            <v>856.33333333333337</v>
          </cell>
          <cell r="X3247">
            <v>856.33333333333337</v>
          </cell>
          <cell r="Y3247">
            <v>897.75</v>
          </cell>
          <cell r="Z3247">
            <v>897.75</v>
          </cell>
          <cell r="AA3247">
            <v>897.75</v>
          </cell>
        </row>
        <row r="3249">
          <cell r="H3249" t="str">
            <v>Subtotal for Activity 21.13</v>
          </cell>
          <cell r="L3249">
            <v>19117</v>
          </cell>
          <cell r="M3249">
            <v>19853</v>
          </cell>
          <cell r="P3249">
            <v>4886</v>
          </cell>
          <cell r="Q3249">
            <v>0</v>
          </cell>
          <cell r="R3249">
            <v>4886</v>
          </cell>
          <cell r="T3249">
            <v>4886</v>
          </cell>
          <cell r="U3249">
            <v>4886</v>
          </cell>
          <cell r="V3249">
            <v>4743.666666666667</v>
          </cell>
          <cell r="W3249">
            <v>4743.666666666667</v>
          </cell>
          <cell r="X3249">
            <v>4743.666666666667</v>
          </cell>
          <cell r="Y3249">
            <v>4963.25</v>
          </cell>
          <cell r="Z3249">
            <v>4963.25</v>
          </cell>
          <cell r="AA3249">
            <v>4963.25</v>
          </cell>
        </row>
        <row r="3251">
          <cell r="G3251" t="str">
            <v>Activity 21.14</v>
          </cell>
          <cell r="H3251" t="str">
            <v>Implement the BPHS at BHC #12: Sur Rustaq</v>
          </cell>
          <cell r="I3251" t="str">
            <v>CAF</v>
          </cell>
          <cell r="K3251" t="str">
            <v>May 1, 2006 - April 30, 2008</v>
          </cell>
        </row>
        <row r="3252">
          <cell r="H3252" t="str">
            <v>Salaries and Wages</v>
          </cell>
          <cell r="L3252">
            <v>12620</v>
          </cell>
          <cell r="M3252">
            <v>13058</v>
          </cell>
          <cell r="R3252">
            <v>3395</v>
          </cell>
          <cell r="T3252">
            <v>3395</v>
          </cell>
          <cell r="U3252">
            <v>3395</v>
          </cell>
          <cell r="V3252">
            <v>3075</v>
          </cell>
          <cell r="W3252">
            <v>3075</v>
          </cell>
          <cell r="X3252">
            <v>3075</v>
          </cell>
          <cell r="Y3252">
            <v>3264.5</v>
          </cell>
          <cell r="Z3252">
            <v>3264.5</v>
          </cell>
          <cell r="AA3252">
            <v>3264.5</v>
          </cell>
        </row>
        <row r="3253">
          <cell r="H3253" t="str">
            <v>Travel and Transportation</v>
          </cell>
          <cell r="L3253">
            <v>0</v>
          </cell>
          <cell r="R3253">
            <v>0</v>
          </cell>
          <cell r="T3253">
            <v>0</v>
          </cell>
          <cell r="U3253">
            <v>0</v>
          </cell>
          <cell r="V3253">
            <v>0</v>
          </cell>
          <cell r="W3253">
            <v>0</v>
          </cell>
          <cell r="X3253">
            <v>0</v>
          </cell>
          <cell r="Y3253">
            <v>0</v>
          </cell>
          <cell r="Z3253">
            <v>0</v>
          </cell>
          <cell r="AA3253">
            <v>0</v>
          </cell>
        </row>
        <row r="3254">
          <cell r="H3254" t="str">
            <v>Other Running Costs</v>
          </cell>
          <cell r="L3254">
            <v>1432</v>
          </cell>
          <cell r="M3254">
            <v>1494</v>
          </cell>
          <cell r="R3254">
            <v>300</v>
          </cell>
          <cell r="T3254">
            <v>300</v>
          </cell>
          <cell r="U3254">
            <v>300</v>
          </cell>
          <cell r="V3254">
            <v>377.33333333333331</v>
          </cell>
          <cell r="W3254">
            <v>377.33333333333331</v>
          </cell>
          <cell r="X3254">
            <v>377.33333333333331</v>
          </cell>
          <cell r="Y3254">
            <v>373.5</v>
          </cell>
          <cell r="Z3254">
            <v>373.5</v>
          </cell>
          <cell r="AA3254">
            <v>373.5</v>
          </cell>
        </row>
        <row r="3255">
          <cell r="H3255" t="str">
            <v>Equipment, furniture and supplies for clinics</v>
          </cell>
          <cell r="L3255">
            <v>3425</v>
          </cell>
          <cell r="M3255">
            <v>3696</v>
          </cell>
          <cell r="R3255">
            <v>756</v>
          </cell>
          <cell r="T3255">
            <v>756</v>
          </cell>
          <cell r="U3255">
            <v>756</v>
          </cell>
          <cell r="V3255">
            <v>889.66666666666663</v>
          </cell>
          <cell r="W3255">
            <v>889.66666666666663</v>
          </cell>
          <cell r="X3255">
            <v>889.66666666666663</v>
          </cell>
          <cell r="Y3255">
            <v>924</v>
          </cell>
          <cell r="Z3255">
            <v>924</v>
          </cell>
          <cell r="AA3255">
            <v>924</v>
          </cell>
        </row>
        <row r="3257">
          <cell r="H3257" t="str">
            <v>Subtotal for Activity 21.14</v>
          </cell>
          <cell r="L3257">
            <v>17477</v>
          </cell>
          <cell r="M3257">
            <v>18248</v>
          </cell>
          <cell r="P3257">
            <v>4451</v>
          </cell>
          <cell r="Q3257">
            <v>0</v>
          </cell>
          <cell r="R3257">
            <v>4451</v>
          </cell>
          <cell r="T3257">
            <v>4451</v>
          </cell>
          <cell r="U3257">
            <v>4451</v>
          </cell>
          <cell r="V3257">
            <v>4342</v>
          </cell>
          <cell r="W3257">
            <v>4342</v>
          </cell>
          <cell r="X3257">
            <v>4342</v>
          </cell>
          <cell r="Y3257">
            <v>4562</v>
          </cell>
          <cell r="Z3257">
            <v>4562</v>
          </cell>
          <cell r="AA3257">
            <v>4562</v>
          </cell>
        </row>
        <row r="3259">
          <cell r="G3259" t="str">
            <v>Activity 21.15</v>
          </cell>
          <cell r="H3259" t="str">
            <v>Implement the BPHS at BHC #13: Ab-Asiaban</v>
          </cell>
          <cell r="I3259" t="str">
            <v>CAF</v>
          </cell>
          <cell r="K3259" t="str">
            <v>May 1, 2006 - April 30, 2008</v>
          </cell>
        </row>
        <row r="3260">
          <cell r="H3260" t="str">
            <v>Salaries and Wages</v>
          </cell>
          <cell r="L3260">
            <v>12620</v>
          </cell>
          <cell r="M3260">
            <v>13058</v>
          </cell>
          <cell r="R3260">
            <v>3395</v>
          </cell>
          <cell r="T3260">
            <v>3395</v>
          </cell>
          <cell r="U3260">
            <v>3395</v>
          </cell>
          <cell r="V3260">
            <v>3075</v>
          </cell>
          <cell r="W3260">
            <v>3075</v>
          </cell>
          <cell r="X3260">
            <v>3075</v>
          </cell>
          <cell r="Y3260">
            <v>3264.5</v>
          </cell>
          <cell r="Z3260">
            <v>3264.5</v>
          </cell>
          <cell r="AA3260">
            <v>3264.5</v>
          </cell>
        </row>
        <row r="3261">
          <cell r="H3261" t="str">
            <v>Travel and Transportation</v>
          </cell>
          <cell r="L3261">
            <v>0</v>
          </cell>
          <cell r="R3261">
            <v>0</v>
          </cell>
          <cell r="T3261">
            <v>0</v>
          </cell>
          <cell r="U3261">
            <v>0</v>
          </cell>
          <cell r="V3261">
            <v>0</v>
          </cell>
          <cell r="W3261">
            <v>0</v>
          </cell>
          <cell r="X3261">
            <v>0</v>
          </cell>
          <cell r="Y3261">
            <v>0</v>
          </cell>
          <cell r="Z3261">
            <v>0</v>
          </cell>
          <cell r="AA3261">
            <v>0</v>
          </cell>
        </row>
        <row r="3262">
          <cell r="H3262" t="str">
            <v>Other Running Costs</v>
          </cell>
          <cell r="L3262">
            <v>1432</v>
          </cell>
          <cell r="M3262">
            <v>1494</v>
          </cell>
          <cell r="R3262">
            <v>300</v>
          </cell>
          <cell r="T3262">
            <v>300</v>
          </cell>
          <cell r="U3262">
            <v>300</v>
          </cell>
          <cell r="V3262">
            <v>377.33333333333331</v>
          </cell>
          <cell r="W3262">
            <v>377.33333333333331</v>
          </cell>
          <cell r="X3262">
            <v>377.33333333333331</v>
          </cell>
          <cell r="Y3262">
            <v>373.5</v>
          </cell>
          <cell r="Z3262">
            <v>373.5</v>
          </cell>
          <cell r="AA3262">
            <v>373.5</v>
          </cell>
        </row>
        <row r="3263">
          <cell r="H3263" t="str">
            <v>Equipment, furniture and supplies for clinics</v>
          </cell>
          <cell r="L3263">
            <v>3425</v>
          </cell>
          <cell r="M3263">
            <v>3696</v>
          </cell>
          <cell r="R3263">
            <v>756</v>
          </cell>
          <cell r="T3263">
            <v>756</v>
          </cell>
          <cell r="U3263">
            <v>756</v>
          </cell>
          <cell r="V3263">
            <v>889.66666666666663</v>
          </cell>
          <cell r="W3263">
            <v>889.66666666666663</v>
          </cell>
          <cell r="X3263">
            <v>889.66666666666663</v>
          </cell>
          <cell r="Y3263">
            <v>924</v>
          </cell>
          <cell r="Z3263">
            <v>924</v>
          </cell>
          <cell r="AA3263">
            <v>924</v>
          </cell>
        </row>
        <row r="3265">
          <cell r="H3265" t="str">
            <v>Subtotal for Activity 21.15</v>
          </cell>
          <cell r="L3265">
            <v>17477</v>
          </cell>
          <cell r="M3265">
            <v>18248</v>
          </cell>
          <cell r="P3265">
            <v>4451</v>
          </cell>
          <cell r="Q3265">
            <v>0</v>
          </cell>
          <cell r="R3265">
            <v>4451</v>
          </cell>
          <cell r="T3265">
            <v>4451</v>
          </cell>
          <cell r="U3265">
            <v>4451</v>
          </cell>
          <cell r="V3265">
            <v>4342</v>
          </cell>
          <cell r="W3265">
            <v>4342</v>
          </cell>
          <cell r="X3265">
            <v>4342</v>
          </cell>
          <cell r="Y3265">
            <v>4562</v>
          </cell>
          <cell r="Z3265">
            <v>4562</v>
          </cell>
          <cell r="AA3265">
            <v>4562</v>
          </cell>
        </row>
        <row r="3267">
          <cell r="G3267" t="str">
            <v>Activity 21.16</v>
          </cell>
          <cell r="H3267" t="str">
            <v>Implement the BPHS at BHC #14: Kaiman</v>
          </cell>
          <cell r="I3267" t="str">
            <v>CAF</v>
          </cell>
          <cell r="K3267" t="str">
            <v>May 1, 2006 - April 30, 2008</v>
          </cell>
        </row>
        <row r="3268">
          <cell r="H3268" t="str">
            <v>Salaries and Wages</v>
          </cell>
          <cell r="L3268">
            <v>12620</v>
          </cell>
          <cell r="M3268">
            <v>13058</v>
          </cell>
          <cell r="R3268">
            <v>3395</v>
          </cell>
          <cell r="T3268">
            <v>3395</v>
          </cell>
          <cell r="U3268">
            <v>3395</v>
          </cell>
          <cell r="V3268">
            <v>3075</v>
          </cell>
          <cell r="W3268">
            <v>3075</v>
          </cell>
          <cell r="X3268">
            <v>3075</v>
          </cell>
          <cell r="Y3268">
            <v>3264.5</v>
          </cell>
          <cell r="Z3268">
            <v>3264.5</v>
          </cell>
          <cell r="AA3268">
            <v>3264.5</v>
          </cell>
        </row>
        <row r="3269">
          <cell r="H3269" t="str">
            <v>Travel and Transportation</v>
          </cell>
          <cell r="L3269">
            <v>0</v>
          </cell>
          <cell r="R3269">
            <v>0</v>
          </cell>
          <cell r="T3269">
            <v>0</v>
          </cell>
          <cell r="U3269">
            <v>0</v>
          </cell>
          <cell r="V3269">
            <v>0</v>
          </cell>
          <cell r="W3269">
            <v>0</v>
          </cell>
          <cell r="X3269">
            <v>0</v>
          </cell>
          <cell r="Y3269">
            <v>0</v>
          </cell>
          <cell r="Z3269">
            <v>0</v>
          </cell>
          <cell r="AA3269">
            <v>0</v>
          </cell>
        </row>
        <row r="3270">
          <cell r="H3270" t="str">
            <v>Other Running Costs</v>
          </cell>
          <cell r="L3270">
            <v>1432</v>
          </cell>
          <cell r="M3270">
            <v>1494</v>
          </cell>
          <cell r="R3270">
            <v>300</v>
          </cell>
          <cell r="T3270">
            <v>300</v>
          </cell>
          <cell r="U3270">
            <v>300</v>
          </cell>
          <cell r="V3270">
            <v>377.33333333333331</v>
          </cell>
          <cell r="W3270">
            <v>377.33333333333331</v>
          </cell>
          <cell r="X3270">
            <v>377.33333333333331</v>
          </cell>
          <cell r="Y3270">
            <v>373.5</v>
          </cell>
          <cell r="Z3270">
            <v>373.5</v>
          </cell>
          <cell r="AA3270">
            <v>373.5</v>
          </cell>
        </row>
        <row r="3271">
          <cell r="H3271" t="str">
            <v>Equipment, furniture and supplies for clinics</v>
          </cell>
          <cell r="L3271">
            <v>3425</v>
          </cell>
          <cell r="M3271">
            <v>3696</v>
          </cell>
          <cell r="R3271">
            <v>756</v>
          </cell>
          <cell r="T3271">
            <v>756</v>
          </cell>
          <cell r="U3271">
            <v>756</v>
          </cell>
          <cell r="V3271">
            <v>889.66666666666663</v>
          </cell>
          <cell r="W3271">
            <v>889.66666666666663</v>
          </cell>
          <cell r="X3271">
            <v>889.66666666666663</v>
          </cell>
          <cell r="Y3271">
            <v>924</v>
          </cell>
          <cell r="Z3271">
            <v>924</v>
          </cell>
          <cell r="AA3271">
            <v>924</v>
          </cell>
        </row>
        <row r="3273">
          <cell r="H3273" t="str">
            <v>Subtotal for Activity 21.16</v>
          </cell>
          <cell r="L3273">
            <v>17477</v>
          </cell>
          <cell r="M3273">
            <v>18248</v>
          </cell>
          <cell r="P3273">
            <v>4451</v>
          </cell>
          <cell r="Q3273">
            <v>0</v>
          </cell>
          <cell r="R3273">
            <v>4451</v>
          </cell>
          <cell r="T3273">
            <v>4451</v>
          </cell>
          <cell r="U3273">
            <v>4451</v>
          </cell>
          <cell r="V3273">
            <v>4342</v>
          </cell>
          <cell r="W3273">
            <v>4342</v>
          </cell>
          <cell r="X3273">
            <v>4342</v>
          </cell>
          <cell r="Y3273">
            <v>4562</v>
          </cell>
          <cell r="Z3273">
            <v>4562</v>
          </cell>
          <cell r="AA3273">
            <v>4562</v>
          </cell>
        </row>
        <row r="3275">
          <cell r="G3275" t="str">
            <v>Activity 21.17</v>
          </cell>
          <cell r="H3275" t="str">
            <v>Implement the BPHS at BHC #15: Lala Maidan</v>
          </cell>
          <cell r="I3275" t="str">
            <v>CAF</v>
          </cell>
          <cell r="K3275" t="str">
            <v>May 1, 2006 - April 30, 2008</v>
          </cell>
        </row>
        <row r="3276">
          <cell r="H3276" t="str">
            <v>Salaries and Wages</v>
          </cell>
          <cell r="L3276">
            <v>12620</v>
          </cell>
          <cell r="M3276">
            <v>13058</v>
          </cell>
          <cell r="R3276">
            <v>3395</v>
          </cell>
          <cell r="T3276">
            <v>3395</v>
          </cell>
          <cell r="U3276">
            <v>3395</v>
          </cell>
          <cell r="V3276">
            <v>3075</v>
          </cell>
          <cell r="W3276">
            <v>3075</v>
          </cell>
          <cell r="X3276">
            <v>3075</v>
          </cell>
          <cell r="Y3276">
            <v>3264.5</v>
          </cell>
          <cell r="Z3276">
            <v>3264.5</v>
          </cell>
          <cell r="AA3276">
            <v>3264.5</v>
          </cell>
        </row>
        <row r="3277">
          <cell r="H3277" t="str">
            <v>Travel and Transportation</v>
          </cell>
          <cell r="L3277">
            <v>0</v>
          </cell>
          <cell r="R3277">
            <v>0</v>
          </cell>
          <cell r="T3277">
            <v>0</v>
          </cell>
          <cell r="U3277">
            <v>0</v>
          </cell>
          <cell r="V3277">
            <v>0</v>
          </cell>
          <cell r="W3277">
            <v>0</v>
          </cell>
          <cell r="X3277">
            <v>0</v>
          </cell>
          <cell r="Y3277">
            <v>0</v>
          </cell>
          <cell r="Z3277">
            <v>0</v>
          </cell>
          <cell r="AA3277">
            <v>0</v>
          </cell>
        </row>
        <row r="3278">
          <cell r="H3278" t="str">
            <v>Other Running Costs</v>
          </cell>
          <cell r="L3278">
            <v>1432</v>
          </cell>
          <cell r="M3278">
            <v>1494</v>
          </cell>
          <cell r="R3278">
            <v>300</v>
          </cell>
          <cell r="T3278">
            <v>300</v>
          </cell>
          <cell r="U3278">
            <v>300</v>
          </cell>
          <cell r="V3278">
            <v>377.33333333333331</v>
          </cell>
          <cell r="W3278">
            <v>377.33333333333331</v>
          </cell>
          <cell r="X3278">
            <v>377.33333333333331</v>
          </cell>
          <cell r="Y3278">
            <v>373.5</v>
          </cell>
          <cell r="Z3278">
            <v>373.5</v>
          </cell>
          <cell r="AA3278">
            <v>373.5</v>
          </cell>
        </row>
        <row r="3279">
          <cell r="H3279" t="str">
            <v>Equipment, furniture and supplies for clinics</v>
          </cell>
          <cell r="L3279">
            <v>3425</v>
          </cell>
          <cell r="M3279">
            <v>3696</v>
          </cell>
          <cell r="R3279">
            <v>756</v>
          </cell>
          <cell r="T3279">
            <v>756</v>
          </cell>
          <cell r="U3279">
            <v>756</v>
          </cell>
          <cell r="V3279">
            <v>889.66666666666663</v>
          </cell>
          <cell r="W3279">
            <v>889.66666666666663</v>
          </cell>
          <cell r="X3279">
            <v>889.66666666666663</v>
          </cell>
          <cell r="Y3279">
            <v>924</v>
          </cell>
          <cell r="Z3279">
            <v>924</v>
          </cell>
          <cell r="AA3279">
            <v>924</v>
          </cell>
        </row>
        <row r="3281">
          <cell r="H3281" t="str">
            <v>Subtotal for Activity 21.17</v>
          </cell>
          <cell r="L3281">
            <v>17477</v>
          </cell>
          <cell r="M3281">
            <v>18248</v>
          </cell>
          <cell r="P3281">
            <v>4451</v>
          </cell>
          <cell r="Q3281">
            <v>0</v>
          </cell>
          <cell r="R3281">
            <v>4451</v>
          </cell>
          <cell r="T3281">
            <v>4451</v>
          </cell>
          <cell r="U3281">
            <v>4451</v>
          </cell>
          <cell r="V3281">
            <v>4342</v>
          </cell>
          <cell r="W3281">
            <v>4342</v>
          </cell>
          <cell r="X3281">
            <v>4342</v>
          </cell>
          <cell r="Y3281">
            <v>4562</v>
          </cell>
          <cell r="Z3281">
            <v>4562</v>
          </cell>
          <cell r="AA3281">
            <v>4562</v>
          </cell>
        </row>
        <row r="3283">
          <cell r="G3283" t="str">
            <v>Activity 21.18</v>
          </cell>
          <cell r="H3283" t="str">
            <v>Implement the BPHS at BHC #16: Gurgan</v>
          </cell>
          <cell r="I3283" t="str">
            <v>CAF</v>
          </cell>
          <cell r="K3283" t="str">
            <v>May 1, 2006 - April 30, 2008</v>
          </cell>
        </row>
        <row r="3284">
          <cell r="H3284" t="str">
            <v>Salaries and Wages</v>
          </cell>
          <cell r="L3284">
            <v>12620</v>
          </cell>
          <cell r="M3284">
            <v>13058</v>
          </cell>
          <cell r="R3284">
            <v>3395</v>
          </cell>
          <cell r="T3284">
            <v>3395</v>
          </cell>
          <cell r="U3284">
            <v>3395</v>
          </cell>
          <cell r="V3284">
            <v>3075</v>
          </cell>
          <cell r="W3284">
            <v>3075</v>
          </cell>
          <cell r="X3284">
            <v>3075</v>
          </cell>
          <cell r="Y3284">
            <v>3264.5</v>
          </cell>
          <cell r="Z3284">
            <v>3264.5</v>
          </cell>
          <cell r="AA3284">
            <v>3264.5</v>
          </cell>
        </row>
        <row r="3285">
          <cell r="H3285" t="str">
            <v>Travel and Transportation</v>
          </cell>
          <cell r="L3285">
            <v>0</v>
          </cell>
          <cell r="R3285">
            <v>0</v>
          </cell>
          <cell r="T3285">
            <v>0</v>
          </cell>
          <cell r="U3285">
            <v>0</v>
          </cell>
          <cell r="V3285">
            <v>0</v>
          </cell>
          <cell r="W3285">
            <v>0</v>
          </cell>
          <cell r="X3285">
            <v>0</v>
          </cell>
          <cell r="Y3285">
            <v>0</v>
          </cell>
          <cell r="Z3285">
            <v>0</v>
          </cell>
          <cell r="AA3285">
            <v>0</v>
          </cell>
        </row>
        <row r="3286">
          <cell r="H3286" t="str">
            <v>Other Running Costs</v>
          </cell>
          <cell r="L3286">
            <v>1432</v>
          </cell>
          <cell r="M3286">
            <v>1494</v>
          </cell>
          <cell r="R3286">
            <v>300</v>
          </cell>
          <cell r="T3286">
            <v>300</v>
          </cell>
          <cell r="U3286">
            <v>300</v>
          </cell>
          <cell r="V3286">
            <v>377.33333333333331</v>
          </cell>
          <cell r="W3286">
            <v>377.33333333333331</v>
          </cell>
          <cell r="X3286">
            <v>377.33333333333331</v>
          </cell>
          <cell r="Y3286">
            <v>373.5</v>
          </cell>
          <cell r="Z3286">
            <v>373.5</v>
          </cell>
          <cell r="AA3286">
            <v>373.5</v>
          </cell>
        </row>
        <row r="3287">
          <cell r="H3287" t="str">
            <v>Equipment, furniture and supplies for clinics</v>
          </cell>
          <cell r="L3287">
            <v>3425</v>
          </cell>
          <cell r="M3287">
            <v>3696</v>
          </cell>
          <cell r="R3287">
            <v>756</v>
          </cell>
          <cell r="T3287">
            <v>756</v>
          </cell>
          <cell r="U3287">
            <v>756</v>
          </cell>
          <cell r="V3287">
            <v>889.66666666666663</v>
          </cell>
          <cell r="W3287">
            <v>889.66666666666663</v>
          </cell>
          <cell r="X3287">
            <v>889.66666666666663</v>
          </cell>
          <cell r="Y3287">
            <v>924</v>
          </cell>
          <cell r="Z3287">
            <v>924</v>
          </cell>
          <cell r="AA3287">
            <v>924</v>
          </cell>
        </row>
        <row r="3289">
          <cell r="H3289" t="str">
            <v>Subtotal for Activity 21.18</v>
          </cell>
          <cell r="L3289">
            <v>17477</v>
          </cell>
          <cell r="M3289">
            <v>18248</v>
          </cell>
          <cell r="P3289">
            <v>4451</v>
          </cell>
          <cell r="Q3289">
            <v>0</v>
          </cell>
          <cell r="R3289">
            <v>4451</v>
          </cell>
          <cell r="T3289">
            <v>4451</v>
          </cell>
          <cell r="U3289">
            <v>4451</v>
          </cell>
          <cell r="V3289">
            <v>4342</v>
          </cell>
          <cell r="W3289">
            <v>4342</v>
          </cell>
          <cell r="X3289">
            <v>4342</v>
          </cell>
          <cell r="Y3289">
            <v>4562</v>
          </cell>
          <cell r="Z3289">
            <v>4562</v>
          </cell>
          <cell r="AA3289">
            <v>4562</v>
          </cell>
        </row>
        <row r="3291">
          <cell r="G3291" t="str">
            <v>Activity 21.19</v>
          </cell>
          <cell r="H3291" t="str">
            <v>Implement the BPHS at BHC #17: Sar Ghar</v>
          </cell>
          <cell r="I3291" t="str">
            <v>CAF</v>
          </cell>
          <cell r="K3291" t="str">
            <v>May 1, 2006 - April 30, 2008</v>
          </cell>
        </row>
        <row r="3292">
          <cell r="H3292" t="str">
            <v>Salaries and Wages</v>
          </cell>
          <cell r="L3292">
            <v>12260</v>
          </cell>
          <cell r="M3292">
            <v>12689</v>
          </cell>
          <cell r="R3292">
            <v>3305</v>
          </cell>
          <cell r="T3292">
            <v>3305</v>
          </cell>
          <cell r="U3292">
            <v>3305</v>
          </cell>
          <cell r="V3292">
            <v>2985</v>
          </cell>
          <cell r="W3292">
            <v>2985</v>
          </cell>
          <cell r="X3292">
            <v>2985</v>
          </cell>
          <cell r="Y3292">
            <v>3172.25</v>
          </cell>
          <cell r="Z3292">
            <v>3172.25</v>
          </cell>
          <cell r="AA3292">
            <v>3172.25</v>
          </cell>
        </row>
        <row r="3293">
          <cell r="H3293" t="str">
            <v>Travel and Transportation</v>
          </cell>
          <cell r="L3293">
            <v>0</v>
          </cell>
          <cell r="R3293">
            <v>0</v>
          </cell>
          <cell r="T3293">
            <v>0</v>
          </cell>
          <cell r="U3293">
            <v>0</v>
          </cell>
          <cell r="V3293">
            <v>0</v>
          </cell>
          <cell r="W3293">
            <v>0</v>
          </cell>
          <cell r="X3293">
            <v>0</v>
          </cell>
          <cell r="Y3293">
            <v>0</v>
          </cell>
          <cell r="Z3293">
            <v>0</v>
          </cell>
          <cell r="AA3293">
            <v>0</v>
          </cell>
        </row>
        <row r="3294">
          <cell r="H3294" t="str">
            <v>Other Running Costs</v>
          </cell>
          <cell r="L3294">
            <v>1432</v>
          </cell>
          <cell r="M3294">
            <v>1494</v>
          </cell>
          <cell r="R3294">
            <v>300</v>
          </cell>
          <cell r="T3294">
            <v>300</v>
          </cell>
          <cell r="U3294">
            <v>300</v>
          </cell>
          <cell r="V3294">
            <v>377.33333333333331</v>
          </cell>
          <cell r="W3294">
            <v>377.33333333333331</v>
          </cell>
          <cell r="X3294">
            <v>377.33333333333331</v>
          </cell>
          <cell r="Y3294">
            <v>373.5</v>
          </cell>
          <cell r="Z3294">
            <v>373.5</v>
          </cell>
          <cell r="AA3294">
            <v>373.5</v>
          </cell>
        </row>
        <row r="3295">
          <cell r="H3295" t="str">
            <v>Equipment, furniture and supplies for clinics</v>
          </cell>
          <cell r="L3295">
            <v>3425</v>
          </cell>
          <cell r="M3295">
            <v>3696</v>
          </cell>
          <cell r="R3295">
            <v>756</v>
          </cell>
          <cell r="T3295">
            <v>756</v>
          </cell>
          <cell r="U3295">
            <v>756</v>
          </cell>
          <cell r="V3295">
            <v>889.66666666666663</v>
          </cell>
          <cell r="W3295">
            <v>889.66666666666663</v>
          </cell>
          <cell r="X3295">
            <v>889.66666666666663</v>
          </cell>
          <cell r="Y3295">
            <v>924</v>
          </cell>
          <cell r="Z3295">
            <v>924</v>
          </cell>
          <cell r="AA3295">
            <v>924</v>
          </cell>
        </row>
        <row r="3297">
          <cell r="H3297" t="str">
            <v>Subtotal for Activity 21.19</v>
          </cell>
          <cell r="L3297">
            <v>17117</v>
          </cell>
          <cell r="M3297">
            <v>17879</v>
          </cell>
          <cell r="P3297">
            <v>4361</v>
          </cell>
          <cell r="Q3297">
            <v>0</v>
          </cell>
          <cell r="R3297">
            <v>4361</v>
          </cell>
          <cell r="T3297">
            <v>4361</v>
          </cell>
          <cell r="U3297">
            <v>4361</v>
          </cell>
          <cell r="V3297">
            <v>4252</v>
          </cell>
          <cell r="W3297">
            <v>4252</v>
          </cell>
          <cell r="X3297">
            <v>4252</v>
          </cell>
          <cell r="Y3297">
            <v>4469.75</v>
          </cell>
          <cell r="Z3297">
            <v>4469.75</v>
          </cell>
          <cell r="AA3297">
            <v>4469.75</v>
          </cell>
        </row>
        <row r="3299">
          <cell r="G3299" t="str">
            <v>Activity 21.20</v>
          </cell>
          <cell r="H3299" t="str">
            <v>Implement the BPHS at BHC #18: Chartoot</v>
          </cell>
          <cell r="I3299" t="str">
            <v>CAF</v>
          </cell>
          <cell r="K3299" t="str">
            <v>May 1, 2006 - April 30, 2008</v>
          </cell>
        </row>
        <row r="3300">
          <cell r="H3300" t="str">
            <v>Salaries and Wages</v>
          </cell>
          <cell r="L3300">
            <v>12620</v>
          </cell>
          <cell r="M3300">
            <v>13058</v>
          </cell>
          <cell r="R3300">
            <v>3395</v>
          </cell>
          <cell r="T3300">
            <v>3395</v>
          </cell>
          <cell r="U3300">
            <v>3395</v>
          </cell>
          <cell r="V3300">
            <v>3075</v>
          </cell>
          <cell r="W3300">
            <v>3075</v>
          </cell>
          <cell r="X3300">
            <v>3075</v>
          </cell>
          <cell r="Y3300">
            <v>3264.5</v>
          </cell>
          <cell r="Z3300">
            <v>3264.5</v>
          </cell>
          <cell r="AA3300">
            <v>3264.5</v>
          </cell>
        </row>
        <row r="3301">
          <cell r="H3301" t="str">
            <v>Travel and Transportation</v>
          </cell>
          <cell r="L3301">
            <v>0</v>
          </cell>
          <cell r="R3301">
            <v>0</v>
          </cell>
          <cell r="T3301">
            <v>0</v>
          </cell>
          <cell r="U3301">
            <v>0</v>
          </cell>
          <cell r="V3301">
            <v>0</v>
          </cell>
          <cell r="W3301">
            <v>0</v>
          </cell>
          <cell r="X3301">
            <v>0</v>
          </cell>
          <cell r="Y3301">
            <v>0</v>
          </cell>
          <cell r="Z3301">
            <v>0</v>
          </cell>
          <cell r="AA3301">
            <v>0</v>
          </cell>
        </row>
        <row r="3302">
          <cell r="H3302" t="str">
            <v>Other Running Costs</v>
          </cell>
          <cell r="L3302">
            <v>1432</v>
          </cell>
          <cell r="M3302">
            <v>1494</v>
          </cell>
          <cell r="R3302">
            <v>300</v>
          </cell>
          <cell r="T3302">
            <v>300</v>
          </cell>
          <cell r="U3302">
            <v>300</v>
          </cell>
          <cell r="V3302">
            <v>377.33333333333331</v>
          </cell>
          <cell r="W3302">
            <v>377.33333333333331</v>
          </cell>
          <cell r="X3302">
            <v>377.33333333333331</v>
          </cell>
          <cell r="Y3302">
            <v>373.5</v>
          </cell>
          <cell r="Z3302">
            <v>373.5</v>
          </cell>
          <cell r="AA3302">
            <v>373.5</v>
          </cell>
        </row>
        <row r="3303">
          <cell r="H3303" t="str">
            <v>Equipment, furniture and supplies for clinics</v>
          </cell>
          <cell r="L3303">
            <v>3425</v>
          </cell>
          <cell r="M3303">
            <v>3696</v>
          </cell>
          <cell r="R3303">
            <v>756</v>
          </cell>
          <cell r="T3303">
            <v>756</v>
          </cell>
          <cell r="U3303">
            <v>756</v>
          </cell>
          <cell r="V3303">
            <v>889.66666666666663</v>
          </cell>
          <cell r="W3303">
            <v>889.66666666666663</v>
          </cell>
          <cell r="X3303">
            <v>889.66666666666663</v>
          </cell>
          <cell r="Y3303">
            <v>924</v>
          </cell>
          <cell r="Z3303">
            <v>924</v>
          </cell>
          <cell r="AA3303">
            <v>924</v>
          </cell>
        </row>
        <row r="3305">
          <cell r="H3305" t="str">
            <v>Subtotal for Activity 21.20</v>
          </cell>
          <cell r="L3305">
            <v>17477</v>
          </cell>
          <cell r="M3305">
            <v>18248</v>
          </cell>
          <cell r="P3305">
            <v>4451</v>
          </cell>
          <cell r="Q3305">
            <v>0</v>
          </cell>
          <cell r="R3305">
            <v>4451</v>
          </cell>
          <cell r="T3305">
            <v>4451</v>
          </cell>
          <cell r="U3305">
            <v>4451</v>
          </cell>
          <cell r="V3305">
            <v>4342</v>
          </cell>
          <cell r="W3305">
            <v>4342</v>
          </cell>
          <cell r="X3305">
            <v>4342</v>
          </cell>
          <cell r="Y3305">
            <v>4562</v>
          </cell>
          <cell r="Z3305">
            <v>4562</v>
          </cell>
          <cell r="AA3305">
            <v>4562</v>
          </cell>
        </row>
        <row r="3307">
          <cell r="G3307" t="str">
            <v>Activity 21.21</v>
          </cell>
          <cell r="H3307" t="str">
            <v>Implement the BPHS at BHC #19: Torooq</v>
          </cell>
          <cell r="I3307" t="str">
            <v>CAF</v>
          </cell>
          <cell r="K3307" t="str">
            <v>May 1, 2006 - April 30, 2008</v>
          </cell>
        </row>
        <row r="3308">
          <cell r="H3308" t="str">
            <v>Salaries and Wages</v>
          </cell>
          <cell r="L3308">
            <v>12620</v>
          </cell>
          <cell r="M3308">
            <v>13058</v>
          </cell>
          <cell r="R3308">
            <v>3395</v>
          </cell>
          <cell r="T3308">
            <v>3395</v>
          </cell>
          <cell r="U3308">
            <v>3395</v>
          </cell>
          <cell r="V3308">
            <v>3075</v>
          </cell>
          <cell r="W3308">
            <v>3075</v>
          </cell>
          <cell r="X3308">
            <v>3075</v>
          </cell>
          <cell r="Y3308">
            <v>3264.5</v>
          </cell>
          <cell r="Z3308">
            <v>3264.5</v>
          </cell>
          <cell r="AA3308">
            <v>3264.5</v>
          </cell>
        </row>
        <row r="3309">
          <cell r="H3309" t="str">
            <v>Travel and Transportation</v>
          </cell>
          <cell r="L3309">
            <v>0</v>
          </cell>
          <cell r="R3309">
            <v>0</v>
          </cell>
          <cell r="T3309">
            <v>0</v>
          </cell>
          <cell r="U3309">
            <v>0</v>
          </cell>
          <cell r="V3309">
            <v>0</v>
          </cell>
          <cell r="W3309">
            <v>0</v>
          </cell>
          <cell r="X3309">
            <v>0</v>
          </cell>
          <cell r="Y3309">
            <v>0</v>
          </cell>
          <cell r="Z3309">
            <v>0</v>
          </cell>
          <cell r="AA3309">
            <v>0</v>
          </cell>
        </row>
        <row r="3310">
          <cell r="H3310" t="str">
            <v>Other Running Costs</v>
          </cell>
          <cell r="L3310">
            <v>1432</v>
          </cell>
          <cell r="M3310">
            <v>1494</v>
          </cell>
          <cell r="R3310">
            <v>300</v>
          </cell>
          <cell r="T3310">
            <v>300</v>
          </cell>
          <cell r="U3310">
            <v>300</v>
          </cell>
          <cell r="V3310">
            <v>377.33333333333331</v>
          </cell>
          <cell r="W3310">
            <v>377.33333333333331</v>
          </cell>
          <cell r="X3310">
            <v>377.33333333333331</v>
          </cell>
          <cell r="Y3310">
            <v>373.5</v>
          </cell>
          <cell r="Z3310">
            <v>373.5</v>
          </cell>
          <cell r="AA3310">
            <v>373.5</v>
          </cell>
        </row>
        <row r="3311">
          <cell r="H3311" t="str">
            <v>Equipment, furniture and supplies for clinics</v>
          </cell>
          <cell r="L3311">
            <v>3425</v>
          </cell>
          <cell r="M3311">
            <v>3696</v>
          </cell>
          <cell r="R3311">
            <v>756</v>
          </cell>
          <cell r="T3311">
            <v>756</v>
          </cell>
          <cell r="U3311">
            <v>756</v>
          </cell>
          <cell r="V3311">
            <v>889.66666666666663</v>
          </cell>
          <cell r="W3311">
            <v>889.66666666666663</v>
          </cell>
          <cell r="X3311">
            <v>889.66666666666663</v>
          </cell>
          <cell r="Y3311">
            <v>924</v>
          </cell>
          <cell r="Z3311">
            <v>924</v>
          </cell>
          <cell r="AA3311">
            <v>924</v>
          </cell>
        </row>
        <row r="3313">
          <cell r="H3313" t="str">
            <v>Subtotal for Activity 21.21</v>
          </cell>
          <cell r="L3313">
            <v>17477</v>
          </cell>
          <cell r="M3313">
            <v>18248</v>
          </cell>
          <cell r="P3313">
            <v>4451</v>
          </cell>
          <cell r="Q3313">
            <v>0</v>
          </cell>
          <cell r="R3313">
            <v>4451</v>
          </cell>
          <cell r="T3313">
            <v>4451</v>
          </cell>
          <cell r="U3313">
            <v>4451</v>
          </cell>
          <cell r="V3313">
            <v>4342</v>
          </cell>
          <cell r="W3313">
            <v>4342</v>
          </cell>
          <cell r="X3313">
            <v>4342</v>
          </cell>
          <cell r="Y3313">
            <v>4562</v>
          </cell>
          <cell r="Z3313">
            <v>4562</v>
          </cell>
          <cell r="AA3313">
            <v>4562</v>
          </cell>
        </row>
        <row r="3315">
          <cell r="G3315" t="str">
            <v>Activity 21.22</v>
          </cell>
          <cell r="H3315" t="str">
            <v>Implement the BPHS at BHC #20: Khalyan</v>
          </cell>
          <cell r="I3315" t="str">
            <v>CAF</v>
          </cell>
          <cell r="K3315" t="str">
            <v>May 1, 2006 - April 30, 2008</v>
          </cell>
        </row>
        <row r="3316">
          <cell r="H3316" t="str">
            <v>Salaries and Wages</v>
          </cell>
          <cell r="L3316">
            <v>12020</v>
          </cell>
          <cell r="M3316">
            <v>12358</v>
          </cell>
          <cell r="R3316">
            <v>3245</v>
          </cell>
          <cell r="T3316">
            <v>3245</v>
          </cell>
          <cell r="U3316">
            <v>3245</v>
          </cell>
          <cell r="V3316">
            <v>2925</v>
          </cell>
          <cell r="W3316">
            <v>2925</v>
          </cell>
          <cell r="X3316">
            <v>2925</v>
          </cell>
          <cell r="Y3316">
            <v>3089.5</v>
          </cell>
          <cell r="Z3316">
            <v>3089.5</v>
          </cell>
          <cell r="AA3316">
            <v>3089.5</v>
          </cell>
        </row>
        <row r="3317">
          <cell r="H3317" t="str">
            <v>Travel and Transportation</v>
          </cell>
          <cell r="L3317">
            <v>0</v>
          </cell>
          <cell r="R3317">
            <v>0</v>
          </cell>
          <cell r="T3317">
            <v>0</v>
          </cell>
          <cell r="U3317">
            <v>0</v>
          </cell>
          <cell r="V3317">
            <v>0</v>
          </cell>
          <cell r="W3317">
            <v>0</v>
          </cell>
          <cell r="X3317">
            <v>0</v>
          </cell>
          <cell r="Y3317">
            <v>0</v>
          </cell>
          <cell r="Z3317">
            <v>0</v>
          </cell>
          <cell r="AA3317">
            <v>0</v>
          </cell>
        </row>
        <row r="3318">
          <cell r="H3318" t="str">
            <v>Other Running Costs</v>
          </cell>
          <cell r="L3318">
            <v>1432</v>
          </cell>
          <cell r="M3318">
            <v>1494</v>
          </cell>
          <cell r="R3318">
            <v>300</v>
          </cell>
          <cell r="T3318">
            <v>300</v>
          </cell>
          <cell r="U3318">
            <v>300</v>
          </cell>
          <cell r="V3318">
            <v>377.33333333333331</v>
          </cell>
          <cell r="W3318">
            <v>377.33333333333331</v>
          </cell>
          <cell r="X3318">
            <v>377.33333333333331</v>
          </cell>
          <cell r="Y3318">
            <v>373.5</v>
          </cell>
          <cell r="Z3318">
            <v>373.5</v>
          </cell>
          <cell r="AA3318">
            <v>373.5</v>
          </cell>
        </row>
        <row r="3319">
          <cell r="H3319" t="str">
            <v>Equipment, furniture and supplies for clinics</v>
          </cell>
          <cell r="L3319">
            <v>3425</v>
          </cell>
          <cell r="M3319">
            <v>3696</v>
          </cell>
          <cell r="R3319">
            <v>756</v>
          </cell>
          <cell r="T3319">
            <v>756</v>
          </cell>
          <cell r="U3319">
            <v>756</v>
          </cell>
          <cell r="V3319">
            <v>889.66666666666663</v>
          </cell>
          <cell r="W3319">
            <v>889.66666666666663</v>
          </cell>
          <cell r="X3319">
            <v>889.66666666666663</v>
          </cell>
          <cell r="Y3319">
            <v>924</v>
          </cell>
          <cell r="Z3319">
            <v>924</v>
          </cell>
          <cell r="AA3319">
            <v>924</v>
          </cell>
        </row>
        <row r="3321">
          <cell r="H3321" t="str">
            <v>Subtotal for Activity 21.22</v>
          </cell>
          <cell r="L3321">
            <v>16877</v>
          </cell>
          <cell r="M3321">
            <v>17548</v>
          </cell>
          <cell r="P3321">
            <v>4301</v>
          </cell>
          <cell r="Q3321">
            <v>0</v>
          </cell>
          <cell r="R3321">
            <v>4301</v>
          </cell>
          <cell r="T3321">
            <v>4301</v>
          </cell>
          <cell r="U3321">
            <v>4301</v>
          </cell>
          <cell r="V3321">
            <v>4192</v>
          </cell>
          <cell r="W3321">
            <v>4192</v>
          </cell>
          <cell r="X3321">
            <v>4192</v>
          </cell>
          <cell r="Y3321">
            <v>4387</v>
          </cell>
          <cell r="Z3321">
            <v>4387</v>
          </cell>
          <cell r="AA3321">
            <v>4387</v>
          </cell>
        </row>
        <row r="3323">
          <cell r="G3323" t="str">
            <v>Activity 21.23</v>
          </cell>
          <cell r="H3323" t="str">
            <v>Implement the BPHS at BHC #21: Samati</v>
          </cell>
          <cell r="I3323" t="str">
            <v>CAF</v>
          </cell>
          <cell r="K3323" t="str">
            <v>May 1, 2006 - April 30, 2008</v>
          </cell>
        </row>
        <row r="3324">
          <cell r="H3324" t="str">
            <v>Salaries and Wages</v>
          </cell>
          <cell r="L3324">
            <v>14960</v>
          </cell>
          <cell r="M3324">
            <v>15398</v>
          </cell>
          <cell r="R3324">
            <v>3980</v>
          </cell>
          <cell r="T3324">
            <v>3980</v>
          </cell>
          <cell r="U3324">
            <v>3980</v>
          </cell>
          <cell r="V3324">
            <v>3660</v>
          </cell>
          <cell r="W3324">
            <v>3660</v>
          </cell>
          <cell r="X3324">
            <v>3660</v>
          </cell>
          <cell r="Y3324">
            <v>3849.5</v>
          </cell>
          <cell r="Z3324">
            <v>3849.5</v>
          </cell>
          <cell r="AA3324">
            <v>3849.5</v>
          </cell>
        </row>
        <row r="3325">
          <cell r="H3325" t="str">
            <v>Travel and Transportation</v>
          </cell>
          <cell r="L3325">
            <v>0</v>
          </cell>
          <cell r="R3325">
            <v>0</v>
          </cell>
          <cell r="T3325">
            <v>0</v>
          </cell>
          <cell r="U3325">
            <v>0</v>
          </cell>
          <cell r="V3325">
            <v>0</v>
          </cell>
          <cell r="W3325">
            <v>0</v>
          </cell>
          <cell r="X3325">
            <v>0</v>
          </cell>
          <cell r="Y3325">
            <v>0</v>
          </cell>
          <cell r="Z3325">
            <v>0</v>
          </cell>
          <cell r="AA3325">
            <v>0</v>
          </cell>
        </row>
        <row r="3326">
          <cell r="H3326" t="str">
            <v>Other Running Costs</v>
          </cell>
          <cell r="L3326">
            <v>1432</v>
          </cell>
          <cell r="M3326">
            <v>1494</v>
          </cell>
          <cell r="R3326">
            <v>300</v>
          </cell>
          <cell r="T3326">
            <v>300</v>
          </cell>
          <cell r="U3326">
            <v>300</v>
          </cell>
          <cell r="V3326">
            <v>377.33333333333331</v>
          </cell>
          <cell r="W3326">
            <v>377.33333333333331</v>
          </cell>
          <cell r="X3326">
            <v>377.33333333333331</v>
          </cell>
          <cell r="Y3326">
            <v>373.5</v>
          </cell>
          <cell r="Z3326">
            <v>373.5</v>
          </cell>
          <cell r="AA3326">
            <v>373.5</v>
          </cell>
        </row>
        <row r="3327">
          <cell r="H3327" t="str">
            <v>Equipment, furniture and supplies for clinics</v>
          </cell>
          <cell r="L3327">
            <v>3425</v>
          </cell>
          <cell r="M3327">
            <v>3696</v>
          </cell>
          <cell r="R3327">
            <v>756</v>
          </cell>
          <cell r="T3327">
            <v>756</v>
          </cell>
          <cell r="U3327">
            <v>756</v>
          </cell>
          <cell r="V3327">
            <v>889.66666666666663</v>
          </cell>
          <cell r="W3327">
            <v>889.66666666666663</v>
          </cell>
          <cell r="X3327">
            <v>889.66666666666663</v>
          </cell>
          <cell r="Y3327">
            <v>924</v>
          </cell>
          <cell r="Z3327">
            <v>924</v>
          </cell>
          <cell r="AA3327">
            <v>924</v>
          </cell>
        </row>
        <row r="3329">
          <cell r="H3329" t="str">
            <v>Subtotal for Activity 21.23</v>
          </cell>
          <cell r="L3329">
            <v>19817</v>
          </cell>
          <cell r="M3329">
            <v>20588</v>
          </cell>
          <cell r="P3329">
            <v>5036</v>
          </cell>
          <cell r="Q3329">
            <v>0</v>
          </cell>
          <cell r="R3329">
            <v>5036</v>
          </cell>
          <cell r="T3329">
            <v>5036</v>
          </cell>
          <cell r="U3329">
            <v>5036</v>
          </cell>
          <cell r="V3329">
            <v>4927</v>
          </cell>
          <cell r="W3329">
            <v>4927</v>
          </cell>
          <cell r="X3329">
            <v>4927</v>
          </cell>
          <cell r="Y3329">
            <v>5147</v>
          </cell>
          <cell r="Z3329">
            <v>5147</v>
          </cell>
          <cell r="AA3329">
            <v>5147</v>
          </cell>
        </row>
        <row r="3331">
          <cell r="G3331" t="str">
            <v>Activity 21.24</v>
          </cell>
          <cell r="H3331" t="str">
            <v>Implement the BPHS at BHC #22: Anjir</v>
          </cell>
          <cell r="I3331" t="str">
            <v>CAF</v>
          </cell>
          <cell r="K3331" t="str">
            <v>May 1, 2006 - April 30, 2008</v>
          </cell>
        </row>
        <row r="3332">
          <cell r="H3332" t="str">
            <v>Salaries and Wages</v>
          </cell>
          <cell r="L3332">
            <v>14960</v>
          </cell>
          <cell r="M3332">
            <v>15398</v>
          </cell>
          <cell r="R3332">
            <v>3980</v>
          </cell>
          <cell r="T3332">
            <v>3980</v>
          </cell>
          <cell r="U3332">
            <v>3980</v>
          </cell>
          <cell r="V3332">
            <v>3660</v>
          </cell>
          <cell r="W3332">
            <v>3660</v>
          </cell>
          <cell r="X3332">
            <v>3660</v>
          </cell>
          <cell r="Y3332">
            <v>3849.5</v>
          </cell>
          <cell r="Z3332">
            <v>3849.5</v>
          </cell>
          <cell r="AA3332">
            <v>3849.5</v>
          </cell>
        </row>
        <row r="3333">
          <cell r="H3333" t="str">
            <v>Travel and Transportation</v>
          </cell>
          <cell r="L3333">
            <v>0</v>
          </cell>
          <cell r="R3333">
            <v>0</v>
          </cell>
          <cell r="T3333">
            <v>0</v>
          </cell>
          <cell r="U3333">
            <v>0</v>
          </cell>
          <cell r="V3333">
            <v>0</v>
          </cell>
          <cell r="W3333">
            <v>0</v>
          </cell>
          <cell r="X3333">
            <v>0</v>
          </cell>
          <cell r="Y3333">
            <v>0</v>
          </cell>
          <cell r="Z3333">
            <v>0</v>
          </cell>
          <cell r="AA3333">
            <v>0</v>
          </cell>
        </row>
        <row r="3334">
          <cell r="H3334" t="str">
            <v>Other Running Costs</v>
          </cell>
          <cell r="L3334">
            <v>1432</v>
          </cell>
          <cell r="M3334">
            <v>1494</v>
          </cell>
          <cell r="R3334">
            <v>300</v>
          </cell>
          <cell r="T3334">
            <v>300</v>
          </cell>
          <cell r="U3334">
            <v>300</v>
          </cell>
          <cell r="V3334">
            <v>377.33333333333331</v>
          </cell>
          <cell r="W3334">
            <v>377.33333333333331</v>
          </cell>
          <cell r="X3334">
            <v>377.33333333333331</v>
          </cell>
          <cell r="Y3334">
            <v>373.5</v>
          </cell>
          <cell r="Z3334">
            <v>373.5</v>
          </cell>
          <cell r="AA3334">
            <v>373.5</v>
          </cell>
        </row>
        <row r="3335">
          <cell r="H3335" t="str">
            <v>Equipment, furniture and supplies for clinics</v>
          </cell>
          <cell r="L3335">
            <v>3425</v>
          </cell>
          <cell r="M3335">
            <v>3696</v>
          </cell>
          <cell r="R3335">
            <v>756</v>
          </cell>
          <cell r="T3335">
            <v>756</v>
          </cell>
          <cell r="U3335">
            <v>756</v>
          </cell>
          <cell r="V3335">
            <v>889.66666666666663</v>
          </cell>
          <cell r="W3335">
            <v>889.66666666666663</v>
          </cell>
          <cell r="X3335">
            <v>889.66666666666663</v>
          </cell>
          <cell r="Y3335">
            <v>924</v>
          </cell>
          <cell r="Z3335">
            <v>924</v>
          </cell>
          <cell r="AA3335">
            <v>924</v>
          </cell>
        </row>
        <row r="3337">
          <cell r="H3337" t="str">
            <v>Subtotal for Activity 21.24</v>
          </cell>
          <cell r="L3337">
            <v>19817</v>
          </cell>
          <cell r="M3337">
            <v>20588</v>
          </cell>
          <cell r="P3337">
            <v>5036</v>
          </cell>
          <cell r="Q3337">
            <v>0</v>
          </cell>
          <cell r="R3337">
            <v>5036</v>
          </cell>
          <cell r="T3337">
            <v>5036</v>
          </cell>
          <cell r="U3337">
            <v>5036</v>
          </cell>
          <cell r="V3337">
            <v>4927</v>
          </cell>
          <cell r="W3337">
            <v>4927</v>
          </cell>
          <cell r="X3337">
            <v>4927</v>
          </cell>
          <cell r="Y3337">
            <v>5147</v>
          </cell>
          <cell r="Z3337">
            <v>5147</v>
          </cell>
          <cell r="AA3337">
            <v>5147</v>
          </cell>
        </row>
        <row r="3339">
          <cell r="G3339" t="str">
            <v>Activity 21.25</v>
          </cell>
          <cell r="H3339" t="str">
            <v>Implement the BPHS at BHC #23: Aredshan</v>
          </cell>
          <cell r="I3339" t="str">
            <v>CAF</v>
          </cell>
          <cell r="K3339" t="str">
            <v>May 1, 2006 - April 30, 2008</v>
          </cell>
        </row>
        <row r="3340">
          <cell r="H3340" t="str">
            <v>Salaries and Wages</v>
          </cell>
          <cell r="L3340">
            <v>12020</v>
          </cell>
          <cell r="M3340">
            <v>12458</v>
          </cell>
          <cell r="R3340">
            <v>3245</v>
          </cell>
          <cell r="T3340">
            <v>3245</v>
          </cell>
          <cell r="U3340">
            <v>3245</v>
          </cell>
          <cell r="V3340">
            <v>2925</v>
          </cell>
          <cell r="W3340">
            <v>2925</v>
          </cell>
          <cell r="X3340">
            <v>2925</v>
          </cell>
          <cell r="Y3340">
            <v>3114.5</v>
          </cell>
          <cell r="Z3340">
            <v>3114.5</v>
          </cell>
          <cell r="AA3340">
            <v>3114.5</v>
          </cell>
        </row>
        <row r="3341">
          <cell r="H3341" t="str">
            <v>Travel and Transportation</v>
          </cell>
          <cell r="L3341">
            <v>0</v>
          </cell>
          <cell r="R3341">
            <v>0</v>
          </cell>
          <cell r="T3341">
            <v>0</v>
          </cell>
          <cell r="U3341">
            <v>0</v>
          </cell>
          <cell r="V3341">
            <v>0</v>
          </cell>
          <cell r="W3341">
            <v>0</v>
          </cell>
          <cell r="X3341">
            <v>0</v>
          </cell>
          <cell r="Y3341">
            <v>0</v>
          </cell>
          <cell r="Z3341">
            <v>0</v>
          </cell>
          <cell r="AA3341">
            <v>0</v>
          </cell>
        </row>
        <row r="3342">
          <cell r="H3342" t="str">
            <v>Other Running Costs</v>
          </cell>
          <cell r="L3342">
            <v>1432</v>
          </cell>
          <cell r="M3342">
            <v>1494</v>
          </cell>
          <cell r="R3342">
            <v>300</v>
          </cell>
          <cell r="T3342">
            <v>300</v>
          </cell>
          <cell r="U3342">
            <v>300</v>
          </cell>
          <cell r="V3342">
            <v>377.33333333333331</v>
          </cell>
          <cell r="W3342">
            <v>377.33333333333331</v>
          </cell>
          <cell r="X3342">
            <v>377.33333333333331</v>
          </cell>
          <cell r="Y3342">
            <v>373.5</v>
          </cell>
          <cell r="Z3342">
            <v>373.5</v>
          </cell>
          <cell r="AA3342">
            <v>373.5</v>
          </cell>
        </row>
        <row r="3343">
          <cell r="H3343" t="str">
            <v>Equipment, furniture and supplies for clinics</v>
          </cell>
          <cell r="L3343">
            <v>3425</v>
          </cell>
          <cell r="M3343">
            <v>3696</v>
          </cell>
          <cell r="R3343">
            <v>756</v>
          </cell>
          <cell r="T3343">
            <v>756</v>
          </cell>
          <cell r="U3343">
            <v>756</v>
          </cell>
          <cell r="V3343">
            <v>889.66666666666663</v>
          </cell>
          <cell r="W3343">
            <v>889.66666666666663</v>
          </cell>
          <cell r="X3343">
            <v>889.66666666666663</v>
          </cell>
          <cell r="Y3343">
            <v>924</v>
          </cell>
          <cell r="Z3343">
            <v>924</v>
          </cell>
          <cell r="AA3343">
            <v>924</v>
          </cell>
        </row>
        <row r="3345">
          <cell r="H3345" t="str">
            <v>Subtotal for Activity 21.25</v>
          </cell>
          <cell r="L3345">
            <v>16877</v>
          </cell>
          <cell r="M3345">
            <v>17648</v>
          </cell>
          <cell r="P3345">
            <v>4301</v>
          </cell>
          <cell r="Q3345">
            <v>0</v>
          </cell>
          <cell r="R3345">
            <v>4301</v>
          </cell>
          <cell r="T3345">
            <v>4301</v>
          </cell>
          <cell r="U3345">
            <v>4301</v>
          </cell>
          <cell r="V3345">
            <v>4192</v>
          </cell>
          <cell r="W3345">
            <v>4192</v>
          </cell>
          <cell r="X3345">
            <v>4192</v>
          </cell>
          <cell r="Y3345">
            <v>4412</v>
          </cell>
          <cell r="Z3345">
            <v>4412</v>
          </cell>
          <cell r="AA3345">
            <v>4412</v>
          </cell>
        </row>
        <row r="3347">
          <cell r="G3347" t="str">
            <v>Activity 21.26</v>
          </cell>
          <cell r="H3347" t="str">
            <v>Implement the BPHS at BHC #24: Nahar Ab</v>
          </cell>
          <cell r="I3347" t="str">
            <v>CAF</v>
          </cell>
          <cell r="K3347" t="str">
            <v>May 1, 2006 - April 30, 2008</v>
          </cell>
        </row>
        <row r="3348">
          <cell r="H3348" t="str">
            <v>Salaries and Wages</v>
          </cell>
          <cell r="L3348">
            <v>12020</v>
          </cell>
          <cell r="M3348">
            <v>12458</v>
          </cell>
          <cell r="R3348">
            <v>3245</v>
          </cell>
          <cell r="T3348">
            <v>3245</v>
          </cell>
          <cell r="U3348">
            <v>3245</v>
          </cell>
          <cell r="V3348">
            <v>2925</v>
          </cell>
          <cell r="W3348">
            <v>2925</v>
          </cell>
          <cell r="X3348">
            <v>2925</v>
          </cell>
          <cell r="Y3348">
            <v>3114.5</v>
          </cell>
          <cell r="Z3348">
            <v>3114.5</v>
          </cell>
          <cell r="AA3348">
            <v>3114.5</v>
          </cell>
        </row>
        <row r="3349">
          <cell r="H3349" t="str">
            <v>Travel and Transportation</v>
          </cell>
          <cell r="L3349">
            <v>0</v>
          </cell>
          <cell r="R3349">
            <v>0</v>
          </cell>
          <cell r="T3349">
            <v>0</v>
          </cell>
          <cell r="U3349">
            <v>0</v>
          </cell>
          <cell r="V3349">
            <v>0</v>
          </cell>
          <cell r="W3349">
            <v>0</v>
          </cell>
          <cell r="X3349">
            <v>0</v>
          </cell>
          <cell r="Y3349">
            <v>0</v>
          </cell>
          <cell r="Z3349">
            <v>0</v>
          </cell>
          <cell r="AA3349">
            <v>0</v>
          </cell>
        </row>
        <row r="3350">
          <cell r="H3350" t="str">
            <v>Other Running Costs</v>
          </cell>
          <cell r="L3350">
            <v>1432</v>
          </cell>
          <cell r="M3350">
            <v>1494</v>
          </cell>
          <cell r="R3350">
            <v>300</v>
          </cell>
          <cell r="T3350">
            <v>300</v>
          </cell>
          <cell r="U3350">
            <v>300</v>
          </cell>
          <cell r="V3350">
            <v>377.33333333333331</v>
          </cell>
          <cell r="W3350">
            <v>377.33333333333331</v>
          </cell>
          <cell r="X3350">
            <v>377.33333333333331</v>
          </cell>
          <cell r="Y3350">
            <v>373.5</v>
          </cell>
          <cell r="Z3350">
            <v>373.5</v>
          </cell>
          <cell r="AA3350">
            <v>373.5</v>
          </cell>
        </row>
        <row r="3351">
          <cell r="H3351" t="str">
            <v>Equipment, furniture and supplies for clinics</v>
          </cell>
          <cell r="L3351">
            <v>3425</v>
          </cell>
          <cell r="M3351">
            <v>3696</v>
          </cell>
          <cell r="R3351">
            <v>756</v>
          </cell>
          <cell r="T3351">
            <v>756</v>
          </cell>
          <cell r="U3351">
            <v>756</v>
          </cell>
          <cell r="V3351">
            <v>889.66666666666663</v>
          </cell>
          <cell r="W3351">
            <v>889.66666666666663</v>
          </cell>
          <cell r="X3351">
            <v>889.66666666666663</v>
          </cell>
          <cell r="Y3351">
            <v>924</v>
          </cell>
          <cell r="Z3351">
            <v>924</v>
          </cell>
          <cell r="AA3351">
            <v>924</v>
          </cell>
        </row>
        <row r="3353">
          <cell r="H3353" t="str">
            <v>Subtotal for Activity 21.26</v>
          </cell>
          <cell r="L3353">
            <v>16877</v>
          </cell>
          <cell r="M3353">
            <v>17648</v>
          </cell>
          <cell r="P3353">
            <v>4301</v>
          </cell>
          <cell r="Q3353">
            <v>0</v>
          </cell>
          <cell r="R3353">
            <v>4301</v>
          </cell>
          <cell r="T3353">
            <v>4301</v>
          </cell>
          <cell r="U3353">
            <v>4301</v>
          </cell>
          <cell r="V3353">
            <v>4192</v>
          </cell>
          <cell r="W3353">
            <v>4192</v>
          </cell>
          <cell r="X3353">
            <v>4192</v>
          </cell>
          <cell r="Y3353">
            <v>4412</v>
          </cell>
          <cell r="Z3353">
            <v>4412</v>
          </cell>
          <cell r="AA3353">
            <v>4412</v>
          </cell>
        </row>
        <row r="3355">
          <cell r="G3355" t="str">
            <v>Activity 21.27</v>
          </cell>
          <cell r="H3355" t="str">
            <v>Implement the BPHS at BHC #25: Lejzhdeh</v>
          </cell>
          <cell r="I3355" t="str">
            <v>CAF</v>
          </cell>
          <cell r="K3355" t="str">
            <v>May 1, 2006 - April 30, 2008</v>
          </cell>
        </row>
        <row r="3356">
          <cell r="H3356" t="str">
            <v>Salaries and Wages</v>
          </cell>
          <cell r="L3356">
            <v>12020</v>
          </cell>
          <cell r="M3356">
            <v>12458</v>
          </cell>
          <cell r="R3356">
            <v>3245</v>
          </cell>
          <cell r="T3356">
            <v>3245</v>
          </cell>
          <cell r="U3356">
            <v>3245</v>
          </cell>
          <cell r="V3356">
            <v>2925</v>
          </cell>
          <cell r="W3356">
            <v>2925</v>
          </cell>
          <cell r="X3356">
            <v>2925</v>
          </cell>
          <cell r="Y3356">
            <v>3114.5</v>
          </cell>
          <cell r="Z3356">
            <v>3114.5</v>
          </cell>
          <cell r="AA3356">
            <v>3114.5</v>
          </cell>
        </row>
        <row r="3357">
          <cell r="H3357" t="str">
            <v>Travel and Transportation</v>
          </cell>
          <cell r="L3357">
            <v>0</v>
          </cell>
          <cell r="R3357">
            <v>0</v>
          </cell>
          <cell r="T3357">
            <v>0</v>
          </cell>
          <cell r="U3357">
            <v>0</v>
          </cell>
          <cell r="V3357">
            <v>0</v>
          </cell>
          <cell r="W3357">
            <v>0</v>
          </cell>
          <cell r="X3357">
            <v>0</v>
          </cell>
          <cell r="Y3357">
            <v>0</v>
          </cell>
          <cell r="Z3357">
            <v>0</v>
          </cell>
          <cell r="AA3357">
            <v>0</v>
          </cell>
        </row>
        <row r="3358">
          <cell r="H3358" t="str">
            <v>Other Running Costs</v>
          </cell>
          <cell r="L3358">
            <v>1432</v>
          </cell>
          <cell r="M3358">
            <v>1494</v>
          </cell>
          <cell r="R3358">
            <v>300</v>
          </cell>
          <cell r="T3358">
            <v>300</v>
          </cell>
          <cell r="U3358">
            <v>300</v>
          </cell>
          <cell r="V3358">
            <v>377.33333333333331</v>
          </cell>
          <cell r="W3358">
            <v>377.33333333333331</v>
          </cell>
          <cell r="X3358">
            <v>377.33333333333331</v>
          </cell>
          <cell r="Y3358">
            <v>373.5</v>
          </cell>
          <cell r="Z3358">
            <v>373.5</v>
          </cell>
          <cell r="AA3358">
            <v>373.5</v>
          </cell>
        </row>
        <row r="3359">
          <cell r="H3359" t="str">
            <v>Equipment, furniture and supplies for clinics</v>
          </cell>
          <cell r="L3359">
            <v>3425</v>
          </cell>
          <cell r="M3359">
            <v>3696</v>
          </cell>
          <cell r="R3359">
            <v>756</v>
          </cell>
          <cell r="T3359">
            <v>756</v>
          </cell>
          <cell r="U3359">
            <v>756</v>
          </cell>
          <cell r="V3359">
            <v>889.66666666666663</v>
          </cell>
          <cell r="W3359">
            <v>889.66666666666663</v>
          </cell>
          <cell r="X3359">
            <v>889.66666666666663</v>
          </cell>
          <cell r="Y3359">
            <v>924</v>
          </cell>
          <cell r="Z3359">
            <v>924</v>
          </cell>
          <cell r="AA3359">
            <v>924</v>
          </cell>
        </row>
        <row r="3361">
          <cell r="H3361" t="str">
            <v>Subtotal for Activity 21.27</v>
          </cell>
          <cell r="L3361">
            <v>16877</v>
          </cell>
          <cell r="M3361">
            <v>17648</v>
          </cell>
          <cell r="P3361">
            <v>4301</v>
          </cell>
          <cell r="Q3361">
            <v>0</v>
          </cell>
          <cell r="R3361">
            <v>4301</v>
          </cell>
          <cell r="T3361">
            <v>4301</v>
          </cell>
          <cell r="U3361">
            <v>4301</v>
          </cell>
          <cell r="V3361">
            <v>4192</v>
          </cell>
          <cell r="W3361">
            <v>4192</v>
          </cell>
          <cell r="X3361">
            <v>4192</v>
          </cell>
          <cell r="Y3361">
            <v>4412</v>
          </cell>
          <cell r="Z3361">
            <v>4412</v>
          </cell>
          <cell r="AA3361">
            <v>4412</v>
          </cell>
        </row>
        <row r="3363">
          <cell r="G3363" t="str">
            <v>Activity 21.28</v>
          </cell>
          <cell r="H3363" t="str">
            <v>Implement the BPHS at BHC #26: Dash-Qala</v>
          </cell>
          <cell r="I3363" t="str">
            <v>CAF</v>
          </cell>
          <cell r="K3363" t="str">
            <v>May 1, 2006 - April 30, 2008</v>
          </cell>
        </row>
        <row r="3364">
          <cell r="H3364" t="str">
            <v>Salaries and Wages</v>
          </cell>
          <cell r="L3364">
            <v>12900</v>
          </cell>
          <cell r="M3364">
            <v>13374</v>
          </cell>
          <cell r="R3364">
            <v>3585</v>
          </cell>
          <cell r="T3364">
            <v>3585</v>
          </cell>
          <cell r="U3364">
            <v>3585</v>
          </cell>
          <cell r="V3364">
            <v>3105</v>
          </cell>
          <cell r="W3364">
            <v>3105</v>
          </cell>
          <cell r="X3364">
            <v>3105</v>
          </cell>
          <cell r="Y3364">
            <v>3343.5</v>
          </cell>
          <cell r="Z3364">
            <v>3343.5</v>
          </cell>
          <cell r="AA3364">
            <v>3343.5</v>
          </cell>
        </row>
        <row r="3365">
          <cell r="H3365" t="str">
            <v>Travel and Transportation</v>
          </cell>
          <cell r="L3365">
            <v>0</v>
          </cell>
          <cell r="R3365">
            <v>0</v>
          </cell>
          <cell r="T3365">
            <v>0</v>
          </cell>
          <cell r="U3365">
            <v>0</v>
          </cell>
          <cell r="V3365">
            <v>0</v>
          </cell>
          <cell r="W3365">
            <v>0</v>
          </cell>
          <cell r="X3365">
            <v>0</v>
          </cell>
          <cell r="Y3365">
            <v>0</v>
          </cell>
          <cell r="Z3365">
            <v>0</v>
          </cell>
          <cell r="AA3365">
            <v>0</v>
          </cell>
        </row>
        <row r="3366">
          <cell r="H3366" t="str">
            <v>Other Running Costs</v>
          </cell>
          <cell r="L3366">
            <v>832</v>
          </cell>
          <cell r="M3366">
            <v>864</v>
          </cell>
          <cell r="R3366">
            <v>150</v>
          </cell>
          <cell r="T3366">
            <v>150</v>
          </cell>
          <cell r="U3366">
            <v>150</v>
          </cell>
          <cell r="V3366">
            <v>227.33333333333334</v>
          </cell>
          <cell r="W3366">
            <v>227.33333333333334</v>
          </cell>
          <cell r="X3366">
            <v>227.33333333333334</v>
          </cell>
          <cell r="Y3366">
            <v>216</v>
          </cell>
          <cell r="Z3366">
            <v>216</v>
          </cell>
          <cell r="AA3366">
            <v>216</v>
          </cell>
        </row>
        <row r="3367">
          <cell r="H3367" t="str">
            <v>Equipment, furniture and supplies for clinics</v>
          </cell>
          <cell r="L3367">
            <v>3425</v>
          </cell>
          <cell r="M3367">
            <v>3696</v>
          </cell>
          <cell r="R3367">
            <v>756</v>
          </cell>
          <cell r="T3367">
            <v>756</v>
          </cell>
          <cell r="U3367">
            <v>756</v>
          </cell>
          <cell r="V3367">
            <v>889.66666666666663</v>
          </cell>
          <cell r="W3367">
            <v>889.66666666666663</v>
          </cell>
          <cell r="X3367">
            <v>889.66666666666663</v>
          </cell>
          <cell r="Y3367">
            <v>924</v>
          </cell>
          <cell r="Z3367">
            <v>924</v>
          </cell>
          <cell r="AA3367">
            <v>924</v>
          </cell>
        </row>
        <row r="3369">
          <cell r="H3369" t="str">
            <v>Subtotal for Activity 21.28</v>
          </cell>
          <cell r="L3369">
            <v>17157</v>
          </cell>
          <cell r="M3369">
            <v>17934</v>
          </cell>
          <cell r="P3369">
            <v>4491</v>
          </cell>
          <cell r="Q3369">
            <v>0</v>
          </cell>
          <cell r="R3369">
            <v>4491</v>
          </cell>
          <cell r="T3369">
            <v>4491</v>
          </cell>
          <cell r="U3369">
            <v>4491</v>
          </cell>
          <cell r="V3369">
            <v>4222</v>
          </cell>
          <cell r="W3369">
            <v>4222</v>
          </cell>
          <cell r="X3369">
            <v>4222</v>
          </cell>
          <cell r="Y3369">
            <v>4483.5</v>
          </cell>
          <cell r="Z3369">
            <v>4483.5</v>
          </cell>
          <cell r="AA3369">
            <v>4483.5</v>
          </cell>
        </row>
        <row r="3371">
          <cell r="G3371" t="str">
            <v>Activity 21.29</v>
          </cell>
          <cell r="H3371" t="str">
            <v>Implement the BPHS at BHC #27: Bangi Sayab</v>
          </cell>
          <cell r="I3371" t="str">
            <v>CAF</v>
          </cell>
          <cell r="J3371" t="str">
            <v>SHDP</v>
          </cell>
          <cell r="K3371" t="str">
            <v>May 1, 2006 - April 30, 2008</v>
          </cell>
        </row>
        <row r="3372">
          <cell r="H3372" t="str">
            <v>Salaries and Wages</v>
          </cell>
          <cell r="L3372">
            <v>12020</v>
          </cell>
          <cell r="M3372">
            <v>12358</v>
          </cell>
          <cell r="R3372">
            <v>3245</v>
          </cell>
          <cell r="T3372">
            <v>3245</v>
          </cell>
          <cell r="U3372">
            <v>3245</v>
          </cell>
          <cell r="V3372">
            <v>2925</v>
          </cell>
          <cell r="W3372">
            <v>2925</v>
          </cell>
          <cell r="X3372">
            <v>2925</v>
          </cell>
          <cell r="Y3372">
            <v>3089.5</v>
          </cell>
          <cell r="Z3372">
            <v>3089.5</v>
          </cell>
          <cell r="AA3372">
            <v>3089.5</v>
          </cell>
        </row>
        <row r="3373">
          <cell r="H3373" t="str">
            <v>Travel and Transportation</v>
          </cell>
          <cell r="L3373">
            <v>0</v>
          </cell>
          <cell r="R3373">
            <v>0</v>
          </cell>
          <cell r="T3373">
            <v>0</v>
          </cell>
          <cell r="U3373">
            <v>0</v>
          </cell>
          <cell r="V3373">
            <v>0</v>
          </cell>
          <cell r="W3373">
            <v>0</v>
          </cell>
          <cell r="X3373">
            <v>0</v>
          </cell>
          <cell r="Y3373">
            <v>0</v>
          </cell>
          <cell r="Z3373">
            <v>0</v>
          </cell>
          <cell r="AA3373">
            <v>0</v>
          </cell>
        </row>
        <row r="3374">
          <cell r="H3374" t="str">
            <v>Other Running Costs</v>
          </cell>
          <cell r="L3374">
            <v>640</v>
          </cell>
          <cell r="M3374">
            <v>672</v>
          </cell>
          <cell r="R3374">
            <v>150</v>
          </cell>
          <cell r="T3374">
            <v>150</v>
          </cell>
          <cell r="U3374">
            <v>150</v>
          </cell>
          <cell r="V3374">
            <v>163.33333333333334</v>
          </cell>
          <cell r="W3374">
            <v>163.33333333333334</v>
          </cell>
          <cell r="X3374">
            <v>163.33333333333334</v>
          </cell>
          <cell r="Y3374">
            <v>168</v>
          </cell>
          <cell r="Z3374">
            <v>168</v>
          </cell>
          <cell r="AA3374">
            <v>168</v>
          </cell>
        </row>
        <row r="3375">
          <cell r="H3375" t="str">
            <v>Equipment, furniture and supplies for clinics</v>
          </cell>
          <cell r="L3375">
            <v>3684</v>
          </cell>
          <cell r="M3375">
            <v>3868</v>
          </cell>
          <cell r="R3375">
            <v>420</v>
          </cell>
          <cell r="T3375">
            <v>420</v>
          </cell>
          <cell r="U3375">
            <v>420</v>
          </cell>
          <cell r="V3375">
            <v>1088</v>
          </cell>
          <cell r="W3375">
            <v>1088</v>
          </cell>
          <cell r="X3375">
            <v>1088</v>
          </cell>
          <cell r="Y3375">
            <v>967</v>
          </cell>
          <cell r="Z3375">
            <v>967</v>
          </cell>
          <cell r="AA3375">
            <v>967</v>
          </cell>
        </row>
        <row r="3377">
          <cell r="H3377" t="str">
            <v>Subtotal for Activity 21.29</v>
          </cell>
          <cell r="L3377">
            <v>16344</v>
          </cell>
          <cell r="M3377">
            <v>16898</v>
          </cell>
          <cell r="P3377">
            <v>3815</v>
          </cell>
          <cell r="Q3377">
            <v>0</v>
          </cell>
          <cell r="R3377">
            <v>3815</v>
          </cell>
          <cell r="T3377">
            <v>3815</v>
          </cell>
          <cell r="U3377">
            <v>3815</v>
          </cell>
          <cell r="V3377">
            <v>4176.3333333333339</v>
          </cell>
          <cell r="W3377">
            <v>4176.3333333333339</v>
          </cell>
          <cell r="X3377">
            <v>4176.3333333333339</v>
          </cell>
          <cell r="Y3377">
            <v>4224.5</v>
          </cell>
          <cell r="Z3377">
            <v>4224.5</v>
          </cell>
          <cell r="AA3377">
            <v>4224.5</v>
          </cell>
        </row>
        <row r="3379">
          <cell r="G3379" t="str">
            <v>Activity 21.30</v>
          </cell>
          <cell r="H3379" t="str">
            <v>Implement the BPHS at BHC #28: Galabatur</v>
          </cell>
          <cell r="I3379" t="str">
            <v>CAF</v>
          </cell>
          <cell r="J3379" t="str">
            <v>SHDP</v>
          </cell>
          <cell r="K3379" t="str">
            <v>May 1, 2006 - April 30, 2008</v>
          </cell>
        </row>
        <row r="3380">
          <cell r="H3380" t="str">
            <v>Salaries and Wages</v>
          </cell>
          <cell r="L3380">
            <v>10850</v>
          </cell>
          <cell r="M3380">
            <v>11188</v>
          </cell>
          <cell r="R3380">
            <v>2953</v>
          </cell>
          <cell r="T3380">
            <v>2953</v>
          </cell>
          <cell r="U3380">
            <v>2953</v>
          </cell>
          <cell r="V3380">
            <v>2632.3333333333335</v>
          </cell>
          <cell r="W3380">
            <v>2632.3333333333335</v>
          </cell>
          <cell r="X3380">
            <v>2632.3333333333335</v>
          </cell>
          <cell r="Y3380">
            <v>2797</v>
          </cell>
          <cell r="Z3380">
            <v>2797</v>
          </cell>
          <cell r="AA3380">
            <v>2797</v>
          </cell>
        </row>
        <row r="3381">
          <cell r="H3381" t="str">
            <v>Travel and Transportation</v>
          </cell>
          <cell r="L3381">
            <v>0</v>
          </cell>
          <cell r="R3381">
            <v>0</v>
          </cell>
          <cell r="T3381">
            <v>0</v>
          </cell>
          <cell r="U3381">
            <v>0</v>
          </cell>
          <cell r="V3381">
            <v>0</v>
          </cell>
          <cell r="W3381">
            <v>0</v>
          </cell>
          <cell r="X3381">
            <v>0</v>
          </cell>
          <cell r="Y3381">
            <v>0</v>
          </cell>
          <cell r="Z3381">
            <v>0</v>
          </cell>
          <cell r="AA3381">
            <v>0</v>
          </cell>
        </row>
        <row r="3382">
          <cell r="H3382" t="str">
            <v>Other Running Costs</v>
          </cell>
          <cell r="L3382">
            <v>640</v>
          </cell>
          <cell r="M3382">
            <v>672</v>
          </cell>
          <cell r="R3382">
            <v>150</v>
          </cell>
          <cell r="T3382">
            <v>150</v>
          </cell>
          <cell r="U3382">
            <v>150</v>
          </cell>
          <cell r="V3382">
            <v>163.33333333333334</v>
          </cell>
          <cell r="W3382">
            <v>163.33333333333334</v>
          </cell>
          <cell r="X3382">
            <v>163.33333333333334</v>
          </cell>
          <cell r="Y3382">
            <v>168</v>
          </cell>
          <cell r="Z3382">
            <v>168</v>
          </cell>
          <cell r="AA3382">
            <v>168</v>
          </cell>
        </row>
        <row r="3383">
          <cell r="H3383" t="str">
            <v>Equipment, furniture and supplies for clinics</v>
          </cell>
          <cell r="L3383">
            <v>3684</v>
          </cell>
          <cell r="M3383">
            <v>3868</v>
          </cell>
          <cell r="R3383">
            <v>420</v>
          </cell>
          <cell r="T3383">
            <v>420</v>
          </cell>
          <cell r="U3383">
            <v>420</v>
          </cell>
          <cell r="V3383">
            <v>1088</v>
          </cell>
          <cell r="W3383">
            <v>1088</v>
          </cell>
          <cell r="X3383">
            <v>1088</v>
          </cell>
          <cell r="Y3383">
            <v>967</v>
          </cell>
          <cell r="Z3383">
            <v>967</v>
          </cell>
          <cell r="AA3383">
            <v>967</v>
          </cell>
        </row>
        <row r="3385">
          <cell r="H3385" t="str">
            <v>Subtotal for Activity 21.30</v>
          </cell>
          <cell r="L3385">
            <v>15174</v>
          </cell>
          <cell r="M3385">
            <v>15728</v>
          </cell>
          <cell r="P3385">
            <v>3523</v>
          </cell>
          <cell r="Q3385">
            <v>0</v>
          </cell>
          <cell r="R3385">
            <v>3523</v>
          </cell>
          <cell r="T3385">
            <v>3523</v>
          </cell>
          <cell r="U3385">
            <v>3523</v>
          </cell>
          <cell r="V3385">
            <v>3883.666666666667</v>
          </cell>
          <cell r="W3385">
            <v>3883.666666666667</v>
          </cell>
          <cell r="X3385">
            <v>3883.666666666667</v>
          </cell>
          <cell r="Y3385">
            <v>3932</v>
          </cell>
          <cell r="Z3385">
            <v>3932</v>
          </cell>
          <cell r="AA3385">
            <v>3932</v>
          </cell>
        </row>
        <row r="3387">
          <cell r="G3387" t="str">
            <v>Activity 21.31</v>
          </cell>
          <cell r="H3387" t="str">
            <v>Implement the BPHS at BHC #29 - Lataband</v>
          </cell>
          <cell r="I3387" t="str">
            <v>CAF</v>
          </cell>
          <cell r="J3387" t="str">
            <v>SHDP</v>
          </cell>
          <cell r="K3387" t="str">
            <v>May 1, 2006 - April 30, 2008</v>
          </cell>
        </row>
        <row r="3388">
          <cell r="H3388" t="str">
            <v>Salaries and Wages</v>
          </cell>
          <cell r="L3388">
            <v>12020</v>
          </cell>
          <cell r="M3388">
            <v>12358</v>
          </cell>
          <cell r="R3388">
            <v>3245</v>
          </cell>
          <cell r="T3388">
            <v>3245</v>
          </cell>
          <cell r="U3388">
            <v>3245</v>
          </cell>
          <cell r="V3388">
            <v>2925</v>
          </cell>
          <cell r="W3388">
            <v>2925</v>
          </cell>
          <cell r="X3388">
            <v>2925</v>
          </cell>
          <cell r="Y3388">
            <v>3089.5</v>
          </cell>
          <cell r="Z3388">
            <v>3089.5</v>
          </cell>
          <cell r="AA3388">
            <v>3089.5</v>
          </cell>
        </row>
        <row r="3389">
          <cell r="H3389" t="str">
            <v>Travel and Transportation</v>
          </cell>
          <cell r="L3389">
            <v>0</v>
          </cell>
          <cell r="R3389">
            <v>0</v>
          </cell>
          <cell r="T3389">
            <v>0</v>
          </cell>
          <cell r="U3389">
            <v>0</v>
          </cell>
          <cell r="V3389">
            <v>0</v>
          </cell>
          <cell r="W3389">
            <v>0</v>
          </cell>
          <cell r="X3389">
            <v>0</v>
          </cell>
          <cell r="Y3389">
            <v>0</v>
          </cell>
          <cell r="Z3389">
            <v>0</v>
          </cell>
          <cell r="AA3389">
            <v>0</v>
          </cell>
        </row>
        <row r="3390">
          <cell r="H3390" t="str">
            <v>Other Running Costs</v>
          </cell>
          <cell r="L3390">
            <v>640</v>
          </cell>
          <cell r="M3390">
            <v>672</v>
          </cell>
          <cell r="R3390">
            <v>150</v>
          </cell>
          <cell r="T3390">
            <v>150</v>
          </cell>
          <cell r="U3390">
            <v>150</v>
          </cell>
          <cell r="V3390">
            <v>163.33333333333334</v>
          </cell>
          <cell r="W3390">
            <v>163.33333333333334</v>
          </cell>
          <cell r="X3390">
            <v>163.33333333333334</v>
          </cell>
          <cell r="Y3390">
            <v>168</v>
          </cell>
          <cell r="Z3390">
            <v>168</v>
          </cell>
          <cell r="AA3390">
            <v>168</v>
          </cell>
        </row>
        <row r="3391">
          <cell r="H3391" t="str">
            <v>Equipment, furniture and supplies for clinics</v>
          </cell>
          <cell r="L3391">
            <v>3784</v>
          </cell>
          <cell r="M3391">
            <v>3973</v>
          </cell>
          <cell r="R3391">
            <v>520</v>
          </cell>
          <cell r="T3391">
            <v>520</v>
          </cell>
          <cell r="U3391">
            <v>520</v>
          </cell>
          <cell r="V3391">
            <v>1088</v>
          </cell>
          <cell r="W3391">
            <v>1088</v>
          </cell>
          <cell r="X3391">
            <v>1088</v>
          </cell>
          <cell r="Y3391">
            <v>993.25</v>
          </cell>
          <cell r="Z3391">
            <v>993.25</v>
          </cell>
          <cell r="AA3391">
            <v>993.25</v>
          </cell>
        </row>
        <row r="3393">
          <cell r="H3393" t="str">
            <v>Subtotal for Activity 21.31</v>
          </cell>
          <cell r="L3393">
            <v>16444</v>
          </cell>
          <cell r="M3393">
            <v>17003</v>
          </cell>
          <cell r="P3393">
            <v>3915</v>
          </cell>
          <cell r="Q3393">
            <v>0</v>
          </cell>
          <cell r="R3393">
            <v>3915</v>
          </cell>
          <cell r="T3393">
            <v>3915</v>
          </cell>
          <cell r="U3393">
            <v>3915</v>
          </cell>
          <cell r="V3393">
            <v>4176.3333333333339</v>
          </cell>
          <cell r="W3393">
            <v>4176.3333333333339</v>
          </cell>
          <cell r="X3393">
            <v>4176.3333333333339</v>
          </cell>
          <cell r="Y3393">
            <v>4250.75</v>
          </cell>
          <cell r="Z3393">
            <v>4250.75</v>
          </cell>
          <cell r="AA3393">
            <v>4250.75</v>
          </cell>
        </row>
        <row r="3395">
          <cell r="G3395" t="str">
            <v>Activity 21.32</v>
          </cell>
          <cell r="H3395" t="str">
            <v>Implement the BPHS at BHC #30: Nehra Chaman</v>
          </cell>
          <cell r="I3395" t="str">
            <v>CAF</v>
          </cell>
          <cell r="J3395" t="str">
            <v>SHDP</v>
          </cell>
          <cell r="K3395" t="str">
            <v>May 1, 2006 - April 30, 2008</v>
          </cell>
        </row>
        <row r="3396">
          <cell r="H3396" t="str">
            <v>Salaries and Wages</v>
          </cell>
          <cell r="L3396">
            <v>10850</v>
          </cell>
          <cell r="M3396">
            <v>11188</v>
          </cell>
          <cell r="R3396">
            <v>2953</v>
          </cell>
          <cell r="T3396">
            <v>2953</v>
          </cell>
          <cell r="U3396">
            <v>2953</v>
          </cell>
          <cell r="V3396">
            <v>2632.3333333333335</v>
          </cell>
          <cell r="W3396">
            <v>2632.3333333333335</v>
          </cell>
          <cell r="X3396">
            <v>2632.3333333333335</v>
          </cell>
          <cell r="Y3396">
            <v>2797</v>
          </cell>
          <cell r="Z3396">
            <v>2797</v>
          </cell>
          <cell r="AA3396">
            <v>2797</v>
          </cell>
        </row>
        <row r="3397">
          <cell r="H3397" t="str">
            <v>Travel and Transportation</v>
          </cell>
          <cell r="L3397">
            <v>0</v>
          </cell>
          <cell r="R3397">
            <v>0</v>
          </cell>
          <cell r="T3397">
            <v>0</v>
          </cell>
          <cell r="U3397">
            <v>0</v>
          </cell>
          <cell r="V3397">
            <v>0</v>
          </cell>
          <cell r="W3397">
            <v>0</v>
          </cell>
          <cell r="X3397">
            <v>0</v>
          </cell>
          <cell r="Y3397">
            <v>0</v>
          </cell>
          <cell r="Z3397">
            <v>0</v>
          </cell>
          <cell r="AA3397">
            <v>0</v>
          </cell>
        </row>
        <row r="3398">
          <cell r="H3398" t="str">
            <v>Other Running Costs</v>
          </cell>
          <cell r="L3398">
            <v>640</v>
          </cell>
          <cell r="M3398">
            <v>672</v>
          </cell>
          <cell r="R3398">
            <v>150</v>
          </cell>
          <cell r="T3398">
            <v>150</v>
          </cell>
          <cell r="U3398">
            <v>150</v>
          </cell>
          <cell r="V3398">
            <v>163.33333333333334</v>
          </cell>
          <cell r="W3398">
            <v>163.33333333333334</v>
          </cell>
          <cell r="X3398">
            <v>163.33333333333334</v>
          </cell>
          <cell r="Y3398">
            <v>168</v>
          </cell>
          <cell r="Z3398">
            <v>168</v>
          </cell>
          <cell r="AA3398">
            <v>168</v>
          </cell>
        </row>
        <row r="3399">
          <cell r="H3399" t="str">
            <v>Equipment, furniture and supplies for clinics</v>
          </cell>
          <cell r="L3399">
            <v>3784</v>
          </cell>
          <cell r="M3399">
            <v>3973</v>
          </cell>
          <cell r="R3399">
            <v>520</v>
          </cell>
          <cell r="T3399">
            <v>520</v>
          </cell>
          <cell r="U3399">
            <v>520</v>
          </cell>
          <cell r="V3399">
            <v>1088</v>
          </cell>
          <cell r="W3399">
            <v>1088</v>
          </cell>
          <cell r="X3399">
            <v>1088</v>
          </cell>
          <cell r="Y3399">
            <v>993.25</v>
          </cell>
          <cell r="Z3399">
            <v>993.25</v>
          </cell>
          <cell r="AA3399">
            <v>993.25</v>
          </cell>
        </row>
        <row r="3401">
          <cell r="H3401" t="str">
            <v>Subtotal for Activity 21.32</v>
          </cell>
          <cell r="L3401">
            <v>15274</v>
          </cell>
          <cell r="M3401">
            <v>15833</v>
          </cell>
          <cell r="P3401">
            <v>3623</v>
          </cell>
          <cell r="Q3401">
            <v>0</v>
          </cell>
          <cell r="R3401">
            <v>3623</v>
          </cell>
          <cell r="T3401">
            <v>3623</v>
          </cell>
          <cell r="U3401">
            <v>3623</v>
          </cell>
          <cell r="V3401">
            <v>3883.666666666667</v>
          </cell>
          <cell r="W3401">
            <v>3883.666666666667</v>
          </cell>
          <cell r="X3401">
            <v>3883.666666666667</v>
          </cell>
          <cell r="Y3401">
            <v>3958.25</v>
          </cell>
          <cell r="Z3401">
            <v>3958.25</v>
          </cell>
          <cell r="AA3401">
            <v>3958.25</v>
          </cell>
        </row>
        <row r="3403">
          <cell r="G3403" t="str">
            <v>Activity 21.33</v>
          </cell>
          <cell r="H3403" t="str">
            <v>Implement the BPHS at BHC #31: Khatayan</v>
          </cell>
          <cell r="I3403" t="str">
            <v>CAF</v>
          </cell>
          <cell r="J3403" t="str">
            <v>SHDP</v>
          </cell>
          <cell r="K3403" t="str">
            <v>May 1, 2006 - April 30, 2008</v>
          </cell>
        </row>
        <row r="3404">
          <cell r="H3404" t="str">
            <v>Salaries and Wages</v>
          </cell>
          <cell r="L3404">
            <v>12020</v>
          </cell>
          <cell r="M3404">
            <v>12358</v>
          </cell>
          <cell r="R3404">
            <v>3245</v>
          </cell>
          <cell r="T3404">
            <v>3245</v>
          </cell>
          <cell r="U3404">
            <v>3245</v>
          </cell>
          <cell r="V3404">
            <v>2925</v>
          </cell>
          <cell r="W3404">
            <v>2925</v>
          </cell>
          <cell r="X3404">
            <v>2925</v>
          </cell>
          <cell r="Y3404">
            <v>3089.5</v>
          </cell>
          <cell r="Z3404">
            <v>3089.5</v>
          </cell>
          <cell r="AA3404">
            <v>3089.5</v>
          </cell>
        </row>
        <row r="3405">
          <cell r="H3405" t="str">
            <v>Travel and Transportation</v>
          </cell>
          <cell r="L3405">
            <v>0</v>
          </cell>
          <cell r="R3405">
            <v>0</v>
          </cell>
          <cell r="T3405">
            <v>0</v>
          </cell>
          <cell r="U3405">
            <v>0</v>
          </cell>
          <cell r="V3405">
            <v>0</v>
          </cell>
          <cell r="W3405">
            <v>0</v>
          </cell>
          <cell r="X3405">
            <v>0</v>
          </cell>
          <cell r="Y3405">
            <v>0</v>
          </cell>
          <cell r="Z3405">
            <v>0</v>
          </cell>
          <cell r="AA3405">
            <v>0</v>
          </cell>
        </row>
        <row r="3406">
          <cell r="H3406" t="str">
            <v>Other Running Costs</v>
          </cell>
          <cell r="L3406">
            <v>640</v>
          </cell>
          <cell r="M3406">
            <v>672</v>
          </cell>
          <cell r="R3406">
            <v>150</v>
          </cell>
          <cell r="T3406">
            <v>150</v>
          </cell>
          <cell r="U3406">
            <v>150</v>
          </cell>
          <cell r="V3406">
            <v>163.33333333333334</v>
          </cell>
          <cell r="W3406">
            <v>163.33333333333334</v>
          </cell>
          <cell r="X3406">
            <v>163.33333333333334</v>
          </cell>
          <cell r="Y3406">
            <v>168</v>
          </cell>
          <cell r="Z3406">
            <v>168</v>
          </cell>
          <cell r="AA3406">
            <v>168</v>
          </cell>
        </row>
        <row r="3407">
          <cell r="H3407" t="str">
            <v>Equipment, furniture and supplies for clinics</v>
          </cell>
          <cell r="L3407">
            <v>3784</v>
          </cell>
          <cell r="M3407">
            <v>3973</v>
          </cell>
          <cell r="R3407">
            <v>520</v>
          </cell>
          <cell r="T3407">
            <v>520</v>
          </cell>
          <cell r="U3407">
            <v>520</v>
          </cell>
          <cell r="V3407">
            <v>1088</v>
          </cell>
          <cell r="W3407">
            <v>1088</v>
          </cell>
          <cell r="X3407">
            <v>1088</v>
          </cell>
          <cell r="Y3407">
            <v>993.25</v>
          </cell>
          <cell r="Z3407">
            <v>993.25</v>
          </cell>
          <cell r="AA3407">
            <v>993.25</v>
          </cell>
        </row>
        <row r="3409">
          <cell r="H3409" t="str">
            <v>Subtotal for Activity 21.33</v>
          </cell>
          <cell r="L3409">
            <v>16444</v>
          </cell>
          <cell r="M3409">
            <v>17003</v>
          </cell>
          <cell r="P3409">
            <v>3915</v>
          </cell>
          <cell r="Q3409">
            <v>0</v>
          </cell>
          <cell r="R3409">
            <v>3915</v>
          </cell>
          <cell r="T3409">
            <v>3915</v>
          </cell>
          <cell r="U3409">
            <v>3915</v>
          </cell>
          <cell r="V3409">
            <v>4176.3333333333339</v>
          </cell>
          <cell r="W3409">
            <v>4176.3333333333339</v>
          </cell>
          <cell r="X3409">
            <v>4176.3333333333339</v>
          </cell>
          <cell r="Y3409">
            <v>4250.75</v>
          </cell>
          <cell r="Z3409">
            <v>4250.75</v>
          </cell>
          <cell r="AA3409">
            <v>4250.75</v>
          </cell>
        </row>
        <row r="3411">
          <cell r="G3411" t="str">
            <v>Activity 21.34</v>
          </cell>
          <cell r="H3411" t="str">
            <v>Implement the BPHS at BHC #32: Qulbars</v>
          </cell>
          <cell r="I3411" t="str">
            <v>CAF</v>
          </cell>
          <cell r="J3411" t="str">
            <v>SHDP</v>
          </cell>
          <cell r="K3411" t="str">
            <v>May 1, 2006 - April 30, 2008</v>
          </cell>
        </row>
        <row r="3412">
          <cell r="H3412" t="str">
            <v>Salaries and Wages</v>
          </cell>
          <cell r="L3412">
            <v>12020</v>
          </cell>
          <cell r="M3412">
            <v>12358</v>
          </cell>
          <cell r="R3412">
            <v>3245</v>
          </cell>
          <cell r="T3412">
            <v>3245</v>
          </cell>
          <cell r="U3412">
            <v>3245</v>
          </cell>
          <cell r="V3412">
            <v>2925</v>
          </cell>
          <cell r="W3412">
            <v>2925</v>
          </cell>
          <cell r="X3412">
            <v>2925</v>
          </cell>
          <cell r="Y3412">
            <v>3089.5</v>
          </cell>
          <cell r="Z3412">
            <v>3089.5</v>
          </cell>
          <cell r="AA3412">
            <v>3089.5</v>
          </cell>
        </row>
        <row r="3413">
          <cell r="H3413" t="str">
            <v>Travel and Transportation</v>
          </cell>
          <cell r="L3413">
            <v>0</v>
          </cell>
          <cell r="R3413">
            <v>0</v>
          </cell>
          <cell r="T3413">
            <v>0</v>
          </cell>
          <cell r="U3413">
            <v>0</v>
          </cell>
          <cell r="V3413">
            <v>0</v>
          </cell>
          <cell r="W3413">
            <v>0</v>
          </cell>
          <cell r="X3413">
            <v>0</v>
          </cell>
          <cell r="Y3413">
            <v>0</v>
          </cell>
          <cell r="Z3413">
            <v>0</v>
          </cell>
          <cell r="AA3413">
            <v>0</v>
          </cell>
        </row>
        <row r="3414">
          <cell r="H3414" t="str">
            <v>Other Running Costs</v>
          </cell>
          <cell r="L3414">
            <v>640</v>
          </cell>
          <cell r="M3414">
            <v>672</v>
          </cell>
          <cell r="R3414">
            <v>150</v>
          </cell>
          <cell r="T3414">
            <v>150</v>
          </cell>
          <cell r="U3414">
            <v>150</v>
          </cell>
          <cell r="V3414">
            <v>163.33333333333334</v>
          </cell>
          <cell r="W3414">
            <v>163.33333333333334</v>
          </cell>
          <cell r="X3414">
            <v>163.33333333333334</v>
          </cell>
          <cell r="Y3414">
            <v>168</v>
          </cell>
          <cell r="Z3414">
            <v>168</v>
          </cell>
          <cell r="AA3414">
            <v>168</v>
          </cell>
        </row>
        <row r="3415">
          <cell r="H3415" t="str">
            <v>Equipment, furniture and supplies for clinics</v>
          </cell>
          <cell r="L3415">
            <v>3784</v>
          </cell>
          <cell r="M3415">
            <v>3973</v>
          </cell>
          <cell r="R3415">
            <v>520</v>
          </cell>
          <cell r="T3415">
            <v>520</v>
          </cell>
          <cell r="U3415">
            <v>520</v>
          </cell>
          <cell r="V3415">
            <v>1088</v>
          </cell>
          <cell r="W3415">
            <v>1088</v>
          </cell>
          <cell r="X3415">
            <v>1088</v>
          </cell>
          <cell r="Y3415">
            <v>993.25</v>
          </cell>
          <cell r="Z3415">
            <v>993.25</v>
          </cell>
          <cell r="AA3415">
            <v>993.25</v>
          </cell>
        </row>
        <row r="3417">
          <cell r="H3417" t="str">
            <v>Subtotal for Activity 21.34</v>
          </cell>
          <cell r="L3417">
            <v>16444</v>
          </cell>
          <cell r="M3417">
            <v>17003</v>
          </cell>
          <cell r="P3417">
            <v>3915</v>
          </cell>
          <cell r="Q3417">
            <v>0</v>
          </cell>
          <cell r="R3417">
            <v>3915</v>
          </cell>
          <cell r="T3417">
            <v>3915</v>
          </cell>
          <cell r="U3417">
            <v>3915</v>
          </cell>
          <cell r="V3417">
            <v>4176.3333333333339</v>
          </cell>
          <cell r="W3417">
            <v>4176.3333333333339</v>
          </cell>
          <cell r="X3417">
            <v>4176.3333333333339</v>
          </cell>
          <cell r="Y3417">
            <v>4250.75</v>
          </cell>
          <cell r="Z3417">
            <v>4250.75</v>
          </cell>
          <cell r="AA3417">
            <v>4250.75</v>
          </cell>
        </row>
        <row r="3419">
          <cell r="G3419" t="str">
            <v>Activity 21.35</v>
          </cell>
          <cell r="H3419" t="str">
            <v>Implement the BPHS at BHC #33: Hazarsumuch</v>
          </cell>
          <cell r="I3419" t="str">
            <v>CAF</v>
          </cell>
          <cell r="J3419" t="str">
            <v>SHDP</v>
          </cell>
          <cell r="K3419" t="str">
            <v>May 1, 2006 - April 30, 2008</v>
          </cell>
        </row>
        <row r="3420">
          <cell r="H3420" t="str">
            <v>Salaries and Wages</v>
          </cell>
          <cell r="L3420">
            <v>12020</v>
          </cell>
          <cell r="M3420">
            <v>12358</v>
          </cell>
          <cell r="R3420">
            <v>3245</v>
          </cell>
          <cell r="T3420">
            <v>3245</v>
          </cell>
          <cell r="U3420">
            <v>3245</v>
          </cell>
          <cell r="V3420">
            <v>2925</v>
          </cell>
          <cell r="W3420">
            <v>2925</v>
          </cell>
          <cell r="X3420">
            <v>2925</v>
          </cell>
          <cell r="Y3420">
            <v>3089.5</v>
          </cell>
          <cell r="Z3420">
            <v>3089.5</v>
          </cell>
          <cell r="AA3420">
            <v>3089.5</v>
          </cell>
        </row>
        <row r="3421">
          <cell r="H3421" t="str">
            <v>Travel and Transportation</v>
          </cell>
          <cell r="K3421" t="str">
            <v>x</v>
          </cell>
          <cell r="R3421">
            <v>0</v>
          </cell>
          <cell r="T3421">
            <v>0</v>
          </cell>
          <cell r="U3421">
            <v>0</v>
          </cell>
          <cell r="V3421">
            <v>0</v>
          </cell>
          <cell r="W3421">
            <v>0</v>
          </cell>
          <cell r="X3421">
            <v>0</v>
          </cell>
          <cell r="Y3421">
            <v>0</v>
          </cell>
          <cell r="Z3421">
            <v>0</v>
          </cell>
          <cell r="AA3421">
            <v>0</v>
          </cell>
        </row>
        <row r="3422">
          <cell r="H3422" t="str">
            <v>Other Running Costs</v>
          </cell>
          <cell r="L3422">
            <v>640</v>
          </cell>
          <cell r="M3422">
            <v>672</v>
          </cell>
          <cell r="R3422">
            <v>150</v>
          </cell>
          <cell r="T3422">
            <v>150</v>
          </cell>
          <cell r="U3422">
            <v>150</v>
          </cell>
          <cell r="V3422">
            <v>163.33333333333334</v>
          </cell>
          <cell r="W3422">
            <v>163.33333333333334</v>
          </cell>
          <cell r="X3422">
            <v>163.33333333333334</v>
          </cell>
          <cell r="Y3422">
            <v>168</v>
          </cell>
          <cell r="Z3422">
            <v>168</v>
          </cell>
          <cell r="AA3422">
            <v>168</v>
          </cell>
        </row>
        <row r="3423">
          <cell r="H3423" t="str">
            <v>Equipment, furniture and supplies for clinics</v>
          </cell>
          <cell r="L3423">
            <v>3784</v>
          </cell>
          <cell r="M3423">
            <v>3973</v>
          </cell>
          <cell r="R3423">
            <v>520</v>
          </cell>
          <cell r="T3423">
            <v>520</v>
          </cell>
          <cell r="U3423">
            <v>520</v>
          </cell>
          <cell r="V3423">
            <v>1088</v>
          </cell>
          <cell r="W3423">
            <v>1088</v>
          </cell>
          <cell r="X3423">
            <v>1088</v>
          </cell>
          <cell r="Y3423">
            <v>993.25</v>
          </cell>
          <cell r="Z3423">
            <v>993.25</v>
          </cell>
          <cell r="AA3423">
            <v>993.25</v>
          </cell>
        </row>
        <row r="3425">
          <cell r="H3425" t="str">
            <v>Subtotal for Activity 21.35</v>
          </cell>
          <cell r="L3425">
            <v>16444</v>
          </cell>
          <cell r="M3425">
            <v>17003</v>
          </cell>
          <cell r="P3425">
            <v>3915</v>
          </cell>
          <cell r="Q3425">
            <v>0</v>
          </cell>
          <cell r="R3425">
            <v>3915</v>
          </cell>
          <cell r="T3425">
            <v>3915</v>
          </cell>
          <cell r="U3425">
            <v>3915</v>
          </cell>
          <cell r="V3425">
            <v>4176.3333333333339</v>
          </cell>
          <cell r="W3425">
            <v>4176.3333333333339</v>
          </cell>
          <cell r="X3425">
            <v>4176.3333333333339</v>
          </cell>
          <cell r="Y3425">
            <v>4250.75</v>
          </cell>
          <cell r="Z3425">
            <v>4250.75</v>
          </cell>
          <cell r="AA3425">
            <v>4250.75</v>
          </cell>
        </row>
        <row r="3427">
          <cell r="G3427" t="str">
            <v>Activity 21.36</v>
          </cell>
          <cell r="H3427" t="str">
            <v>Implement the BPHS at CHC #01: Baharak Bayum</v>
          </cell>
          <cell r="I3427" t="str">
            <v>CAF</v>
          </cell>
          <cell r="J3427" t="str">
            <v>SHDP</v>
          </cell>
          <cell r="K3427" t="str">
            <v>May 1, 2006 - April 30, 2008</v>
          </cell>
        </row>
        <row r="3428">
          <cell r="H3428" t="str">
            <v>Salaries and Wages</v>
          </cell>
          <cell r="L3428">
            <v>37300</v>
          </cell>
          <cell r="M3428">
            <v>38818</v>
          </cell>
          <cell r="R3428">
            <v>9805</v>
          </cell>
          <cell r="T3428">
            <v>9805</v>
          </cell>
          <cell r="U3428">
            <v>9805</v>
          </cell>
          <cell r="V3428">
            <v>9165</v>
          </cell>
          <cell r="W3428">
            <v>9165</v>
          </cell>
          <cell r="X3428">
            <v>9165</v>
          </cell>
          <cell r="Y3428">
            <v>9704.5</v>
          </cell>
          <cell r="Z3428">
            <v>9704.5</v>
          </cell>
          <cell r="AA3428">
            <v>9704.5</v>
          </cell>
        </row>
        <row r="3429">
          <cell r="H3429" t="str">
            <v>Travel and Transportation</v>
          </cell>
          <cell r="R3429">
            <v>0</v>
          </cell>
          <cell r="T3429">
            <v>0</v>
          </cell>
          <cell r="U3429">
            <v>0</v>
          </cell>
          <cell r="V3429">
            <v>0</v>
          </cell>
          <cell r="W3429">
            <v>0</v>
          </cell>
          <cell r="X3429">
            <v>0</v>
          </cell>
          <cell r="Y3429">
            <v>0</v>
          </cell>
          <cell r="Z3429">
            <v>0</v>
          </cell>
          <cell r="AA3429">
            <v>0</v>
          </cell>
        </row>
        <row r="3430">
          <cell r="H3430" t="str">
            <v>Other Running Costs</v>
          </cell>
          <cell r="L3430">
            <v>650</v>
          </cell>
          <cell r="M3430">
            <v>683</v>
          </cell>
          <cell r="R3430">
            <v>600</v>
          </cell>
          <cell r="T3430">
            <v>600</v>
          </cell>
          <cell r="U3430">
            <v>600</v>
          </cell>
          <cell r="V3430">
            <v>16.666666666666668</v>
          </cell>
          <cell r="W3430">
            <v>16.666666666666668</v>
          </cell>
          <cell r="X3430">
            <v>16.666666666666668</v>
          </cell>
          <cell r="Y3430">
            <v>170.75</v>
          </cell>
          <cell r="Z3430">
            <v>170.75</v>
          </cell>
          <cell r="AA3430">
            <v>170.75</v>
          </cell>
        </row>
        <row r="3431">
          <cell r="H3431" t="str">
            <v>Equipment, furniture and supplies for clinics</v>
          </cell>
          <cell r="L3431">
            <v>6478</v>
          </cell>
          <cell r="M3431">
            <v>6802</v>
          </cell>
          <cell r="R3431">
            <v>520</v>
          </cell>
          <cell r="T3431">
            <v>520</v>
          </cell>
          <cell r="U3431">
            <v>520</v>
          </cell>
          <cell r="V3431">
            <v>1986</v>
          </cell>
          <cell r="W3431">
            <v>1986</v>
          </cell>
          <cell r="X3431">
            <v>1986</v>
          </cell>
          <cell r="Y3431">
            <v>1700.5</v>
          </cell>
          <cell r="Z3431">
            <v>1700.5</v>
          </cell>
          <cell r="AA3431">
            <v>1700.5</v>
          </cell>
        </row>
        <row r="3433">
          <cell r="H3433" t="str">
            <v>Subtotal for Activity 21.36</v>
          </cell>
          <cell r="L3433">
            <v>44428</v>
          </cell>
          <cell r="M3433">
            <v>46303</v>
          </cell>
          <cell r="P3433">
            <v>10925</v>
          </cell>
          <cell r="Q3433">
            <v>0</v>
          </cell>
          <cell r="R3433">
            <v>10925</v>
          </cell>
          <cell r="T3433">
            <v>10925</v>
          </cell>
          <cell r="U3433">
            <v>10925</v>
          </cell>
          <cell r="V3433">
            <v>11167.666666666666</v>
          </cell>
          <cell r="W3433">
            <v>11167.666666666666</v>
          </cell>
          <cell r="X3433">
            <v>11167.666666666666</v>
          </cell>
          <cell r="Y3433">
            <v>11575.75</v>
          </cell>
          <cell r="Z3433">
            <v>11575.75</v>
          </cell>
          <cell r="AA3433">
            <v>11575.75</v>
          </cell>
        </row>
        <row r="3435">
          <cell r="G3435" t="str">
            <v>Activity 21.37</v>
          </cell>
          <cell r="H3435" t="str">
            <v>Implement the BPHS at CHC #02: Khuja Ghar</v>
          </cell>
          <cell r="I3435" t="str">
            <v>CAF</v>
          </cell>
          <cell r="K3435" t="str">
            <v>May 1, 2006 - April 30, 2008</v>
          </cell>
        </row>
        <row r="3436">
          <cell r="H3436" t="str">
            <v>Salaries and Wages</v>
          </cell>
          <cell r="L3436">
            <v>31010</v>
          </cell>
          <cell r="M3436">
            <v>32290</v>
          </cell>
          <cell r="R3436">
            <v>7993</v>
          </cell>
          <cell r="T3436">
            <v>7993</v>
          </cell>
          <cell r="U3436">
            <v>7993</v>
          </cell>
          <cell r="V3436">
            <v>7672.333333333333</v>
          </cell>
          <cell r="W3436">
            <v>7672.333333333333</v>
          </cell>
          <cell r="X3436">
            <v>7672.333333333333</v>
          </cell>
          <cell r="Y3436">
            <v>8072.5</v>
          </cell>
          <cell r="Z3436">
            <v>8072.5</v>
          </cell>
          <cell r="AA3436">
            <v>8072.5</v>
          </cell>
        </row>
        <row r="3437">
          <cell r="H3437" t="str">
            <v>Travel and Transportation</v>
          </cell>
          <cell r="L3437">
            <v>0</v>
          </cell>
          <cell r="R3437">
            <v>0</v>
          </cell>
          <cell r="T3437">
            <v>0</v>
          </cell>
          <cell r="U3437">
            <v>0</v>
          </cell>
          <cell r="V3437">
            <v>0</v>
          </cell>
          <cell r="W3437">
            <v>0</v>
          </cell>
          <cell r="X3437">
            <v>0</v>
          </cell>
          <cell r="Y3437">
            <v>0</v>
          </cell>
          <cell r="Z3437">
            <v>0</v>
          </cell>
          <cell r="AA3437">
            <v>0</v>
          </cell>
        </row>
        <row r="3438">
          <cell r="H3438" t="str">
            <v>Other Running Costs</v>
          </cell>
          <cell r="L3438">
            <v>842</v>
          </cell>
          <cell r="M3438">
            <v>875</v>
          </cell>
          <cell r="R3438">
            <v>150</v>
          </cell>
          <cell r="T3438">
            <v>150</v>
          </cell>
          <cell r="U3438">
            <v>150</v>
          </cell>
          <cell r="V3438">
            <v>230.66666666666666</v>
          </cell>
          <cell r="W3438">
            <v>230.66666666666666</v>
          </cell>
          <cell r="X3438">
            <v>230.66666666666666</v>
          </cell>
          <cell r="Y3438">
            <v>218.75</v>
          </cell>
          <cell r="Z3438">
            <v>218.75</v>
          </cell>
          <cell r="AA3438">
            <v>218.75</v>
          </cell>
        </row>
        <row r="3439">
          <cell r="H3439" t="str">
            <v>Equipment, furniture and supplies for clinics</v>
          </cell>
          <cell r="L3439">
            <v>6524</v>
          </cell>
          <cell r="M3439">
            <v>7055</v>
          </cell>
          <cell r="R3439">
            <v>1393</v>
          </cell>
          <cell r="T3439">
            <v>1393</v>
          </cell>
          <cell r="U3439">
            <v>1393</v>
          </cell>
          <cell r="V3439">
            <v>1710.3333333333333</v>
          </cell>
          <cell r="W3439">
            <v>1710.3333333333333</v>
          </cell>
          <cell r="X3439">
            <v>1710.3333333333333</v>
          </cell>
          <cell r="Y3439">
            <v>1763.75</v>
          </cell>
          <cell r="Z3439">
            <v>1763.75</v>
          </cell>
          <cell r="AA3439">
            <v>1763.75</v>
          </cell>
        </row>
        <row r="3441">
          <cell r="H3441" t="str">
            <v>Subtotal for Activity 21.37</v>
          </cell>
          <cell r="L3441">
            <v>38376</v>
          </cell>
          <cell r="M3441">
            <v>40220</v>
          </cell>
          <cell r="P3441">
            <v>9536</v>
          </cell>
          <cell r="Q3441">
            <v>0</v>
          </cell>
          <cell r="R3441">
            <v>9536</v>
          </cell>
          <cell r="T3441">
            <v>9536</v>
          </cell>
          <cell r="U3441">
            <v>9536</v>
          </cell>
          <cell r="V3441">
            <v>9613.3333333333339</v>
          </cell>
          <cell r="W3441">
            <v>9613.3333333333339</v>
          </cell>
          <cell r="X3441">
            <v>9613.3333333333339</v>
          </cell>
          <cell r="Y3441">
            <v>10055</v>
          </cell>
          <cell r="Z3441">
            <v>10055</v>
          </cell>
          <cell r="AA3441">
            <v>10055</v>
          </cell>
        </row>
        <row r="3443">
          <cell r="G3443" t="str">
            <v>Activity 21.38</v>
          </cell>
          <cell r="H3443" t="str">
            <v>Implement the BPHS at CHC #03: Kalafgan</v>
          </cell>
          <cell r="I3443" t="str">
            <v>CAF</v>
          </cell>
          <cell r="K3443" t="str">
            <v>May 1, 2006 - April 30, 2008</v>
          </cell>
        </row>
        <row r="3444">
          <cell r="H3444" t="str">
            <v>Salaries and Wages</v>
          </cell>
          <cell r="L3444">
            <v>35420</v>
          </cell>
          <cell r="M3444">
            <v>36920</v>
          </cell>
          <cell r="R3444">
            <v>9095</v>
          </cell>
          <cell r="T3444">
            <v>9095</v>
          </cell>
          <cell r="U3444">
            <v>9095</v>
          </cell>
          <cell r="V3444">
            <v>8775</v>
          </cell>
          <cell r="W3444">
            <v>8775</v>
          </cell>
          <cell r="X3444">
            <v>8775</v>
          </cell>
          <cell r="Y3444">
            <v>9230</v>
          </cell>
          <cell r="Z3444">
            <v>9230</v>
          </cell>
          <cell r="AA3444">
            <v>9230</v>
          </cell>
        </row>
        <row r="3445">
          <cell r="H3445" t="str">
            <v>Travel and Transportation</v>
          </cell>
          <cell r="R3445">
            <v>0</v>
          </cell>
          <cell r="T3445">
            <v>0</v>
          </cell>
          <cell r="U3445">
            <v>0</v>
          </cell>
          <cell r="V3445">
            <v>0</v>
          </cell>
          <cell r="W3445">
            <v>0</v>
          </cell>
          <cell r="X3445">
            <v>0</v>
          </cell>
          <cell r="Y3445">
            <v>0</v>
          </cell>
          <cell r="Z3445">
            <v>0</v>
          </cell>
          <cell r="AA3445">
            <v>0</v>
          </cell>
        </row>
        <row r="3446">
          <cell r="H3446" t="str">
            <v>Other Running Costs</v>
          </cell>
          <cell r="L3446">
            <v>1442</v>
          </cell>
          <cell r="M3446">
            <v>1505</v>
          </cell>
          <cell r="R3446">
            <v>300</v>
          </cell>
          <cell r="T3446">
            <v>300</v>
          </cell>
          <cell r="U3446">
            <v>300</v>
          </cell>
          <cell r="V3446">
            <v>380.66666666666669</v>
          </cell>
          <cell r="W3446">
            <v>380.66666666666669</v>
          </cell>
          <cell r="X3446">
            <v>380.66666666666669</v>
          </cell>
          <cell r="Y3446">
            <v>376.25</v>
          </cell>
          <cell r="Z3446">
            <v>376.25</v>
          </cell>
          <cell r="AA3446">
            <v>376.25</v>
          </cell>
        </row>
        <row r="3447">
          <cell r="H3447" t="str">
            <v>Equipment, furniture and supplies for clinics</v>
          </cell>
          <cell r="L3447">
            <v>6524</v>
          </cell>
          <cell r="M3447">
            <v>7055</v>
          </cell>
          <cell r="R3447">
            <v>1393</v>
          </cell>
          <cell r="T3447">
            <v>1393</v>
          </cell>
          <cell r="U3447">
            <v>1393</v>
          </cell>
          <cell r="V3447">
            <v>1710.3333333333333</v>
          </cell>
          <cell r="W3447">
            <v>1710.3333333333333</v>
          </cell>
          <cell r="X3447">
            <v>1710.3333333333333</v>
          </cell>
          <cell r="Y3447">
            <v>1763.75</v>
          </cell>
          <cell r="Z3447">
            <v>1763.75</v>
          </cell>
          <cell r="AA3447">
            <v>1763.75</v>
          </cell>
        </row>
        <row r="3449">
          <cell r="H3449" t="str">
            <v>Subtotal for Activity 21.38</v>
          </cell>
          <cell r="L3449">
            <v>43386</v>
          </cell>
          <cell r="M3449">
            <v>45480</v>
          </cell>
          <cell r="P3449">
            <v>10788</v>
          </cell>
          <cell r="Q3449">
            <v>0</v>
          </cell>
          <cell r="R3449">
            <v>10788</v>
          </cell>
          <cell r="T3449">
            <v>10788</v>
          </cell>
          <cell r="U3449">
            <v>10788</v>
          </cell>
          <cell r="V3449">
            <v>10866</v>
          </cell>
          <cell r="W3449">
            <v>10866</v>
          </cell>
          <cell r="X3449">
            <v>10866</v>
          </cell>
          <cell r="Y3449">
            <v>11370</v>
          </cell>
          <cell r="Z3449">
            <v>11370</v>
          </cell>
          <cell r="AA3449">
            <v>11370</v>
          </cell>
        </row>
        <row r="3451">
          <cell r="G3451" t="str">
            <v>Activity 21.39</v>
          </cell>
          <cell r="H3451" t="str">
            <v>Implement the BPHS at CHC #04: Bangi</v>
          </cell>
          <cell r="I3451" t="str">
            <v>CAF</v>
          </cell>
          <cell r="J3451" t="str">
            <v>SHDP</v>
          </cell>
          <cell r="K3451" t="str">
            <v>May 1, 2006 - April 30, 2008</v>
          </cell>
        </row>
        <row r="3452">
          <cell r="H3452" t="str">
            <v>Salaries and Wages</v>
          </cell>
          <cell r="L3452">
            <v>37300</v>
          </cell>
          <cell r="M3452">
            <v>38818</v>
          </cell>
          <cell r="R3452">
            <v>9805</v>
          </cell>
          <cell r="T3452">
            <v>9805</v>
          </cell>
          <cell r="U3452">
            <v>9805</v>
          </cell>
          <cell r="V3452">
            <v>9165</v>
          </cell>
          <cell r="W3452">
            <v>9165</v>
          </cell>
          <cell r="X3452">
            <v>9165</v>
          </cell>
          <cell r="Y3452">
            <v>9704.5</v>
          </cell>
          <cell r="Z3452">
            <v>9704.5</v>
          </cell>
          <cell r="AA3452">
            <v>9704.5</v>
          </cell>
        </row>
        <row r="3453">
          <cell r="H3453" t="str">
            <v>Travel and Transportation</v>
          </cell>
          <cell r="R3453">
            <v>0</v>
          </cell>
          <cell r="T3453">
            <v>0</v>
          </cell>
          <cell r="U3453">
            <v>0</v>
          </cell>
          <cell r="V3453">
            <v>0</v>
          </cell>
          <cell r="W3453">
            <v>0</v>
          </cell>
          <cell r="X3453">
            <v>0</v>
          </cell>
          <cell r="Y3453">
            <v>0</v>
          </cell>
          <cell r="Z3453">
            <v>0</v>
          </cell>
          <cell r="AA3453">
            <v>0</v>
          </cell>
        </row>
        <row r="3454">
          <cell r="H3454" t="str">
            <v>Other Running Costs</v>
          </cell>
          <cell r="L3454">
            <v>650</v>
          </cell>
          <cell r="M3454">
            <v>683</v>
          </cell>
          <cell r="R3454">
            <v>200</v>
          </cell>
          <cell r="T3454">
            <v>200</v>
          </cell>
          <cell r="U3454">
            <v>200</v>
          </cell>
          <cell r="V3454">
            <v>150</v>
          </cell>
          <cell r="W3454">
            <v>150</v>
          </cell>
          <cell r="X3454">
            <v>150</v>
          </cell>
          <cell r="Y3454">
            <v>170.75</v>
          </cell>
          <cell r="Z3454">
            <v>170.75</v>
          </cell>
          <cell r="AA3454">
            <v>170.75</v>
          </cell>
        </row>
        <row r="3455">
          <cell r="H3455" t="str">
            <v>Equipment, furniture and supplies for clinics</v>
          </cell>
          <cell r="L3455">
            <v>6478</v>
          </cell>
          <cell r="M3455">
            <v>6802</v>
          </cell>
          <cell r="R3455">
            <v>520</v>
          </cell>
          <cell r="T3455">
            <v>520</v>
          </cell>
          <cell r="U3455">
            <v>520</v>
          </cell>
          <cell r="V3455">
            <v>1986</v>
          </cell>
          <cell r="W3455">
            <v>1986</v>
          </cell>
          <cell r="X3455">
            <v>1986</v>
          </cell>
          <cell r="Y3455">
            <v>1700.5</v>
          </cell>
          <cell r="Z3455">
            <v>1700.5</v>
          </cell>
          <cell r="AA3455">
            <v>1700.5</v>
          </cell>
        </row>
        <row r="3457">
          <cell r="H3457" t="str">
            <v>Subtotal for Activity 21.39</v>
          </cell>
          <cell r="L3457">
            <v>44428</v>
          </cell>
          <cell r="M3457">
            <v>46303</v>
          </cell>
          <cell r="P3457">
            <v>10525</v>
          </cell>
          <cell r="Q3457">
            <v>0</v>
          </cell>
          <cell r="R3457">
            <v>10525</v>
          </cell>
          <cell r="T3457">
            <v>10525</v>
          </cell>
          <cell r="U3457">
            <v>10525</v>
          </cell>
          <cell r="V3457">
            <v>11301</v>
          </cell>
          <cell r="W3457">
            <v>11301</v>
          </cell>
          <cell r="X3457">
            <v>11301</v>
          </cell>
          <cell r="Y3457">
            <v>11575.75</v>
          </cell>
          <cell r="Z3457">
            <v>11575.75</v>
          </cell>
          <cell r="AA3457">
            <v>11575.75</v>
          </cell>
        </row>
        <row r="3459">
          <cell r="G3459" t="str">
            <v>Activity 21.40</v>
          </cell>
          <cell r="H3459" t="str">
            <v>Implement the BPHS at CHC #05: Khuja Rahauddin</v>
          </cell>
          <cell r="I3459" t="str">
            <v>CAF</v>
          </cell>
          <cell r="K3459" t="str">
            <v>May 1, 2006 - April 30, 2008</v>
          </cell>
        </row>
        <row r="3460">
          <cell r="H3460" t="str">
            <v>Salaries and Wages</v>
          </cell>
          <cell r="L3460">
            <v>35420</v>
          </cell>
          <cell r="M3460">
            <v>36920</v>
          </cell>
          <cell r="R3460">
            <v>9095</v>
          </cell>
          <cell r="T3460">
            <v>9095</v>
          </cell>
          <cell r="U3460">
            <v>9095</v>
          </cell>
          <cell r="V3460">
            <v>8775</v>
          </cell>
          <cell r="W3460">
            <v>8775</v>
          </cell>
          <cell r="X3460">
            <v>8775</v>
          </cell>
          <cell r="Y3460">
            <v>9230</v>
          </cell>
          <cell r="Z3460">
            <v>9230</v>
          </cell>
          <cell r="AA3460">
            <v>9230</v>
          </cell>
        </row>
        <row r="3461">
          <cell r="H3461" t="str">
            <v>Travel and Transportation</v>
          </cell>
          <cell r="L3461">
            <v>0</v>
          </cell>
          <cell r="R3461">
            <v>0</v>
          </cell>
          <cell r="T3461">
            <v>0</v>
          </cell>
          <cell r="U3461">
            <v>0</v>
          </cell>
          <cell r="V3461">
            <v>0</v>
          </cell>
          <cell r="W3461">
            <v>0</v>
          </cell>
          <cell r="X3461">
            <v>0</v>
          </cell>
          <cell r="Y3461">
            <v>0</v>
          </cell>
          <cell r="Z3461">
            <v>0</v>
          </cell>
          <cell r="AA3461">
            <v>0</v>
          </cell>
        </row>
        <row r="3462">
          <cell r="H3462" t="str">
            <v>Other Running Costs</v>
          </cell>
          <cell r="L3462">
            <v>842</v>
          </cell>
          <cell r="M3462">
            <v>875</v>
          </cell>
          <cell r="R3462">
            <v>150</v>
          </cell>
          <cell r="T3462">
            <v>150</v>
          </cell>
          <cell r="U3462">
            <v>150</v>
          </cell>
          <cell r="V3462">
            <v>230.66666666666666</v>
          </cell>
          <cell r="W3462">
            <v>230.66666666666666</v>
          </cell>
          <cell r="X3462">
            <v>230.66666666666666</v>
          </cell>
          <cell r="Y3462">
            <v>218.75</v>
          </cell>
          <cell r="Z3462">
            <v>218.75</v>
          </cell>
          <cell r="AA3462">
            <v>218.75</v>
          </cell>
        </row>
        <row r="3463">
          <cell r="H3463" t="str">
            <v>Equipment, furniture and supplies for clinics</v>
          </cell>
          <cell r="L3463">
            <v>6524</v>
          </cell>
          <cell r="M3463">
            <v>7055</v>
          </cell>
          <cell r="R3463">
            <v>1393</v>
          </cell>
          <cell r="T3463">
            <v>1393</v>
          </cell>
          <cell r="U3463">
            <v>1393</v>
          </cell>
          <cell r="V3463">
            <v>1710.3333333333333</v>
          </cell>
          <cell r="W3463">
            <v>1710.3333333333333</v>
          </cell>
          <cell r="X3463">
            <v>1710.3333333333333</v>
          </cell>
          <cell r="Y3463">
            <v>1763.75</v>
          </cell>
          <cell r="Z3463">
            <v>1763.75</v>
          </cell>
          <cell r="AA3463">
            <v>1763.75</v>
          </cell>
        </row>
        <row r="3465">
          <cell r="H3465" t="str">
            <v>Subtotal for Activity 21.40</v>
          </cell>
          <cell r="L3465">
            <v>42786</v>
          </cell>
          <cell r="M3465">
            <v>44850</v>
          </cell>
          <cell r="P3465">
            <v>10638</v>
          </cell>
          <cell r="Q3465">
            <v>0</v>
          </cell>
          <cell r="R3465">
            <v>10638</v>
          </cell>
          <cell r="T3465">
            <v>10638</v>
          </cell>
          <cell r="U3465">
            <v>10638</v>
          </cell>
          <cell r="V3465">
            <v>10716</v>
          </cell>
          <cell r="W3465">
            <v>10716</v>
          </cell>
          <cell r="X3465">
            <v>10716</v>
          </cell>
          <cell r="Y3465">
            <v>11212.5</v>
          </cell>
          <cell r="Z3465">
            <v>11212.5</v>
          </cell>
          <cell r="AA3465">
            <v>11212.5</v>
          </cell>
        </row>
        <row r="3467">
          <cell r="G3467" t="str">
            <v>Activity 21.41</v>
          </cell>
          <cell r="H3467" t="str">
            <v>Implement the BPHS at CHC #06: Yang-Kala</v>
          </cell>
          <cell r="I3467" t="str">
            <v>CAF</v>
          </cell>
          <cell r="K3467" t="str">
            <v>May 1, 2006 - April 30, 2008</v>
          </cell>
        </row>
        <row r="3468">
          <cell r="H3468" t="str">
            <v>Salaries and Wages</v>
          </cell>
          <cell r="L3468">
            <v>34220</v>
          </cell>
          <cell r="M3468">
            <v>35720</v>
          </cell>
          <cell r="R3468">
            <v>8795</v>
          </cell>
          <cell r="T3468">
            <v>8795</v>
          </cell>
          <cell r="U3468">
            <v>8795</v>
          </cell>
          <cell r="V3468">
            <v>8475</v>
          </cell>
          <cell r="W3468">
            <v>8475</v>
          </cell>
          <cell r="X3468">
            <v>8475</v>
          </cell>
          <cell r="Y3468">
            <v>8930</v>
          </cell>
          <cell r="Z3468">
            <v>8930</v>
          </cell>
          <cell r="AA3468">
            <v>8930</v>
          </cell>
        </row>
        <row r="3469">
          <cell r="H3469" t="str">
            <v>Travel and Transportation</v>
          </cell>
          <cell r="L3469">
            <v>0</v>
          </cell>
          <cell r="R3469">
            <v>0</v>
          </cell>
          <cell r="T3469">
            <v>0</v>
          </cell>
          <cell r="U3469">
            <v>0</v>
          </cell>
          <cell r="V3469">
            <v>0</v>
          </cell>
          <cell r="W3469">
            <v>0</v>
          </cell>
          <cell r="X3469">
            <v>0</v>
          </cell>
          <cell r="Y3469">
            <v>0</v>
          </cell>
          <cell r="Z3469">
            <v>0</v>
          </cell>
          <cell r="AA3469">
            <v>0</v>
          </cell>
        </row>
        <row r="3470">
          <cell r="H3470" t="str">
            <v>Other Running Costs</v>
          </cell>
          <cell r="L3470">
            <v>842</v>
          </cell>
          <cell r="M3470">
            <v>875</v>
          </cell>
          <cell r="R3470">
            <v>150</v>
          </cell>
          <cell r="T3470">
            <v>150</v>
          </cell>
          <cell r="U3470">
            <v>150</v>
          </cell>
          <cell r="V3470">
            <v>230.66666666666666</v>
          </cell>
          <cell r="W3470">
            <v>230.66666666666666</v>
          </cell>
          <cell r="X3470">
            <v>230.66666666666666</v>
          </cell>
          <cell r="Y3470">
            <v>218.75</v>
          </cell>
          <cell r="Z3470">
            <v>218.75</v>
          </cell>
          <cell r="AA3470">
            <v>218.75</v>
          </cell>
        </row>
        <row r="3471">
          <cell r="H3471" t="str">
            <v>Equipment, furniture and supplies for clinics</v>
          </cell>
          <cell r="L3471">
            <v>6524</v>
          </cell>
          <cell r="M3471">
            <v>7055</v>
          </cell>
          <cell r="R3471">
            <v>1393</v>
          </cell>
          <cell r="T3471">
            <v>1393</v>
          </cell>
          <cell r="U3471">
            <v>1393</v>
          </cell>
          <cell r="V3471">
            <v>1710.3333333333333</v>
          </cell>
          <cell r="W3471">
            <v>1710.3333333333333</v>
          </cell>
          <cell r="X3471">
            <v>1710.3333333333333</v>
          </cell>
          <cell r="Y3471">
            <v>1763.75</v>
          </cell>
          <cell r="Z3471">
            <v>1763.75</v>
          </cell>
          <cell r="AA3471">
            <v>1763.75</v>
          </cell>
        </row>
        <row r="3473">
          <cell r="H3473" t="str">
            <v>Subtotal for Activity 21.41</v>
          </cell>
          <cell r="L3473">
            <v>41586</v>
          </cell>
          <cell r="M3473">
            <v>43650</v>
          </cell>
          <cell r="P3473">
            <v>10338</v>
          </cell>
          <cell r="Q3473">
            <v>0</v>
          </cell>
          <cell r="R3473">
            <v>10338</v>
          </cell>
          <cell r="T3473">
            <v>10338</v>
          </cell>
          <cell r="U3473">
            <v>10338</v>
          </cell>
          <cell r="V3473">
            <v>10416</v>
          </cell>
          <cell r="W3473">
            <v>10416</v>
          </cell>
          <cell r="X3473">
            <v>10416</v>
          </cell>
          <cell r="Y3473">
            <v>10912.5</v>
          </cell>
          <cell r="Z3473">
            <v>10912.5</v>
          </cell>
          <cell r="AA3473">
            <v>10912.5</v>
          </cell>
        </row>
        <row r="3475">
          <cell r="G3475" t="str">
            <v>Activity 21.42</v>
          </cell>
          <cell r="H3475" t="str">
            <v>Implement the BPHS at CHC #07: Darqad</v>
          </cell>
          <cell r="I3475" t="str">
            <v>CAF</v>
          </cell>
          <cell r="K3475" t="str">
            <v>May 1, 2006 - April 30, 2008</v>
          </cell>
        </row>
        <row r="3476">
          <cell r="H3476" t="str">
            <v>Salaries and Wages</v>
          </cell>
          <cell r="L3476">
            <v>44240</v>
          </cell>
          <cell r="M3476">
            <v>46181</v>
          </cell>
          <cell r="R3476">
            <v>11300</v>
          </cell>
          <cell r="T3476">
            <v>11300</v>
          </cell>
          <cell r="U3476">
            <v>11300</v>
          </cell>
          <cell r="V3476">
            <v>10980</v>
          </cell>
          <cell r="W3476">
            <v>10980</v>
          </cell>
          <cell r="X3476">
            <v>10980</v>
          </cell>
          <cell r="Y3476">
            <v>11545.25</v>
          </cell>
          <cell r="Z3476">
            <v>11545.25</v>
          </cell>
          <cell r="AA3476">
            <v>11545.25</v>
          </cell>
        </row>
        <row r="3477">
          <cell r="H3477" t="str">
            <v>Travel and Transportation</v>
          </cell>
          <cell r="L3477">
            <v>0</v>
          </cell>
          <cell r="R3477">
            <v>0</v>
          </cell>
          <cell r="T3477">
            <v>0</v>
          </cell>
          <cell r="U3477">
            <v>0</v>
          </cell>
          <cell r="V3477">
            <v>0</v>
          </cell>
          <cell r="W3477">
            <v>0</v>
          </cell>
          <cell r="X3477">
            <v>0</v>
          </cell>
          <cell r="Y3477">
            <v>0</v>
          </cell>
          <cell r="Z3477">
            <v>0</v>
          </cell>
          <cell r="AA3477">
            <v>0</v>
          </cell>
        </row>
        <row r="3478">
          <cell r="H3478" t="str">
            <v>Other Running Costs</v>
          </cell>
          <cell r="L3478">
            <v>842</v>
          </cell>
          <cell r="M3478">
            <v>875</v>
          </cell>
          <cell r="R3478">
            <v>150</v>
          </cell>
          <cell r="T3478">
            <v>150</v>
          </cell>
          <cell r="U3478">
            <v>150</v>
          </cell>
          <cell r="V3478">
            <v>230.66666666666666</v>
          </cell>
          <cell r="W3478">
            <v>230.66666666666666</v>
          </cell>
          <cell r="X3478">
            <v>230.66666666666666</v>
          </cell>
          <cell r="Y3478">
            <v>218.75</v>
          </cell>
          <cell r="Z3478">
            <v>218.75</v>
          </cell>
          <cell r="AA3478">
            <v>218.75</v>
          </cell>
        </row>
        <row r="3479">
          <cell r="H3479" t="str">
            <v>Equipment, furniture and supplies for clinics</v>
          </cell>
          <cell r="L3479">
            <v>6524</v>
          </cell>
          <cell r="M3479">
            <v>7055</v>
          </cell>
          <cell r="R3479">
            <v>1393</v>
          </cell>
          <cell r="T3479">
            <v>1393</v>
          </cell>
          <cell r="U3479">
            <v>1393</v>
          </cell>
          <cell r="V3479">
            <v>1710.3333333333333</v>
          </cell>
          <cell r="W3479">
            <v>1710.3333333333333</v>
          </cell>
          <cell r="X3479">
            <v>1710.3333333333333</v>
          </cell>
          <cell r="Y3479">
            <v>1763.75</v>
          </cell>
          <cell r="Z3479">
            <v>1763.75</v>
          </cell>
          <cell r="AA3479">
            <v>1763.75</v>
          </cell>
        </row>
        <row r="3481">
          <cell r="H3481" t="str">
            <v>Subtotal for Activity 21.42</v>
          </cell>
          <cell r="L3481">
            <v>51606</v>
          </cell>
          <cell r="M3481">
            <v>54111</v>
          </cell>
          <cell r="P3481">
            <v>12843</v>
          </cell>
          <cell r="Q3481">
            <v>0</v>
          </cell>
          <cell r="R3481">
            <v>12843</v>
          </cell>
          <cell r="T3481">
            <v>12843</v>
          </cell>
          <cell r="U3481">
            <v>12843</v>
          </cell>
          <cell r="V3481">
            <v>12921</v>
          </cell>
          <cell r="W3481">
            <v>12921</v>
          </cell>
          <cell r="X3481">
            <v>12921</v>
          </cell>
          <cell r="Y3481">
            <v>13527.75</v>
          </cell>
          <cell r="Z3481">
            <v>13527.75</v>
          </cell>
          <cell r="AA3481">
            <v>13527.75</v>
          </cell>
        </row>
        <row r="3483">
          <cell r="G3483" t="str">
            <v>Activity 21.43</v>
          </cell>
          <cell r="H3483" t="str">
            <v>Implement the BPHS at CHC #08: Warsaj</v>
          </cell>
          <cell r="I3483" t="str">
            <v>CAF</v>
          </cell>
          <cell r="K3483" t="str">
            <v>May 1, 2006 - April 30, 2008</v>
          </cell>
        </row>
        <row r="3484">
          <cell r="H3484" t="str">
            <v>Salaries and Wages</v>
          </cell>
          <cell r="L3484">
            <v>44240</v>
          </cell>
          <cell r="M3484">
            <v>46181</v>
          </cell>
          <cell r="R3484">
            <v>11300</v>
          </cell>
          <cell r="T3484">
            <v>11300</v>
          </cell>
          <cell r="U3484">
            <v>11300</v>
          </cell>
          <cell r="V3484">
            <v>10980</v>
          </cell>
          <cell r="W3484">
            <v>10980</v>
          </cell>
          <cell r="X3484">
            <v>10980</v>
          </cell>
          <cell r="Y3484">
            <v>11545.25</v>
          </cell>
          <cell r="Z3484">
            <v>11545.25</v>
          </cell>
          <cell r="AA3484">
            <v>11545.25</v>
          </cell>
        </row>
        <row r="3485">
          <cell r="H3485" t="str">
            <v>Travel and Transportation</v>
          </cell>
          <cell r="L3485">
            <v>0</v>
          </cell>
          <cell r="R3485">
            <v>0</v>
          </cell>
          <cell r="T3485">
            <v>0</v>
          </cell>
          <cell r="U3485">
            <v>0</v>
          </cell>
          <cell r="V3485">
            <v>0</v>
          </cell>
          <cell r="W3485">
            <v>0</v>
          </cell>
          <cell r="X3485">
            <v>0</v>
          </cell>
          <cell r="Y3485">
            <v>0</v>
          </cell>
          <cell r="Z3485">
            <v>0</v>
          </cell>
          <cell r="AA3485">
            <v>0</v>
          </cell>
        </row>
        <row r="3486">
          <cell r="H3486" t="str">
            <v>Other Running Costs</v>
          </cell>
          <cell r="L3486">
            <v>842</v>
          </cell>
          <cell r="M3486">
            <v>875</v>
          </cell>
          <cell r="R3486">
            <v>150</v>
          </cell>
          <cell r="T3486">
            <v>150</v>
          </cell>
          <cell r="U3486">
            <v>150</v>
          </cell>
          <cell r="V3486">
            <v>230.66666666666666</v>
          </cell>
          <cell r="W3486">
            <v>230.66666666666666</v>
          </cell>
          <cell r="X3486">
            <v>230.66666666666666</v>
          </cell>
          <cell r="Y3486">
            <v>218.75</v>
          </cell>
          <cell r="Z3486">
            <v>218.75</v>
          </cell>
          <cell r="AA3486">
            <v>218.75</v>
          </cell>
        </row>
        <row r="3487">
          <cell r="H3487" t="str">
            <v>Equipment, furniture and supplies for clinics</v>
          </cell>
          <cell r="L3487">
            <v>6524</v>
          </cell>
          <cell r="M3487">
            <v>7055</v>
          </cell>
          <cell r="R3487">
            <v>1393</v>
          </cell>
          <cell r="T3487">
            <v>1393</v>
          </cell>
          <cell r="U3487">
            <v>1393</v>
          </cell>
          <cell r="V3487">
            <v>1710.3333333333333</v>
          </cell>
          <cell r="W3487">
            <v>1710.3333333333333</v>
          </cell>
          <cell r="X3487">
            <v>1710.3333333333333</v>
          </cell>
          <cell r="Y3487">
            <v>1763.75</v>
          </cell>
          <cell r="Z3487">
            <v>1763.75</v>
          </cell>
          <cell r="AA3487">
            <v>1763.75</v>
          </cell>
        </row>
        <row r="3489">
          <cell r="H3489" t="str">
            <v>Subtotal for Activity 21.43</v>
          </cell>
          <cell r="L3489">
            <v>51606</v>
          </cell>
          <cell r="M3489">
            <v>54111</v>
          </cell>
          <cell r="P3489">
            <v>12843</v>
          </cell>
          <cell r="Q3489">
            <v>0</v>
          </cell>
          <cell r="R3489">
            <v>12843</v>
          </cell>
          <cell r="T3489">
            <v>12843</v>
          </cell>
          <cell r="U3489">
            <v>12843</v>
          </cell>
          <cell r="V3489">
            <v>12921</v>
          </cell>
          <cell r="W3489">
            <v>12921</v>
          </cell>
          <cell r="X3489">
            <v>12921</v>
          </cell>
          <cell r="Y3489">
            <v>13527.75</v>
          </cell>
          <cell r="Z3489">
            <v>13527.75</v>
          </cell>
          <cell r="AA3489">
            <v>13527.75</v>
          </cell>
        </row>
        <row r="3491">
          <cell r="G3491" t="str">
            <v>Activity 21.44</v>
          </cell>
          <cell r="H3491" t="str">
            <v>Implement the BPHS at CHC #09: Chall</v>
          </cell>
          <cell r="I3491" t="str">
            <v>CAF</v>
          </cell>
          <cell r="K3491" t="str">
            <v>May 1, 2006 - April 30, 2008</v>
          </cell>
        </row>
        <row r="3492">
          <cell r="H3492" t="str">
            <v>Salaries and Wages</v>
          </cell>
          <cell r="L3492">
            <v>43040</v>
          </cell>
          <cell r="M3492">
            <v>44981</v>
          </cell>
          <cell r="R3492">
            <v>11000</v>
          </cell>
          <cell r="T3492">
            <v>11000</v>
          </cell>
          <cell r="U3492">
            <v>11000</v>
          </cell>
          <cell r="V3492">
            <v>10680</v>
          </cell>
          <cell r="W3492">
            <v>10680</v>
          </cell>
          <cell r="X3492">
            <v>10680</v>
          </cell>
          <cell r="Y3492">
            <v>11245.25</v>
          </cell>
          <cell r="Z3492">
            <v>11245.25</v>
          </cell>
          <cell r="AA3492">
            <v>11245.25</v>
          </cell>
        </row>
        <row r="3493">
          <cell r="H3493" t="str">
            <v>Travel and Transportation</v>
          </cell>
          <cell r="L3493">
            <v>0</v>
          </cell>
          <cell r="R3493">
            <v>0</v>
          </cell>
          <cell r="T3493">
            <v>0</v>
          </cell>
          <cell r="U3493">
            <v>0</v>
          </cell>
          <cell r="V3493">
            <v>0</v>
          </cell>
          <cell r="W3493">
            <v>0</v>
          </cell>
          <cell r="X3493">
            <v>0</v>
          </cell>
          <cell r="Y3493">
            <v>0</v>
          </cell>
          <cell r="Z3493">
            <v>0</v>
          </cell>
          <cell r="AA3493">
            <v>0</v>
          </cell>
        </row>
        <row r="3494">
          <cell r="H3494" t="str">
            <v>Other Running Costs</v>
          </cell>
          <cell r="L3494">
            <v>842</v>
          </cell>
          <cell r="M3494">
            <v>875</v>
          </cell>
          <cell r="R3494">
            <v>150</v>
          </cell>
          <cell r="T3494">
            <v>150</v>
          </cell>
          <cell r="U3494">
            <v>150</v>
          </cell>
          <cell r="V3494">
            <v>230.66666666666666</v>
          </cell>
          <cell r="W3494">
            <v>230.66666666666666</v>
          </cell>
          <cell r="X3494">
            <v>230.66666666666666</v>
          </cell>
          <cell r="Y3494">
            <v>218.75</v>
          </cell>
          <cell r="Z3494">
            <v>218.75</v>
          </cell>
          <cell r="AA3494">
            <v>218.75</v>
          </cell>
        </row>
        <row r="3495">
          <cell r="H3495" t="str">
            <v>Equipment, furniture and supplies for clinics</v>
          </cell>
          <cell r="L3495">
            <v>6524</v>
          </cell>
          <cell r="M3495">
            <v>7055</v>
          </cell>
          <cell r="R3495">
            <v>1393</v>
          </cell>
          <cell r="T3495">
            <v>1393</v>
          </cell>
          <cell r="U3495">
            <v>1393</v>
          </cell>
          <cell r="V3495">
            <v>1710.3333333333333</v>
          </cell>
          <cell r="W3495">
            <v>1710.3333333333333</v>
          </cell>
          <cell r="X3495">
            <v>1710.3333333333333</v>
          </cell>
          <cell r="Y3495">
            <v>1763.75</v>
          </cell>
          <cell r="Z3495">
            <v>1763.75</v>
          </cell>
          <cell r="AA3495">
            <v>1763.75</v>
          </cell>
        </row>
        <row r="3497">
          <cell r="H3497" t="str">
            <v>Subtotal for Activity 21.44</v>
          </cell>
          <cell r="L3497">
            <v>50406</v>
          </cell>
          <cell r="M3497">
            <v>52911</v>
          </cell>
          <cell r="P3497">
            <v>12543</v>
          </cell>
          <cell r="Q3497">
            <v>0</v>
          </cell>
          <cell r="R3497">
            <v>12543</v>
          </cell>
          <cell r="T3497">
            <v>12543</v>
          </cell>
          <cell r="U3497">
            <v>12543</v>
          </cell>
          <cell r="V3497">
            <v>12621</v>
          </cell>
          <cell r="W3497">
            <v>12621</v>
          </cell>
          <cell r="X3497">
            <v>12621</v>
          </cell>
          <cell r="Y3497">
            <v>13227.75</v>
          </cell>
          <cell r="Z3497">
            <v>13227.75</v>
          </cell>
          <cell r="AA3497">
            <v>13227.75</v>
          </cell>
        </row>
        <row r="3499">
          <cell r="G3499" t="str">
            <v>Activity 21.45</v>
          </cell>
          <cell r="H3499" t="str">
            <v>Implement the BPHS at CHC #10: Ishkamesh</v>
          </cell>
          <cell r="I3499" t="str">
            <v>CAF</v>
          </cell>
          <cell r="J3499" t="str">
            <v>SHDP</v>
          </cell>
          <cell r="K3499" t="str">
            <v>May 1, 2006 - April 30, 2008</v>
          </cell>
        </row>
        <row r="3500">
          <cell r="H3500" t="str">
            <v>Salaries and Wages</v>
          </cell>
          <cell r="L3500">
            <v>35420</v>
          </cell>
          <cell r="M3500">
            <v>36920</v>
          </cell>
          <cell r="R3500">
            <v>9095</v>
          </cell>
          <cell r="T3500">
            <v>9095</v>
          </cell>
          <cell r="U3500">
            <v>9095</v>
          </cell>
          <cell r="V3500">
            <v>8775</v>
          </cell>
          <cell r="W3500">
            <v>8775</v>
          </cell>
          <cell r="X3500">
            <v>8775</v>
          </cell>
          <cell r="Y3500">
            <v>9230</v>
          </cell>
          <cell r="Z3500">
            <v>9230</v>
          </cell>
          <cell r="AA3500">
            <v>9230</v>
          </cell>
        </row>
        <row r="3501">
          <cell r="H3501" t="str">
            <v>Travel and Transportation</v>
          </cell>
          <cell r="L3501">
            <v>0</v>
          </cell>
          <cell r="R3501">
            <v>0</v>
          </cell>
          <cell r="T3501">
            <v>0</v>
          </cell>
          <cell r="U3501">
            <v>0</v>
          </cell>
          <cell r="V3501">
            <v>0</v>
          </cell>
          <cell r="W3501">
            <v>0</v>
          </cell>
          <cell r="X3501">
            <v>0</v>
          </cell>
          <cell r="Y3501">
            <v>0</v>
          </cell>
          <cell r="Z3501">
            <v>0</v>
          </cell>
          <cell r="AA3501">
            <v>0</v>
          </cell>
        </row>
        <row r="3502">
          <cell r="H3502" t="str">
            <v>Other Running Costs</v>
          </cell>
          <cell r="L3502">
            <v>842</v>
          </cell>
          <cell r="M3502">
            <v>875</v>
          </cell>
          <cell r="R3502">
            <v>150</v>
          </cell>
          <cell r="T3502">
            <v>150</v>
          </cell>
          <cell r="U3502">
            <v>150</v>
          </cell>
          <cell r="V3502">
            <v>230.66666666666666</v>
          </cell>
          <cell r="W3502">
            <v>230.66666666666666</v>
          </cell>
          <cell r="X3502">
            <v>230.66666666666666</v>
          </cell>
          <cell r="Y3502">
            <v>218.75</v>
          </cell>
          <cell r="Z3502">
            <v>218.75</v>
          </cell>
          <cell r="AA3502">
            <v>218.75</v>
          </cell>
        </row>
        <row r="3503">
          <cell r="H3503" t="str">
            <v>Equipment, furniture and supplies for clinics</v>
          </cell>
          <cell r="L3503">
            <v>5797</v>
          </cell>
          <cell r="M3503">
            <v>7055</v>
          </cell>
          <cell r="R3503">
            <v>2507</v>
          </cell>
          <cell r="T3503">
            <v>2507</v>
          </cell>
          <cell r="U3503">
            <v>2507</v>
          </cell>
          <cell r="V3503">
            <v>1096.6666666666667</v>
          </cell>
          <cell r="W3503">
            <v>1096.6666666666667</v>
          </cell>
          <cell r="X3503">
            <v>1096.6666666666667</v>
          </cell>
          <cell r="Y3503">
            <v>1763.75</v>
          </cell>
          <cell r="Z3503">
            <v>1763.75</v>
          </cell>
          <cell r="AA3503">
            <v>1763.75</v>
          </cell>
        </row>
        <row r="3505">
          <cell r="H3505" t="str">
            <v>Subtotal for Activity 21.45</v>
          </cell>
          <cell r="L3505">
            <v>42059</v>
          </cell>
          <cell r="M3505">
            <v>44850</v>
          </cell>
          <cell r="P3505">
            <v>11752</v>
          </cell>
          <cell r="Q3505">
            <v>0</v>
          </cell>
          <cell r="R3505">
            <v>11752</v>
          </cell>
          <cell r="T3505">
            <v>11752</v>
          </cell>
          <cell r="U3505">
            <v>11752</v>
          </cell>
          <cell r="V3505">
            <v>10102.333333333332</v>
          </cell>
          <cell r="W3505">
            <v>10102.333333333332</v>
          </cell>
          <cell r="X3505">
            <v>10102.333333333332</v>
          </cell>
          <cell r="Y3505">
            <v>11212.5</v>
          </cell>
          <cell r="Z3505">
            <v>11212.5</v>
          </cell>
          <cell r="AA3505">
            <v>11212.5</v>
          </cell>
        </row>
        <row r="3507">
          <cell r="G3507" t="str">
            <v>Activity 21.46</v>
          </cell>
          <cell r="H3507" t="str">
            <v>Implement the BPHS at CHC #11: Namak</v>
          </cell>
          <cell r="I3507" t="str">
            <v>CAF</v>
          </cell>
          <cell r="K3507" t="str">
            <v>May 1, 2006 - April 30, 2008</v>
          </cell>
        </row>
        <row r="3508">
          <cell r="H3508" t="str">
            <v>Salaries and Wages</v>
          </cell>
          <cell r="L3508">
            <v>43040</v>
          </cell>
          <cell r="M3508">
            <v>44981</v>
          </cell>
          <cell r="R3508">
            <v>11000</v>
          </cell>
          <cell r="T3508">
            <v>11000</v>
          </cell>
          <cell r="U3508">
            <v>11000</v>
          </cell>
          <cell r="V3508">
            <v>10680</v>
          </cell>
          <cell r="W3508">
            <v>10680</v>
          </cell>
          <cell r="X3508">
            <v>10680</v>
          </cell>
          <cell r="Y3508">
            <v>11245.25</v>
          </cell>
          <cell r="Z3508">
            <v>11245.25</v>
          </cell>
          <cell r="AA3508">
            <v>11245.25</v>
          </cell>
        </row>
        <row r="3509">
          <cell r="H3509" t="str">
            <v>Travel and Transportation</v>
          </cell>
          <cell r="L3509">
            <v>0</v>
          </cell>
          <cell r="R3509">
            <v>0</v>
          </cell>
          <cell r="T3509">
            <v>0</v>
          </cell>
          <cell r="U3509">
            <v>0</v>
          </cell>
          <cell r="V3509">
            <v>0</v>
          </cell>
          <cell r="W3509">
            <v>0</v>
          </cell>
          <cell r="X3509">
            <v>0</v>
          </cell>
          <cell r="Y3509">
            <v>0</v>
          </cell>
          <cell r="Z3509">
            <v>0</v>
          </cell>
          <cell r="AA3509">
            <v>0</v>
          </cell>
        </row>
        <row r="3510">
          <cell r="H3510" t="str">
            <v>Other Running Costs</v>
          </cell>
          <cell r="L3510">
            <v>1442</v>
          </cell>
          <cell r="M3510">
            <v>1505</v>
          </cell>
          <cell r="R3510">
            <v>300</v>
          </cell>
          <cell r="T3510">
            <v>300</v>
          </cell>
          <cell r="U3510">
            <v>300</v>
          </cell>
          <cell r="V3510">
            <v>380.66666666666669</v>
          </cell>
          <cell r="W3510">
            <v>380.66666666666669</v>
          </cell>
          <cell r="X3510">
            <v>380.66666666666669</v>
          </cell>
          <cell r="Y3510">
            <v>376.25</v>
          </cell>
          <cell r="Z3510">
            <v>376.25</v>
          </cell>
          <cell r="AA3510">
            <v>376.25</v>
          </cell>
        </row>
        <row r="3511">
          <cell r="H3511" t="str">
            <v>Equipment, furniture and supplies for clinics</v>
          </cell>
          <cell r="L3511">
            <v>6524</v>
          </cell>
          <cell r="M3511">
            <v>7055</v>
          </cell>
          <cell r="R3511">
            <v>1393</v>
          </cell>
          <cell r="T3511">
            <v>1393</v>
          </cell>
          <cell r="U3511">
            <v>1393</v>
          </cell>
          <cell r="V3511">
            <v>1710.3333333333333</v>
          </cell>
          <cell r="W3511">
            <v>1710.3333333333333</v>
          </cell>
          <cell r="X3511">
            <v>1710.3333333333333</v>
          </cell>
          <cell r="Y3511">
            <v>1763.75</v>
          </cell>
          <cell r="Z3511">
            <v>1763.75</v>
          </cell>
          <cell r="AA3511">
            <v>1763.75</v>
          </cell>
        </row>
        <row r="3513">
          <cell r="H3513" t="str">
            <v>Subtotal for Activity 21.46</v>
          </cell>
          <cell r="L3513">
            <v>51006</v>
          </cell>
          <cell r="M3513">
            <v>53541</v>
          </cell>
          <cell r="P3513">
            <v>12693</v>
          </cell>
          <cell r="Q3513">
            <v>0</v>
          </cell>
          <cell r="R3513">
            <v>12693</v>
          </cell>
          <cell r="T3513">
            <v>12693</v>
          </cell>
          <cell r="U3513">
            <v>12693</v>
          </cell>
          <cell r="V3513">
            <v>12771</v>
          </cell>
          <cell r="W3513">
            <v>12771</v>
          </cell>
          <cell r="X3513">
            <v>12771</v>
          </cell>
          <cell r="Y3513">
            <v>13385.25</v>
          </cell>
          <cell r="Z3513">
            <v>13385.25</v>
          </cell>
          <cell r="AA3513">
            <v>13385.25</v>
          </cell>
        </row>
        <row r="3515">
          <cell r="G3515" t="str">
            <v>Activity 21.47</v>
          </cell>
          <cell r="H3515" t="str">
            <v>Implement the BPHS at CHC #12: Cha Ab</v>
          </cell>
          <cell r="I3515" t="str">
            <v>CAF</v>
          </cell>
          <cell r="K3515" t="str">
            <v>May 1, 2006 - April 30, 2008</v>
          </cell>
        </row>
        <row r="3516">
          <cell r="H3516" t="str">
            <v>Salaries and Wages</v>
          </cell>
          <cell r="L3516">
            <v>35420</v>
          </cell>
          <cell r="M3516">
            <v>36920</v>
          </cell>
          <cell r="R3516">
            <v>9095</v>
          </cell>
          <cell r="T3516">
            <v>9095</v>
          </cell>
          <cell r="U3516">
            <v>9095</v>
          </cell>
          <cell r="V3516">
            <v>8775</v>
          </cell>
          <cell r="W3516">
            <v>8775</v>
          </cell>
          <cell r="X3516">
            <v>8775</v>
          </cell>
          <cell r="Y3516">
            <v>9230</v>
          </cell>
          <cell r="Z3516">
            <v>9230</v>
          </cell>
          <cell r="AA3516">
            <v>9230</v>
          </cell>
        </row>
        <row r="3517">
          <cell r="H3517" t="str">
            <v>Travel and Transportation</v>
          </cell>
          <cell r="R3517">
            <v>0</v>
          </cell>
          <cell r="T3517">
            <v>0</v>
          </cell>
          <cell r="U3517">
            <v>0</v>
          </cell>
          <cell r="V3517">
            <v>0</v>
          </cell>
          <cell r="W3517">
            <v>0</v>
          </cell>
          <cell r="X3517">
            <v>0</v>
          </cell>
          <cell r="Y3517">
            <v>0</v>
          </cell>
          <cell r="Z3517">
            <v>0</v>
          </cell>
          <cell r="AA3517">
            <v>0</v>
          </cell>
        </row>
        <row r="3518">
          <cell r="H3518" t="str">
            <v>Other Running Costs</v>
          </cell>
          <cell r="L3518">
            <v>1442</v>
          </cell>
          <cell r="M3518">
            <v>1505</v>
          </cell>
          <cell r="R3518">
            <v>300</v>
          </cell>
          <cell r="T3518">
            <v>300</v>
          </cell>
          <cell r="U3518">
            <v>300</v>
          </cell>
          <cell r="V3518">
            <v>380.66666666666669</v>
          </cell>
          <cell r="W3518">
            <v>380.66666666666669</v>
          </cell>
          <cell r="X3518">
            <v>380.66666666666669</v>
          </cell>
          <cell r="Y3518">
            <v>376.25</v>
          </cell>
          <cell r="Z3518">
            <v>376.25</v>
          </cell>
          <cell r="AA3518">
            <v>376.25</v>
          </cell>
        </row>
        <row r="3519">
          <cell r="H3519" t="str">
            <v>Equipment, furniture and supplies for clinics</v>
          </cell>
          <cell r="L3519">
            <v>6524</v>
          </cell>
          <cell r="M3519">
            <v>7055</v>
          </cell>
          <cell r="R3519">
            <v>1393</v>
          </cell>
          <cell r="T3519">
            <v>1393</v>
          </cell>
          <cell r="U3519">
            <v>1393</v>
          </cell>
          <cell r="V3519">
            <v>1710.3333333333333</v>
          </cell>
          <cell r="W3519">
            <v>1710.3333333333333</v>
          </cell>
          <cell r="X3519">
            <v>1710.3333333333333</v>
          </cell>
          <cell r="Y3519">
            <v>1763.75</v>
          </cell>
          <cell r="Z3519">
            <v>1763.75</v>
          </cell>
          <cell r="AA3519">
            <v>1763.75</v>
          </cell>
        </row>
        <row r="3521">
          <cell r="H3521" t="str">
            <v>Subtotal for Activity 21.47</v>
          </cell>
          <cell r="L3521">
            <v>43386</v>
          </cell>
          <cell r="M3521">
            <v>45480</v>
          </cell>
          <cell r="P3521">
            <v>10788</v>
          </cell>
          <cell r="Q3521">
            <v>0</v>
          </cell>
          <cell r="R3521">
            <v>10788</v>
          </cell>
          <cell r="T3521">
            <v>10788</v>
          </cell>
          <cell r="U3521">
            <v>10788</v>
          </cell>
          <cell r="V3521">
            <v>10866</v>
          </cell>
          <cell r="W3521">
            <v>10866</v>
          </cell>
          <cell r="X3521">
            <v>10866</v>
          </cell>
          <cell r="Y3521">
            <v>11370</v>
          </cell>
          <cell r="Z3521">
            <v>11370</v>
          </cell>
          <cell r="AA3521">
            <v>11370</v>
          </cell>
        </row>
        <row r="3523">
          <cell r="G3523" t="str">
            <v>Activity 21.48</v>
          </cell>
          <cell r="H3523" t="str">
            <v>Implement the BPHS at DH #01: Farkhar</v>
          </cell>
          <cell r="I3523" t="str">
            <v>CAF</v>
          </cell>
          <cell r="K3523" t="str">
            <v>May 1, 2006 - April 30, 2008</v>
          </cell>
        </row>
        <row r="3524">
          <cell r="H3524" t="str">
            <v>Salaries and Wages</v>
          </cell>
          <cell r="L3524">
            <v>87320</v>
          </cell>
          <cell r="M3524">
            <v>120275</v>
          </cell>
          <cell r="R3524">
            <v>22710</v>
          </cell>
          <cell r="T3524">
            <v>22710</v>
          </cell>
          <cell r="U3524">
            <v>22710</v>
          </cell>
          <cell r="V3524">
            <v>21536.666666666668</v>
          </cell>
          <cell r="W3524">
            <v>21536.666666666668</v>
          </cell>
          <cell r="X3524">
            <v>21536.666666666668</v>
          </cell>
          <cell r="Y3524">
            <v>30068.75</v>
          </cell>
          <cell r="Z3524">
            <v>30068.75</v>
          </cell>
          <cell r="AA3524">
            <v>30068.75</v>
          </cell>
        </row>
        <row r="3525">
          <cell r="H3525" t="str">
            <v>Travel and Transportation</v>
          </cell>
          <cell r="R3525">
            <v>0</v>
          </cell>
          <cell r="T3525">
            <v>0</v>
          </cell>
          <cell r="U3525">
            <v>0</v>
          </cell>
          <cell r="V3525">
            <v>0</v>
          </cell>
          <cell r="W3525">
            <v>0</v>
          </cell>
          <cell r="X3525">
            <v>0</v>
          </cell>
          <cell r="Y3525">
            <v>0</v>
          </cell>
          <cell r="Z3525">
            <v>0</v>
          </cell>
          <cell r="AA3525">
            <v>0</v>
          </cell>
        </row>
        <row r="3526">
          <cell r="H3526" t="str">
            <v>Other Running Costs</v>
          </cell>
          <cell r="L3526">
            <v>22320</v>
          </cell>
          <cell r="M3526">
            <v>22320</v>
          </cell>
          <cell r="R3526">
            <v>5895</v>
          </cell>
          <cell r="T3526">
            <v>5895</v>
          </cell>
          <cell r="U3526">
            <v>5895</v>
          </cell>
          <cell r="V3526">
            <v>5475</v>
          </cell>
          <cell r="W3526">
            <v>5475</v>
          </cell>
          <cell r="X3526">
            <v>5475</v>
          </cell>
          <cell r="Y3526">
            <v>5580</v>
          </cell>
          <cell r="Z3526">
            <v>5580</v>
          </cell>
          <cell r="AA3526">
            <v>5580</v>
          </cell>
        </row>
        <row r="3527">
          <cell r="H3527" t="str">
            <v>Equipment, furniture and supplies for clinics</v>
          </cell>
          <cell r="L3527">
            <v>43247</v>
          </cell>
          <cell r="M3527">
            <v>27672</v>
          </cell>
          <cell r="R3527">
            <v>5080</v>
          </cell>
          <cell r="T3527">
            <v>5080</v>
          </cell>
          <cell r="U3527">
            <v>5080</v>
          </cell>
          <cell r="V3527">
            <v>12722.333333333334</v>
          </cell>
          <cell r="W3527">
            <v>12722.333333333334</v>
          </cell>
          <cell r="X3527">
            <v>12722.333333333334</v>
          </cell>
          <cell r="Y3527">
            <v>6918</v>
          </cell>
          <cell r="Z3527">
            <v>6918</v>
          </cell>
          <cell r="AA3527">
            <v>6918</v>
          </cell>
        </row>
        <row r="3529">
          <cell r="H3529" t="str">
            <v>Subtotal for Activity 21.48</v>
          </cell>
          <cell r="L3529">
            <v>152887</v>
          </cell>
          <cell r="M3529">
            <v>170267</v>
          </cell>
          <cell r="P3529">
            <v>33685</v>
          </cell>
          <cell r="Q3529">
            <v>0</v>
          </cell>
          <cell r="R3529">
            <v>33685</v>
          </cell>
          <cell r="T3529">
            <v>33685</v>
          </cell>
          <cell r="U3529">
            <v>33685</v>
          </cell>
          <cell r="V3529">
            <v>39734</v>
          </cell>
          <cell r="W3529">
            <v>39734</v>
          </cell>
          <cell r="X3529">
            <v>39734</v>
          </cell>
          <cell r="Y3529">
            <v>42566.75</v>
          </cell>
          <cell r="Z3529">
            <v>42566.75</v>
          </cell>
          <cell r="AA3529">
            <v>42566.75</v>
          </cell>
        </row>
        <row r="3531">
          <cell r="G3531" t="str">
            <v>Activity 21.49</v>
          </cell>
          <cell r="H3531" t="str">
            <v>Implement the BPHS at DH #02: Rustaq</v>
          </cell>
          <cell r="I3531" t="str">
            <v>CAF</v>
          </cell>
          <cell r="K3531" t="str">
            <v>May 1, 2006 - April 30, 2008</v>
          </cell>
        </row>
        <row r="3532">
          <cell r="H3532" t="str">
            <v>Salaries and Wages</v>
          </cell>
          <cell r="L3532">
            <v>87320</v>
          </cell>
          <cell r="M3532">
            <v>120275</v>
          </cell>
          <cell r="R3532">
            <v>22710</v>
          </cell>
          <cell r="T3532">
            <v>22710</v>
          </cell>
          <cell r="U3532">
            <v>22710</v>
          </cell>
          <cell r="V3532">
            <v>21536.666666666668</v>
          </cell>
          <cell r="W3532">
            <v>21536.666666666668</v>
          </cell>
          <cell r="X3532">
            <v>21536.666666666668</v>
          </cell>
          <cell r="Y3532">
            <v>30068.75</v>
          </cell>
          <cell r="Z3532">
            <v>30068.75</v>
          </cell>
          <cell r="AA3532">
            <v>30068.75</v>
          </cell>
        </row>
        <row r="3533">
          <cell r="H3533" t="str">
            <v>Travel and Transportation</v>
          </cell>
          <cell r="L3533">
            <v>0</v>
          </cell>
          <cell r="R3533">
            <v>0</v>
          </cell>
          <cell r="T3533">
            <v>0</v>
          </cell>
          <cell r="U3533">
            <v>0</v>
          </cell>
          <cell r="V3533">
            <v>0</v>
          </cell>
          <cell r="W3533">
            <v>0</v>
          </cell>
          <cell r="X3533">
            <v>0</v>
          </cell>
          <cell r="Y3533">
            <v>0</v>
          </cell>
          <cell r="Z3533">
            <v>0</v>
          </cell>
          <cell r="AA3533">
            <v>0</v>
          </cell>
        </row>
        <row r="3534">
          <cell r="H3534" t="str">
            <v>Other Running Costs</v>
          </cell>
          <cell r="L3534">
            <v>22320</v>
          </cell>
          <cell r="M3534">
            <v>22320</v>
          </cell>
          <cell r="R3534">
            <v>5895</v>
          </cell>
          <cell r="T3534">
            <v>5895</v>
          </cell>
          <cell r="U3534">
            <v>5895</v>
          </cell>
          <cell r="V3534">
            <v>5475</v>
          </cell>
          <cell r="W3534">
            <v>5475</v>
          </cell>
          <cell r="X3534">
            <v>5475</v>
          </cell>
          <cell r="Y3534">
            <v>5580</v>
          </cell>
          <cell r="Z3534">
            <v>5580</v>
          </cell>
          <cell r="AA3534">
            <v>5580</v>
          </cell>
        </row>
        <row r="3535">
          <cell r="H3535" t="str">
            <v>Equipment, furniture and supplies for clinics</v>
          </cell>
          <cell r="L3535">
            <v>44747</v>
          </cell>
          <cell r="M3535">
            <v>27672</v>
          </cell>
          <cell r="R3535">
            <v>5080</v>
          </cell>
          <cell r="T3535">
            <v>5080</v>
          </cell>
          <cell r="U3535">
            <v>5080</v>
          </cell>
          <cell r="V3535">
            <v>13222.333333333334</v>
          </cell>
          <cell r="W3535">
            <v>13222.333333333334</v>
          </cell>
          <cell r="X3535">
            <v>13222.333333333334</v>
          </cell>
          <cell r="Y3535">
            <v>6918</v>
          </cell>
          <cell r="Z3535">
            <v>6918</v>
          </cell>
          <cell r="AA3535">
            <v>6918</v>
          </cell>
        </row>
        <row r="3537">
          <cell r="H3537" t="str">
            <v>Subtotal for Activity 21.49</v>
          </cell>
          <cell r="L3537">
            <v>154387</v>
          </cell>
          <cell r="M3537">
            <v>170267</v>
          </cell>
          <cell r="P3537">
            <v>33685</v>
          </cell>
          <cell r="Q3537">
            <v>0</v>
          </cell>
          <cell r="R3537">
            <v>33685</v>
          </cell>
          <cell r="T3537">
            <v>33685</v>
          </cell>
          <cell r="U3537">
            <v>33685</v>
          </cell>
          <cell r="V3537">
            <v>40234</v>
          </cell>
          <cell r="W3537">
            <v>40234</v>
          </cell>
          <cell r="X3537">
            <v>40234</v>
          </cell>
          <cell r="Y3537">
            <v>42566.75</v>
          </cell>
          <cell r="Z3537">
            <v>42566.75</v>
          </cell>
          <cell r="AA3537">
            <v>42566.75</v>
          </cell>
        </row>
        <row r="3539">
          <cell r="L3539">
            <v>2290928</v>
          </cell>
          <cell r="M3539">
            <v>2416072</v>
          </cell>
          <cell r="P3539">
            <v>543256</v>
          </cell>
          <cell r="Q3539">
            <v>-13</v>
          </cell>
          <cell r="R3539">
            <v>543269</v>
          </cell>
          <cell r="T3539">
            <v>543269</v>
          </cell>
          <cell r="U3539">
            <v>543269</v>
          </cell>
          <cell r="V3539">
            <v>582553.00000000012</v>
          </cell>
          <cell r="W3539">
            <v>582553.00000000012</v>
          </cell>
          <cell r="X3539">
            <v>582553.00000000012</v>
          </cell>
          <cell r="Y3539">
            <v>604018</v>
          </cell>
          <cell r="Z3539">
            <v>604018</v>
          </cell>
          <cell r="AA3539">
            <v>604018</v>
          </cell>
        </row>
        <row r="3543">
          <cell r="G3543" t="str">
            <v>Activity 22.1</v>
          </cell>
          <cell r="H3543" t="str">
            <v>Management costs for implementing the BPHS in Kabul city health facilities</v>
          </cell>
          <cell r="I3543" t="str">
            <v>CAF</v>
          </cell>
          <cell r="K3543" t="str">
            <v>May 1-October 31, 2006</v>
          </cell>
        </row>
        <row r="3544">
          <cell r="H3544" t="str">
            <v>Salaries and Wages</v>
          </cell>
          <cell r="L3544">
            <v>17922.5</v>
          </cell>
          <cell r="N3544">
            <v>26282</v>
          </cell>
          <cell r="O3544">
            <v>16950</v>
          </cell>
          <cell r="R3544">
            <v>35845</v>
          </cell>
          <cell r="T3544">
            <v>17922.5</v>
          </cell>
          <cell r="U3544">
            <v>17922.5</v>
          </cell>
          <cell r="V3544">
            <v>17922.5</v>
          </cell>
        </row>
        <row r="3545">
          <cell r="H3545" t="str">
            <v>Consultants</v>
          </cell>
          <cell r="L3545">
            <v>0</v>
          </cell>
          <cell r="N3545">
            <v>0</v>
          </cell>
          <cell r="O3545">
            <v>0</v>
          </cell>
          <cell r="T3545">
            <v>0</v>
          </cell>
          <cell r="U3545">
            <v>0</v>
          </cell>
          <cell r="V3545">
            <v>0</v>
          </cell>
        </row>
        <row r="3546">
          <cell r="H3546" t="str">
            <v>Travel and Transportation</v>
          </cell>
          <cell r="L3546">
            <v>0</v>
          </cell>
          <cell r="N3546">
            <v>7800</v>
          </cell>
          <cell r="O3546">
            <v>7800</v>
          </cell>
          <cell r="T3546">
            <v>0</v>
          </cell>
          <cell r="U3546">
            <v>0</v>
          </cell>
          <cell r="V3546">
            <v>0</v>
          </cell>
        </row>
        <row r="3547">
          <cell r="H3547" t="str">
            <v>Training/Workshops</v>
          </cell>
          <cell r="L3547">
            <v>0</v>
          </cell>
          <cell r="N3547">
            <v>0</v>
          </cell>
          <cell r="T3547">
            <v>0</v>
          </cell>
          <cell r="U3547">
            <v>0</v>
          </cell>
          <cell r="V3547">
            <v>0</v>
          </cell>
        </row>
        <row r="3548">
          <cell r="H3548" t="str">
            <v>Other Running Costs</v>
          </cell>
          <cell r="L3548">
            <v>7426.5</v>
          </cell>
          <cell r="N3548">
            <v>10440</v>
          </cell>
          <cell r="O3548">
            <v>5260</v>
          </cell>
          <cell r="R3548">
            <v>14853</v>
          </cell>
          <cell r="T3548">
            <v>7426.5</v>
          </cell>
          <cell r="U3548">
            <v>7426.5</v>
          </cell>
          <cell r="V3548">
            <v>7426.5</v>
          </cell>
        </row>
        <row r="3549">
          <cell r="H3549" t="str">
            <v>Equipment, furniture and supplies for clinics</v>
          </cell>
          <cell r="L3549">
            <v>0</v>
          </cell>
          <cell r="N3549">
            <v>3147</v>
          </cell>
          <cell r="O3549">
            <v>3147</v>
          </cell>
          <cell r="T3549">
            <v>0</v>
          </cell>
          <cell r="U3549">
            <v>0</v>
          </cell>
          <cell r="V3549">
            <v>0</v>
          </cell>
        </row>
        <row r="3550">
          <cell r="H3550" t="str">
            <v>Equipment over $5000</v>
          </cell>
          <cell r="L3550">
            <v>0</v>
          </cell>
          <cell r="N3550">
            <v>0</v>
          </cell>
          <cell r="T3550">
            <v>0</v>
          </cell>
          <cell r="U3550">
            <v>0</v>
          </cell>
          <cell r="V3550">
            <v>0</v>
          </cell>
        </row>
        <row r="3551">
          <cell r="H3551" t="str">
            <v>Overhead/Indirect Cost</v>
          </cell>
          <cell r="L3551">
            <v>11596</v>
          </cell>
          <cell r="N3551">
            <v>4766</v>
          </cell>
          <cell r="O3551">
            <v>0</v>
          </cell>
          <cell r="R3551">
            <v>23192</v>
          </cell>
          <cell r="T3551">
            <v>11596</v>
          </cell>
          <cell r="U3551">
            <v>11596</v>
          </cell>
          <cell r="V3551">
            <v>11596</v>
          </cell>
        </row>
        <row r="3553">
          <cell r="H3553" t="str">
            <v>Subtotal for Activity 22.1</v>
          </cell>
          <cell r="L3553">
            <v>36945</v>
          </cell>
          <cell r="M3553">
            <v>0</v>
          </cell>
          <cell r="N3553">
            <v>52435</v>
          </cell>
          <cell r="O3553">
            <v>33157</v>
          </cell>
          <cell r="P3553">
            <v>52435</v>
          </cell>
          <cell r="Q3553">
            <v>-21455</v>
          </cell>
          <cell r="R3553">
            <v>73890</v>
          </cell>
          <cell r="T3553">
            <v>36945</v>
          </cell>
          <cell r="U3553">
            <v>36945</v>
          </cell>
          <cell r="V3553">
            <v>36945</v>
          </cell>
        </row>
        <row r="3555">
          <cell r="G3555" t="str">
            <v>Activity 22.2</v>
          </cell>
          <cell r="H3555" t="str">
            <v>Implement the BPHS at BHC #01: Taimany</v>
          </cell>
          <cell r="I3555" t="str">
            <v>CAF</v>
          </cell>
          <cell r="K3555" t="str">
            <v>May 1-October 31, 2006</v>
          </cell>
        </row>
        <row r="3556">
          <cell r="H3556" t="str">
            <v>Salaries and Wages</v>
          </cell>
          <cell r="L3556">
            <v>2310</v>
          </cell>
          <cell r="R3556">
            <v>4620</v>
          </cell>
          <cell r="T3556">
            <v>2310</v>
          </cell>
          <cell r="U3556">
            <v>2310</v>
          </cell>
          <cell r="V3556">
            <v>2310</v>
          </cell>
        </row>
        <row r="3557">
          <cell r="H3557" t="str">
            <v>Travel and Transportation</v>
          </cell>
          <cell r="L3557">
            <v>1800</v>
          </cell>
          <cell r="R3557">
            <v>3600</v>
          </cell>
          <cell r="T3557">
            <v>1800</v>
          </cell>
          <cell r="U3557">
            <v>1800</v>
          </cell>
          <cell r="V3557">
            <v>1800</v>
          </cell>
        </row>
        <row r="3558">
          <cell r="H3558" t="str">
            <v>Other Running Costs</v>
          </cell>
          <cell r="L3558">
            <v>1275</v>
          </cell>
          <cell r="R3558">
            <v>2550</v>
          </cell>
          <cell r="T3558">
            <v>1275</v>
          </cell>
          <cell r="U3558">
            <v>1275</v>
          </cell>
          <cell r="V3558">
            <v>1275</v>
          </cell>
        </row>
        <row r="3559">
          <cell r="H3559" t="str">
            <v>Equipment, furniture and supplies for clinics</v>
          </cell>
          <cell r="L3559">
            <v>558</v>
          </cell>
          <cell r="R3559">
            <v>1116</v>
          </cell>
          <cell r="T3559">
            <v>558</v>
          </cell>
          <cell r="U3559">
            <v>558</v>
          </cell>
          <cell r="V3559">
            <v>558</v>
          </cell>
        </row>
        <row r="3561">
          <cell r="H3561" t="str">
            <v>Subtotal for Activity 22.2</v>
          </cell>
          <cell r="L3561">
            <v>5943</v>
          </cell>
          <cell r="M3561">
            <v>0</v>
          </cell>
          <cell r="P3561">
            <v>2040</v>
          </cell>
          <cell r="Q3561">
            <v>-9846</v>
          </cell>
          <cell r="R3561">
            <v>11886</v>
          </cell>
          <cell r="T3561">
            <v>5943</v>
          </cell>
          <cell r="U3561">
            <v>5943</v>
          </cell>
          <cell r="V3561">
            <v>5943</v>
          </cell>
        </row>
        <row r="3563">
          <cell r="G3563" t="str">
            <v>Activity 22.3</v>
          </cell>
          <cell r="H3563" t="str">
            <v>Implement the BPHS at BHC #02: 3rd Microrayan</v>
          </cell>
          <cell r="I3563" t="str">
            <v>CAF</v>
          </cell>
          <cell r="K3563" t="str">
            <v>May 1-October 31, 2006</v>
          </cell>
        </row>
        <row r="3564">
          <cell r="H3564" t="str">
            <v>Salaries and Wages</v>
          </cell>
          <cell r="L3564">
            <v>2445</v>
          </cell>
          <cell r="R3564">
            <v>4890</v>
          </cell>
          <cell r="T3564">
            <v>2445</v>
          </cell>
          <cell r="U3564">
            <v>2445</v>
          </cell>
          <cell r="V3564">
            <v>2445</v>
          </cell>
        </row>
        <row r="3565">
          <cell r="H3565" t="str">
            <v>Travel and Transportation</v>
          </cell>
          <cell r="L3565">
            <v>1800</v>
          </cell>
          <cell r="R3565">
            <v>3600</v>
          </cell>
          <cell r="T3565">
            <v>1800</v>
          </cell>
          <cell r="U3565">
            <v>1800</v>
          </cell>
          <cell r="V3565">
            <v>1800</v>
          </cell>
        </row>
        <row r="3566">
          <cell r="H3566" t="str">
            <v>Other Running Costs</v>
          </cell>
          <cell r="L3566">
            <v>1275</v>
          </cell>
          <cell r="R3566">
            <v>2550</v>
          </cell>
          <cell r="T3566">
            <v>1275</v>
          </cell>
          <cell r="U3566">
            <v>1275</v>
          </cell>
          <cell r="V3566">
            <v>1275</v>
          </cell>
        </row>
        <row r="3567">
          <cell r="H3567" t="str">
            <v>Equipment, furniture and supplies for clinics</v>
          </cell>
          <cell r="L3567">
            <v>558</v>
          </cell>
          <cell r="R3567">
            <v>1116</v>
          </cell>
          <cell r="T3567">
            <v>558</v>
          </cell>
          <cell r="U3567">
            <v>558</v>
          </cell>
          <cell r="V3567">
            <v>558</v>
          </cell>
        </row>
        <row r="3569">
          <cell r="H3569" t="str">
            <v>Subtotal for Activity 22.3</v>
          </cell>
          <cell r="L3569">
            <v>6078</v>
          </cell>
          <cell r="M3569">
            <v>0</v>
          </cell>
          <cell r="P3569">
            <v>2310</v>
          </cell>
          <cell r="Q3569">
            <v>-9846</v>
          </cell>
          <cell r="R3569">
            <v>12156</v>
          </cell>
          <cell r="T3569">
            <v>6078</v>
          </cell>
          <cell r="U3569">
            <v>6078</v>
          </cell>
          <cell r="V3569">
            <v>6078</v>
          </cell>
        </row>
        <row r="3571">
          <cell r="G3571" t="str">
            <v>Activity 22.4</v>
          </cell>
          <cell r="H3571" t="str">
            <v>Implement the BPHS at BHC #03: QabelBai</v>
          </cell>
          <cell r="I3571" t="str">
            <v>CAF</v>
          </cell>
          <cell r="K3571" t="str">
            <v>May 1-October 31, 2006</v>
          </cell>
        </row>
        <row r="3572">
          <cell r="H3572" t="str">
            <v>Salaries and Wages</v>
          </cell>
          <cell r="L3572">
            <v>2310</v>
          </cell>
          <cell r="R3572">
            <v>4620</v>
          </cell>
          <cell r="T3572">
            <v>2310</v>
          </cell>
          <cell r="U3572">
            <v>2310</v>
          </cell>
          <cell r="V3572">
            <v>2310</v>
          </cell>
        </row>
        <row r="3573">
          <cell r="H3573" t="str">
            <v>Travel and Transportation</v>
          </cell>
          <cell r="L3573">
            <v>1800</v>
          </cell>
          <cell r="R3573">
            <v>3600</v>
          </cell>
          <cell r="T3573">
            <v>1800</v>
          </cell>
          <cell r="U3573">
            <v>1800</v>
          </cell>
          <cell r="V3573">
            <v>1800</v>
          </cell>
        </row>
        <row r="3574">
          <cell r="H3574" t="str">
            <v>Other Running Costs</v>
          </cell>
          <cell r="L3574">
            <v>1275</v>
          </cell>
          <cell r="R3574">
            <v>2550</v>
          </cell>
          <cell r="T3574">
            <v>1275</v>
          </cell>
          <cell r="U3574">
            <v>1275</v>
          </cell>
          <cell r="V3574">
            <v>1275</v>
          </cell>
        </row>
        <row r="3575">
          <cell r="H3575" t="str">
            <v>Equipment, furniture and supplies for clinics</v>
          </cell>
          <cell r="L3575">
            <v>558</v>
          </cell>
          <cell r="R3575">
            <v>1116</v>
          </cell>
          <cell r="T3575">
            <v>558</v>
          </cell>
          <cell r="U3575">
            <v>558</v>
          </cell>
          <cell r="V3575">
            <v>558</v>
          </cell>
        </row>
        <row r="3577">
          <cell r="H3577" t="str">
            <v>Subtotal for Activity 22.4</v>
          </cell>
          <cell r="L3577">
            <v>5943</v>
          </cell>
          <cell r="M3577">
            <v>0</v>
          </cell>
          <cell r="P3577">
            <v>2040</v>
          </cell>
          <cell r="Q3577">
            <v>-9846</v>
          </cell>
          <cell r="R3577">
            <v>11886</v>
          </cell>
          <cell r="T3577">
            <v>5943</v>
          </cell>
          <cell r="U3577">
            <v>5943</v>
          </cell>
          <cell r="V3577">
            <v>5943</v>
          </cell>
        </row>
        <row r="3579">
          <cell r="G3579" t="str">
            <v>Activity 22.5</v>
          </cell>
          <cell r="H3579" t="str">
            <v>Implement the BPHS at BHC #04: Qasaba</v>
          </cell>
          <cell r="I3579" t="str">
            <v>CAF</v>
          </cell>
          <cell r="K3579" t="str">
            <v>May 1-October 31, 2006</v>
          </cell>
        </row>
        <row r="3580">
          <cell r="H3580" t="str">
            <v>Salaries and Wages</v>
          </cell>
          <cell r="L3580">
            <v>2280</v>
          </cell>
          <cell r="R3580">
            <v>4560</v>
          </cell>
          <cell r="T3580">
            <v>2280</v>
          </cell>
          <cell r="U3580">
            <v>2280</v>
          </cell>
          <cell r="V3580">
            <v>2280</v>
          </cell>
        </row>
        <row r="3581">
          <cell r="H3581" t="str">
            <v>Travel and Transportation</v>
          </cell>
          <cell r="L3581">
            <v>1800</v>
          </cell>
          <cell r="R3581">
            <v>3600</v>
          </cell>
          <cell r="T3581">
            <v>1800</v>
          </cell>
          <cell r="U3581">
            <v>1800</v>
          </cell>
          <cell r="V3581">
            <v>1800</v>
          </cell>
        </row>
        <row r="3582">
          <cell r="H3582" t="str">
            <v>Other Running Costs</v>
          </cell>
          <cell r="L3582">
            <v>1275</v>
          </cell>
          <cell r="R3582">
            <v>2550</v>
          </cell>
          <cell r="T3582">
            <v>1275</v>
          </cell>
          <cell r="U3582">
            <v>1275</v>
          </cell>
          <cell r="V3582">
            <v>1275</v>
          </cell>
        </row>
        <row r="3583">
          <cell r="H3583" t="str">
            <v>Equipment, furniture and supplies for clinics</v>
          </cell>
          <cell r="L3583">
            <v>558</v>
          </cell>
          <cell r="R3583">
            <v>1116</v>
          </cell>
          <cell r="T3583">
            <v>558</v>
          </cell>
          <cell r="U3583">
            <v>558</v>
          </cell>
          <cell r="V3583">
            <v>558</v>
          </cell>
        </row>
        <row r="3585">
          <cell r="H3585" t="str">
            <v>Subtotal for Activity 22.5</v>
          </cell>
          <cell r="L3585">
            <v>5913</v>
          </cell>
          <cell r="M3585">
            <v>0</v>
          </cell>
          <cell r="P3585">
            <v>1980</v>
          </cell>
          <cell r="Q3585">
            <v>-9846</v>
          </cell>
          <cell r="R3585">
            <v>11826</v>
          </cell>
          <cell r="T3585">
            <v>5913</v>
          </cell>
          <cell r="U3585">
            <v>5913</v>
          </cell>
          <cell r="V3585">
            <v>5913</v>
          </cell>
        </row>
        <row r="3587">
          <cell r="G3587" t="str">
            <v>Activity 22.6</v>
          </cell>
          <cell r="H3587" t="str">
            <v>Implement the BPHS at BHC #05: Sara-e-Shamali</v>
          </cell>
          <cell r="I3587" t="str">
            <v>CAF</v>
          </cell>
          <cell r="K3587" t="str">
            <v>May 1-October 31, 2006</v>
          </cell>
        </row>
        <row r="3588">
          <cell r="H3588" t="str">
            <v>Salaries and Wages</v>
          </cell>
          <cell r="L3588">
            <v>2310</v>
          </cell>
          <cell r="R3588">
            <v>4620</v>
          </cell>
          <cell r="T3588">
            <v>2310</v>
          </cell>
          <cell r="U3588">
            <v>2310</v>
          </cell>
          <cell r="V3588">
            <v>2310</v>
          </cell>
        </row>
        <row r="3589">
          <cell r="H3589" t="str">
            <v>Travel and Transportation</v>
          </cell>
          <cell r="L3589">
            <v>1800</v>
          </cell>
          <cell r="R3589">
            <v>3600</v>
          </cell>
          <cell r="T3589">
            <v>1800</v>
          </cell>
          <cell r="U3589">
            <v>1800</v>
          </cell>
          <cell r="V3589">
            <v>1800</v>
          </cell>
        </row>
        <row r="3590">
          <cell r="H3590" t="str">
            <v>Other Running Costs</v>
          </cell>
          <cell r="L3590">
            <v>1275</v>
          </cell>
          <cell r="R3590">
            <v>2550</v>
          </cell>
          <cell r="T3590">
            <v>1275</v>
          </cell>
          <cell r="U3590">
            <v>1275</v>
          </cell>
          <cell r="V3590">
            <v>1275</v>
          </cell>
        </row>
        <row r="3591">
          <cell r="H3591" t="str">
            <v>Equipment, furniture and supplies for clinics</v>
          </cell>
          <cell r="L3591">
            <v>558</v>
          </cell>
          <cell r="R3591">
            <v>1116</v>
          </cell>
          <cell r="T3591">
            <v>558</v>
          </cell>
          <cell r="U3591">
            <v>558</v>
          </cell>
          <cell r="V3591">
            <v>558</v>
          </cell>
        </row>
        <row r="3593">
          <cell r="H3593" t="str">
            <v>Subtotal for Activity 22.6</v>
          </cell>
          <cell r="L3593">
            <v>5943</v>
          </cell>
          <cell r="M3593">
            <v>0</v>
          </cell>
          <cell r="P3593">
            <v>2040</v>
          </cell>
          <cell r="Q3593">
            <v>-9846</v>
          </cell>
          <cell r="R3593">
            <v>11886</v>
          </cell>
          <cell r="T3593">
            <v>5943</v>
          </cell>
          <cell r="U3593">
            <v>5943</v>
          </cell>
          <cell r="V3593">
            <v>5943</v>
          </cell>
        </row>
        <row r="3595">
          <cell r="G3595" t="str">
            <v>Activity 22.7</v>
          </cell>
          <cell r="H3595" t="str">
            <v>Implement the BPHS at BHC #06: 3rd Part Khairkhana</v>
          </cell>
          <cell r="I3595" t="str">
            <v>CAF</v>
          </cell>
          <cell r="K3595" t="str">
            <v>May 1-October 31, 2006</v>
          </cell>
        </row>
        <row r="3596">
          <cell r="H3596" t="str">
            <v>Salaries and Wages</v>
          </cell>
          <cell r="L3596">
            <v>2280</v>
          </cell>
          <cell r="R3596">
            <v>4560</v>
          </cell>
          <cell r="T3596">
            <v>2280</v>
          </cell>
          <cell r="U3596">
            <v>2280</v>
          </cell>
          <cell r="V3596">
            <v>2280</v>
          </cell>
        </row>
        <row r="3597">
          <cell r="H3597" t="str">
            <v>Travel and Transportation</v>
          </cell>
          <cell r="L3597">
            <v>1800</v>
          </cell>
          <cell r="R3597">
            <v>3600</v>
          </cell>
          <cell r="T3597">
            <v>1800</v>
          </cell>
          <cell r="U3597">
            <v>1800</v>
          </cell>
          <cell r="V3597">
            <v>1800</v>
          </cell>
        </row>
        <row r="3598">
          <cell r="H3598" t="str">
            <v>Other Running Costs</v>
          </cell>
          <cell r="L3598">
            <v>1275</v>
          </cell>
          <cell r="R3598">
            <v>2550</v>
          </cell>
          <cell r="T3598">
            <v>1275</v>
          </cell>
          <cell r="U3598">
            <v>1275</v>
          </cell>
          <cell r="V3598">
            <v>1275</v>
          </cell>
        </row>
        <row r="3599">
          <cell r="H3599" t="str">
            <v>Equipment, furniture and supplies for clinics</v>
          </cell>
          <cell r="L3599">
            <v>558</v>
          </cell>
          <cell r="R3599">
            <v>1116</v>
          </cell>
          <cell r="T3599">
            <v>558</v>
          </cell>
          <cell r="U3599">
            <v>558</v>
          </cell>
          <cell r="V3599">
            <v>558</v>
          </cell>
        </row>
        <row r="3601">
          <cell r="H3601" t="str">
            <v>Subtotal for Activity 22.7</v>
          </cell>
          <cell r="L3601">
            <v>5913</v>
          </cell>
          <cell r="M3601">
            <v>0</v>
          </cell>
          <cell r="P3601">
            <v>1980</v>
          </cell>
          <cell r="Q3601">
            <v>-9846</v>
          </cell>
          <cell r="R3601">
            <v>11826</v>
          </cell>
          <cell r="T3601">
            <v>5913</v>
          </cell>
          <cell r="U3601">
            <v>5913</v>
          </cell>
          <cell r="V3601">
            <v>5913</v>
          </cell>
        </row>
        <row r="3603">
          <cell r="G3603" t="str">
            <v>Activity 22.8</v>
          </cell>
          <cell r="H3603" t="str">
            <v>Implement the BPHS at CHC#01: Nawabad Dekepak</v>
          </cell>
          <cell r="I3603" t="str">
            <v>CAF</v>
          </cell>
          <cell r="K3603" t="str">
            <v>May 1-October 31, 2006</v>
          </cell>
        </row>
        <row r="3604">
          <cell r="H3604" t="str">
            <v>Salaries and Wages</v>
          </cell>
          <cell r="L3604">
            <v>5220</v>
          </cell>
          <cell r="R3604">
            <v>10440</v>
          </cell>
          <cell r="T3604">
            <v>5220</v>
          </cell>
          <cell r="U3604">
            <v>5220</v>
          </cell>
          <cell r="V3604">
            <v>5220</v>
          </cell>
        </row>
        <row r="3605">
          <cell r="H3605" t="str">
            <v>Travel and Transportation</v>
          </cell>
          <cell r="L3605">
            <v>1800</v>
          </cell>
          <cell r="R3605">
            <v>3600</v>
          </cell>
          <cell r="T3605">
            <v>1800</v>
          </cell>
          <cell r="U3605">
            <v>1800</v>
          </cell>
          <cell r="V3605">
            <v>1800</v>
          </cell>
        </row>
        <row r="3606">
          <cell r="H3606" t="str">
            <v>Other Running Costs</v>
          </cell>
          <cell r="L3606">
            <v>160</v>
          </cell>
          <cell r="R3606">
            <v>320</v>
          </cell>
          <cell r="T3606">
            <v>160</v>
          </cell>
          <cell r="U3606">
            <v>160</v>
          </cell>
          <cell r="V3606">
            <v>160</v>
          </cell>
        </row>
        <row r="3607">
          <cell r="H3607" t="str">
            <v>Equipment, furniture and supplies for clinics</v>
          </cell>
          <cell r="L3607">
            <v>749</v>
          </cell>
          <cell r="R3607">
            <v>1498</v>
          </cell>
          <cell r="T3607">
            <v>749</v>
          </cell>
          <cell r="U3607">
            <v>749</v>
          </cell>
          <cell r="V3607">
            <v>749</v>
          </cell>
        </row>
        <row r="3609">
          <cell r="H3609" t="str">
            <v>Subtotal for Activity 22.8</v>
          </cell>
          <cell r="L3609">
            <v>7929</v>
          </cell>
          <cell r="M3609">
            <v>0</v>
          </cell>
          <cell r="P3609">
            <v>2721</v>
          </cell>
          <cell r="Q3609">
            <v>-13137</v>
          </cell>
          <cell r="R3609">
            <v>15858</v>
          </cell>
          <cell r="T3609">
            <v>7929</v>
          </cell>
          <cell r="U3609">
            <v>7929</v>
          </cell>
          <cell r="V3609">
            <v>7929</v>
          </cell>
        </row>
        <row r="3611">
          <cell r="G3611" t="str">
            <v>Activity 22.9</v>
          </cell>
          <cell r="H3611" t="str">
            <v>Implement the BPHS at CHC#02: Bibi Mahrow Qala Wakil</v>
          </cell>
          <cell r="I3611" t="str">
            <v>CAF</v>
          </cell>
          <cell r="K3611" t="str">
            <v>May 1-October 31, 2006</v>
          </cell>
        </row>
        <row r="3612">
          <cell r="H3612" t="str">
            <v>Salaries and Wages</v>
          </cell>
          <cell r="L3612">
            <v>5220</v>
          </cell>
          <cell r="R3612">
            <v>10440</v>
          </cell>
          <cell r="T3612">
            <v>5220</v>
          </cell>
          <cell r="U3612">
            <v>5220</v>
          </cell>
          <cell r="V3612">
            <v>5220</v>
          </cell>
        </row>
        <row r="3613">
          <cell r="H3613" t="str">
            <v>Travel and Transportation</v>
          </cell>
          <cell r="L3613">
            <v>1800</v>
          </cell>
          <cell r="R3613">
            <v>3600</v>
          </cell>
          <cell r="T3613">
            <v>1800</v>
          </cell>
          <cell r="U3613">
            <v>1800</v>
          </cell>
          <cell r="V3613">
            <v>1800</v>
          </cell>
        </row>
        <row r="3614">
          <cell r="H3614" t="str">
            <v>Other Running Costs</v>
          </cell>
          <cell r="L3614">
            <v>1395</v>
          </cell>
          <cell r="R3614">
            <v>2790</v>
          </cell>
          <cell r="T3614">
            <v>1395</v>
          </cell>
          <cell r="U3614">
            <v>1395</v>
          </cell>
          <cell r="V3614">
            <v>1395</v>
          </cell>
        </row>
        <row r="3615">
          <cell r="H3615" t="str">
            <v>Equipment, furniture and supplies for clinics</v>
          </cell>
          <cell r="L3615">
            <v>749</v>
          </cell>
          <cell r="R3615">
            <v>1498</v>
          </cell>
          <cell r="T3615">
            <v>749</v>
          </cell>
          <cell r="U3615">
            <v>749</v>
          </cell>
          <cell r="V3615">
            <v>749</v>
          </cell>
        </row>
        <row r="3617">
          <cell r="H3617" t="str">
            <v>Subtotal for Activity 22.9</v>
          </cell>
          <cell r="L3617">
            <v>9164</v>
          </cell>
          <cell r="M3617">
            <v>0</v>
          </cell>
          <cell r="P3617">
            <v>3091</v>
          </cell>
          <cell r="Q3617">
            <v>-15237</v>
          </cell>
          <cell r="R3617">
            <v>18328</v>
          </cell>
          <cell r="T3617">
            <v>9164</v>
          </cell>
          <cell r="U3617">
            <v>9164</v>
          </cell>
          <cell r="V3617">
            <v>9164</v>
          </cell>
        </row>
        <row r="3619">
          <cell r="G3619" t="str">
            <v>Activity 22.10</v>
          </cell>
          <cell r="H3619" t="str">
            <v>Implement the BPHS at CHC#03: Char-Qala-Wazirabad</v>
          </cell>
          <cell r="I3619" t="str">
            <v>CAF</v>
          </cell>
          <cell r="K3619" t="str">
            <v>May 1-October 31, 2006</v>
          </cell>
        </row>
        <row r="3620">
          <cell r="H3620" t="str">
            <v>Salaries and Wages</v>
          </cell>
          <cell r="L3620">
            <v>5220</v>
          </cell>
          <cell r="R3620">
            <v>10440</v>
          </cell>
          <cell r="T3620">
            <v>5220</v>
          </cell>
          <cell r="U3620">
            <v>5220</v>
          </cell>
          <cell r="V3620">
            <v>5220</v>
          </cell>
        </row>
        <row r="3621">
          <cell r="H3621" t="str">
            <v>Travel and Transportation</v>
          </cell>
          <cell r="L3621">
            <v>1800</v>
          </cell>
          <cell r="R3621">
            <v>3600</v>
          </cell>
          <cell r="T3621">
            <v>1800</v>
          </cell>
          <cell r="U3621">
            <v>1800</v>
          </cell>
          <cell r="V3621">
            <v>1800</v>
          </cell>
        </row>
        <row r="3622">
          <cell r="H3622" t="str">
            <v>Other Running Costs</v>
          </cell>
          <cell r="L3622">
            <v>1035</v>
          </cell>
          <cell r="R3622">
            <v>2070</v>
          </cell>
          <cell r="T3622">
            <v>1035</v>
          </cell>
          <cell r="U3622">
            <v>1035</v>
          </cell>
          <cell r="V3622">
            <v>1035</v>
          </cell>
        </row>
        <row r="3623">
          <cell r="H3623" t="str">
            <v>Equipment, furniture and supplies for clinics</v>
          </cell>
          <cell r="L3623">
            <v>749</v>
          </cell>
          <cell r="R3623">
            <v>1498</v>
          </cell>
          <cell r="T3623">
            <v>749</v>
          </cell>
          <cell r="U3623">
            <v>749</v>
          </cell>
          <cell r="V3623">
            <v>749</v>
          </cell>
        </row>
        <row r="3625">
          <cell r="H3625" t="str">
            <v>Subtotal for Activity 22.10</v>
          </cell>
          <cell r="L3625">
            <v>8804</v>
          </cell>
          <cell r="M3625">
            <v>0</v>
          </cell>
          <cell r="P3625">
            <v>2971</v>
          </cell>
          <cell r="Q3625">
            <v>-14637</v>
          </cell>
          <cell r="R3625">
            <v>17608</v>
          </cell>
          <cell r="T3625">
            <v>8804</v>
          </cell>
          <cell r="U3625">
            <v>8804</v>
          </cell>
          <cell r="V3625">
            <v>8804</v>
          </cell>
        </row>
        <row r="3627">
          <cell r="G3627" t="str">
            <v>Activity 22.11</v>
          </cell>
          <cell r="H3627" t="str">
            <v>Implement the BPHS at CHC#04: Qala-Zamankhan</v>
          </cell>
          <cell r="I3627" t="str">
            <v>CAF</v>
          </cell>
          <cell r="K3627" t="str">
            <v>May 1-October 31, 2006</v>
          </cell>
        </row>
        <row r="3628">
          <cell r="H3628" t="str">
            <v>Salaries and Wages</v>
          </cell>
          <cell r="L3628">
            <v>5220</v>
          </cell>
          <cell r="R3628">
            <v>10440</v>
          </cell>
          <cell r="T3628">
            <v>5220</v>
          </cell>
          <cell r="U3628">
            <v>5220</v>
          </cell>
          <cell r="V3628">
            <v>5220</v>
          </cell>
        </row>
        <row r="3629">
          <cell r="H3629" t="str">
            <v>Travel and Transportation</v>
          </cell>
          <cell r="L3629">
            <v>1800</v>
          </cell>
          <cell r="R3629">
            <v>3600</v>
          </cell>
          <cell r="T3629">
            <v>1800</v>
          </cell>
          <cell r="U3629">
            <v>1800</v>
          </cell>
          <cell r="V3629">
            <v>1800</v>
          </cell>
        </row>
        <row r="3630">
          <cell r="H3630" t="str">
            <v>Other Running Costs</v>
          </cell>
          <cell r="L3630">
            <v>910</v>
          </cell>
          <cell r="R3630">
            <v>1820</v>
          </cell>
          <cell r="T3630">
            <v>910</v>
          </cell>
          <cell r="U3630">
            <v>910</v>
          </cell>
          <cell r="V3630">
            <v>910</v>
          </cell>
        </row>
        <row r="3631">
          <cell r="H3631" t="str">
            <v>Equipment, furniture and supplies for clinics</v>
          </cell>
          <cell r="L3631">
            <v>749</v>
          </cell>
          <cell r="R3631">
            <v>1498</v>
          </cell>
          <cell r="T3631">
            <v>749</v>
          </cell>
          <cell r="U3631">
            <v>749</v>
          </cell>
          <cell r="V3631">
            <v>749</v>
          </cell>
        </row>
        <row r="3633">
          <cell r="H3633" t="str">
            <v>Subtotal for Activity 22.11</v>
          </cell>
          <cell r="L3633">
            <v>8679</v>
          </cell>
          <cell r="M3633">
            <v>0</v>
          </cell>
          <cell r="P3633">
            <v>2971</v>
          </cell>
          <cell r="Q3633">
            <v>-14387</v>
          </cell>
          <cell r="R3633">
            <v>17358</v>
          </cell>
          <cell r="T3633">
            <v>8679</v>
          </cell>
          <cell r="U3633">
            <v>8679</v>
          </cell>
          <cell r="V3633">
            <v>8679</v>
          </cell>
        </row>
        <row r="3635">
          <cell r="G3635" t="str">
            <v>Activity 22.12</v>
          </cell>
          <cell r="H3635" t="str">
            <v>Implement the BPHS at CHC#05: 1st Part Khairkhana</v>
          </cell>
          <cell r="I3635" t="str">
            <v>CAF</v>
          </cell>
          <cell r="K3635" t="str">
            <v>May 1-October 31, 2006</v>
          </cell>
        </row>
        <row r="3636">
          <cell r="H3636" t="str">
            <v>Salaries and Wages</v>
          </cell>
          <cell r="L3636">
            <v>5220</v>
          </cell>
          <cell r="R3636">
            <v>10440</v>
          </cell>
          <cell r="T3636">
            <v>5220</v>
          </cell>
          <cell r="U3636">
            <v>5220</v>
          </cell>
          <cell r="V3636">
            <v>5220</v>
          </cell>
        </row>
        <row r="3637">
          <cell r="H3637" t="str">
            <v>Travel and Transportation</v>
          </cell>
          <cell r="L3637">
            <v>1800</v>
          </cell>
          <cell r="R3637">
            <v>3600</v>
          </cell>
          <cell r="T3637">
            <v>1800</v>
          </cell>
          <cell r="U3637">
            <v>1800</v>
          </cell>
          <cell r="V3637">
            <v>1800</v>
          </cell>
        </row>
        <row r="3638">
          <cell r="H3638" t="str">
            <v>Other Running Costs</v>
          </cell>
          <cell r="L3638">
            <v>1035</v>
          </cell>
          <cell r="R3638">
            <v>2070</v>
          </cell>
          <cell r="T3638">
            <v>1035</v>
          </cell>
          <cell r="U3638">
            <v>1035</v>
          </cell>
          <cell r="V3638">
            <v>1035</v>
          </cell>
        </row>
        <row r="3639">
          <cell r="H3639" t="str">
            <v>Equipment, furniture and supplies for clinics</v>
          </cell>
          <cell r="L3639">
            <v>749</v>
          </cell>
          <cell r="R3639">
            <v>1498</v>
          </cell>
          <cell r="T3639">
            <v>749</v>
          </cell>
          <cell r="U3639">
            <v>749</v>
          </cell>
          <cell r="V3639">
            <v>749</v>
          </cell>
        </row>
        <row r="3641">
          <cell r="H3641" t="str">
            <v>Subtotal for Activity 22.12</v>
          </cell>
          <cell r="L3641">
            <v>8804</v>
          </cell>
          <cell r="M3641">
            <v>0</v>
          </cell>
          <cell r="P3641">
            <v>2971</v>
          </cell>
          <cell r="Q3641">
            <v>-14637</v>
          </cell>
          <cell r="R3641">
            <v>17608</v>
          </cell>
          <cell r="T3641">
            <v>8804</v>
          </cell>
          <cell r="U3641">
            <v>8804</v>
          </cell>
          <cell r="V3641">
            <v>8804</v>
          </cell>
        </row>
        <row r="3643">
          <cell r="G3643" t="str">
            <v>Activity 22.13</v>
          </cell>
          <cell r="H3643" t="str">
            <v>Implement the BPHS at CHC#06: Proja-Jadid 500 families</v>
          </cell>
          <cell r="I3643" t="str">
            <v>CAF</v>
          </cell>
          <cell r="K3643" t="str">
            <v>May 1-October 31, 2006</v>
          </cell>
        </row>
        <row r="3644">
          <cell r="H3644" t="str">
            <v>Salaries and Wages</v>
          </cell>
          <cell r="L3644">
            <v>5220</v>
          </cell>
          <cell r="R3644">
            <v>10440</v>
          </cell>
          <cell r="T3644">
            <v>5220</v>
          </cell>
          <cell r="U3644">
            <v>5220</v>
          </cell>
          <cell r="V3644">
            <v>5220</v>
          </cell>
        </row>
        <row r="3645">
          <cell r="H3645" t="str">
            <v>Travel and Transportation</v>
          </cell>
          <cell r="L3645">
            <v>1800</v>
          </cell>
          <cell r="R3645">
            <v>3600</v>
          </cell>
          <cell r="T3645">
            <v>1800</v>
          </cell>
          <cell r="U3645">
            <v>1800</v>
          </cell>
          <cell r="V3645">
            <v>1800</v>
          </cell>
        </row>
        <row r="3646">
          <cell r="H3646" t="str">
            <v>Other Running Costs</v>
          </cell>
          <cell r="L3646">
            <v>1335</v>
          </cell>
          <cell r="R3646">
            <v>2670</v>
          </cell>
          <cell r="T3646">
            <v>1335</v>
          </cell>
          <cell r="U3646">
            <v>1335</v>
          </cell>
          <cell r="V3646">
            <v>1335</v>
          </cell>
        </row>
        <row r="3647">
          <cell r="H3647" t="str">
            <v>Equipment, furniture and supplies for clinics</v>
          </cell>
          <cell r="L3647">
            <v>749</v>
          </cell>
          <cell r="R3647">
            <v>1498</v>
          </cell>
          <cell r="T3647">
            <v>749</v>
          </cell>
          <cell r="U3647">
            <v>749</v>
          </cell>
          <cell r="V3647">
            <v>749</v>
          </cell>
        </row>
        <row r="3649">
          <cell r="H3649" t="str">
            <v>Subtotal for Activity 22.13</v>
          </cell>
          <cell r="L3649">
            <v>9104</v>
          </cell>
          <cell r="M3649">
            <v>0</v>
          </cell>
          <cell r="P3649">
            <v>3071</v>
          </cell>
          <cell r="Q3649">
            <v>-15137</v>
          </cell>
          <cell r="R3649">
            <v>18208</v>
          </cell>
          <cell r="T3649">
            <v>9104</v>
          </cell>
          <cell r="U3649">
            <v>9104</v>
          </cell>
          <cell r="V3649">
            <v>9104</v>
          </cell>
        </row>
        <row r="3651">
          <cell r="G3651" t="str">
            <v>Activity 22.14</v>
          </cell>
          <cell r="H3651" t="str">
            <v>Implement the BPHS at CHC#07: Khuja-Bughra</v>
          </cell>
          <cell r="I3651" t="str">
            <v>CAF</v>
          </cell>
          <cell r="K3651" t="str">
            <v>May 1-October 31, 2006</v>
          </cell>
        </row>
        <row r="3652">
          <cell r="H3652" t="str">
            <v>Salaries and Wages</v>
          </cell>
          <cell r="L3652">
            <v>5220</v>
          </cell>
          <cell r="R3652">
            <v>10440</v>
          </cell>
          <cell r="T3652">
            <v>5220</v>
          </cell>
          <cell r="U3652">
            <v>5220</v>
          </cell>
          <cell r="V3652">
            <v>5220</v>
          </cell>
        </row>
        <row r="3653">
          <cell r="H3653" t="str">
            <v>Travel and Transportation</v>
          </cell>
          <cell r="L3653">
            <v>1800</v>
          </cell>
          <cell r="R3653">
            <v>3600</v>
          </cell>
          <cell r="T3653">
            <v>1800</v>
          </cell>
          <cell r="U3653">
            <v>1800</v>
          </cell>
          <cell r="V3653">
            <v>1800</v>
          </cell>
        </row>
        <row r="3654">
          <cell r="H3654" t="str">
            <v>Other Running Costs</v>
          </cell>
          <cell r="L3654">
            <v>1035</v>
          </cell>
          <cell r="R3654">
            <v>2070</v>
          </cell>
          <cell r="T3654">
            <v>1035</v>
          </cell>
          <cell r="U3654">
            <v>1035</v>
          </cell>
          <cell r="V3654">
            <v>1035</v>
          </cell>
        </row>
        <row r="3655">
          <cell r="H3655" t="str">
            <v>Equipment, furniture and supplies for clinics</v>
          </cell>
          <cell r="L3655">
            <v>749</v>
          </cell>
          <cell r="R3655">
            <v>1498</v>
          </cell>
          <cell r="T3655">
            <v>749</v>
          </cell>
          <cell r="U3655">
            <v>749</v>
          </cell>
          <cell r="V3655">
            <v>749</v>
          </cell>
        </row>
        <row r="3656">
          <cell r="K3656">
            <v>0</v>
          </cell>
        </row>
        <row r="3657">
          <cell r="H3657" t="str">
            <v>Subtotal for Activity 22.14</v>
          </cell>
          <cell r="L3657">
            <v>8804</v>
          </cell>
          <cell r="M3657">
            <v>0</v>
          </cell>
          <cell r="P3657">
            <v>2971</v>
          </cell>
          <cell r="Q3657">
            <v>-14637</v>
          </cell>
          <cell r="R3657">
            <v>17608</v>
          </cell>
          <cell r="T3657">
            <v>8804</v>
          </cell>
          <cell r="U3657">
            <v>8804</v>
          </cell>
          <cell r="V3657">
            <v>8804</v>
          </cell>
        </row>
        <row r="3659">
          <cell r="L3659">
            <v>133966</v>
          </cell>
          <cell r="M3659">
            <v>0</v>
          </cell>
          <cell r="P3659">
            <v>52435</v>
          </cell>
          <cell r="Q3659">
            <v>-215497</v>
          </cell>
          <cell r="R3659">
            <v>267932</v>
          </cell>
          <cell r="T3659">
            <v>133966</v>
          </cell>
          <cell r="U3659">
            <v>133966</v>
          </cell>
          <cell r="V3659">
            <v>133966</v>
          </cell>
        </row>
        <row r="3660">
          <cell r="H3660">
            <v>0</v>
          </cell>
        </row>
        <row r="3662">
          <cell r="L3662">
            <v>23961807</v>
          </cell>
          <cell r="M3662">
            <v>24340054.617064912</v>
          </cell>
          <cell r="R3662">
            <v>5831140</v>
          </cell>
          <cell r="T3662">
            <v>5697174</v>
          </cell>
          <cell r="U3662">
            <v>5697174</v>
          </cell>
          <cell r="V3662">
            <v>6101587.333333333</v>
          </cell>
        </row>
        <row r="3665">
          <cell r="G3665" t="str">
            <v>x</v>
          </cell>
          <cell r="H3665" t="str">
            <v>x</v>
          </cell>
          <cell r="I3665" t="str">
            <v>x</v>
          </cell>
          <cell r="J3665" t="str">
            <v>x</v>
          </cell>
          <cell r="K3665" t="str">
            <v>x</v>
          </cell>
          <cell r="L3665" t="str">
            <v>x</v>
          </cell>
          <cell r="M3665" t="str">
            <v>x</v>
          </cell>
          <cell r="N3665" t="str">
            <v>x</v>
          </cell>
          <cell r="O3665" t="str">
            <v>x</v>
          </cell>
          <cell r="P3665" t="str">
            <v>x</v>
          </cell>
          <cell r="Q3665" t="str">
            <v>x</v>
          </cell>
          <cell r="R3665" t="str">
            <v>x</v>
          </cell>
          <cell r="T3665" t="str">
            <v>x</v>
          </cell>
          <cell r="U3665" t="str">
            <v>x</v>
          </cell>
          <cell r="V3665" t="str">
            <v>x</v>
          </cell>
          <cell r="W3665" t="str">
            <v>x</v>
          </cell>
          <cell r="X3665" t="str">
            <v>x</v>
          </cell>
          <cell r="Y3665" t="str">
            <v>x</v>
          </cell>
          <cell r="Z3665" t="str">
            <v>x</v>
          </cell>
          <cell r="AA3665" t="str">
            <v>x</v>
          </cell>
        </row>
      </sheetData>
      <sheetData sheetId="5"/>
      <sheetData sheetId="6"/>
      <sheetData sheetId="7"/>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hatmandi PII"/>
      <sheetName val="UNICEF Sehatmandi PII"/>
      <sheetName val="Guidance"/>
      <sheetName val="Partner Reporting Template"/>
      <sheetName val="List"/>
      <sheetName val="Provincial Summary_Performance "/>
      <sheetName val="Office based staff"/>
      <sheetName val="ADB Provinces"/>
      <sheetName val="GRM Summary Report (2)"/>
      <sheetName val="GRM Monthly Report"/>
      <sheetName val="Financial Reporting"/>
      <sheetName val="Financial Data_ARTF"/>
      <sheetName val="Pre-August"/>
      <sheetName val="Kandahar Monthly Progress Repo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Demography"/>
      <sheetName val="Activities"/>
      <sheetName val="Staff"/>
      <sheetName val="Fees"/>
      <sheetName val="Costs"/>
      <sheetName val="Roles"/>
      <sheetName val="LISTE STAFF"/>
      <sheetName val="Category Variables"/>
      <sheetName val="Categories"/>
      <sheetName val="Payroll Claculation"/>
      <sheetName val="Basic Salary Grid"/>
      <sheetName val="Bareme Fiscal"/>
      <sheetName val="KBL HQ  Payslips"/>
      <sheetName val="Dr.Nazir"/>
      <sheetName val="Dr Yassin"/>
      <sheetName val="Dr Bashir Ahmd"/>
      <sheetName val="Mr Naim"/>
      <sheetName val="Total amount"/>
      <sheetName val="Dr.Nazir (2)"/>
      <sheetName val="Dr Bashir"/>
      <sheetName val="Mr Naim (2)"/>
      <sheetName val="Dr.Yasin"/>
      <sheetName val="Sheet1"/>
      <sheetName val="XCheck"/>
      <sheetName val="WHO work plan"/>
      <sheetName val="Summary Work Plan"/>
      <sheetName val="Activity Summary"/>
      <sheetName val="BPHS Detail"/>
      <sheetName val="EPHS  Detail"/>
      <sheetName val="BPHS-Target-Objective-Product"/>
      <sheetName val="EPHS-Target-Objective-Product"/>
      <sheetName val="Link-Table-PPA-Faizabad"/>
      <sheetName val="Detail Budget Follow Up PPA"/>
      <sheetName val="Line Items"/>
      <sheetName val="BPHS Detail (2)"/>
      <sheetName val="1 SOA"/>
      <sheetName val="2 cum info "/>
      <sheetName val="cum inof For 45 days Rep"/>
      <sheetName val=" 3- line item sum"/>
      <sheetName val="EPHS"/>
      <sheetName val="4 fund detail &amp; exp sum"/>
      <sheetName val="5 fund blnc detail sum "/>
      <sheetName val="Bank book "/>
      <sheetName val="Bank Reconcilation "/>
      <sheetName val="USD cash book "/>
      <sheetName val="Afs cash book"/>
      <sheetName val="Bank Statement "/>
      <sheetName val="10 salaries sum (2)"/>
      <sheetName val="Request for Adv"/>
      <sheetName val="SHDP CoA-2008 "/>
      <sheetName val="SHDP CoA-2009"/>
      <sheetName val="SHDP CoA-2009 New"/>
      <sheetName val="SHDP Developed CoA"/>
      <sheetName val="SHDP TKR CoA"/>
      <sheetName val="SHDP TKR PCH Budget Report"/>
      <sheetName val="SHDP BDK PCH Proj CoA"/>
      <sheetName val="SHDP BDK PCH Budget Report"/>
      <sheetName val="applicant"/>
      <sheetName val="Control Sheet AFG"/>
      <sheetName val="Control Sheet USD"/>
      <sheetName val="Chart_of_Accounts"/>
      <sheetName val="PPG-Q-1"/>
      <sheetName val="PPG-Q-2"/>
      <sheetName val="PPG-Q-3"/>
      <sheetName val="AIB-USD Expense"/>
      <sheetName val="CC-KBL-USD Expense"/>
      <sheetName val="MC-1-KBL-USD Expense"/>
      <sheetName val="MC-1-KBL-AFG"/>
      <sheetName val="MC-1-TRK-USD Expense"/>
      <sheetName val="MC-1-TRK-AFG"/>
      <sheetName val="1-Detail Budget Follow Up"/>
      <sheetName val="Concised Budget Follow Up USD"/>
      <sheetName val="3-Line Item Summary Report"/>
      <sheetName val="1-Request for 1st transfer"/>
      <sheetName val="2-request for 2nd transfer"/>
      <sheetName val="1-Request for Adv"/>
      <sheetName val="3-Fund worksheet"/>
      <sheetName val="4-SOA "/>
      <sheetName val="5-Activity &amp; Line -Report"/>
      <sheetName val="6-Transaction Report"/>
      <sheetName val="7-SHDP-Bank Book "/>
      <sheetName val="8-SHDP-Bank Reconciliation"/>
      <sheetName val="9-SHDP-Cash book USD"/>
      <sheetName val="9-SHDP-Cash book AFs"/>
      <sheetName val="10-SHDP-Cash Count"/>
      <sheetName val="11-BALANCE-SHDP"/>
      <sheetName val="12-Average Exchange Rate-SHDP"/>
      <sheetName val="13-AFS sum"/>
      <sheetName val="14-5th Quar-AFG"/>
      <sheetName val="9-PPG-TKR"/>
      <sheetName val="Research"/>
      <sheetName val="AHED"/>
      <sheetName val="New Proj-2"/>
      <sheetName val="18-SHDP-Cash"/>
      <sheetName val="Loan"/>
      <sheetName val="TOTAL-CASH_FLOWSTATEMENT"/>
      <sheetName val="Detail Budget Follow Up"/>
      <sheetName val="Line Item Report"/>
      <sheetName val="2-Fund worksheet"/>
      <sheetName val="3-SOA "/>
      <sheetName val="4-Activity &amp; Line -Report"/>
      <sheetName val="5-Transaction-Report-SHDP"/>
      <sheetName val="6-SHDP-Bank Book "/>
      <sheetName val="7-SHDP-Bank Reconciliation"/>
      <sheetName val="8-SHDP-Cash book USD"/>
      <sheetName val="1-Application"/>
      <sheetName val="2-Applicants"/>
      <sheetName val="3-Review Commitee"/>
      <sheetName val="4-Candidates"/>
      <sheetName val="5-Written Test"/>
      <sheetName val="6-Interview Form"/>
      <sheetName val="7-Summary Sheet"/>
      <sheetName val="8-Sellection Commitee "/>
      <sheetName val="9-Memo for Hiring"/>
      <sheetName val="10-Contract"/>
      <sheetName val="1-PPG-TKR"/>
      <sheetName val="10-PPG-KBL"/>
      <sheetName val="11-PPG-EPHS"/>
      <sheetName val="12-PPG-C1"/>
      <sheetName val="13-PPG-C2"/>
      <sheetName val="14-PPG-C3"/>
      <sheetName val="15-PPG-AND"/>
      <sheetName val="16-PPA-BDK"/>
      <sheetName val="2-Research"/>
      <sheetName val="3-Loan"/>
      <sheetName val="4-SHDP-Cash"/>
      <sheetName val="20-CAF-Indirect"/>
      <sheetName val="1st Year Budget Detail"/>
      <sheetName val="1st Year Budget Concised"/>
      <sheetName val="Detail Follow Up Update"/>
      <sheetName val="Budget Follow Up USD"/>
      <sheetName val="Budget Workplan"/>
      <sheetName val="Check-list"/>
      <sheetName val="1-SOA"/>
      <sheetName val="2 Commulative Financial Info"/>
      <sheetName val="3A-Activity Line Item Summary"/>
      <sheetName val="3B-1st Year Activity Level"/>
      <sheetName val="4A- Fund Balance"/>
      <sheetName val="4B-Expenditure Detail Summary"/>
      <sheetName val="5A-SHDP-Main-office-Cash Book $"/>
      <sheetName val="5B-SHDP-M Office-Cashbook-AFG"/>
      <sheetName val="5C-SHDP-Prov-Cash book $"/>
      <sheetName val="5D-SHDP-Prov-Cash book AFG"/>
      <sheetName val="6-SHDP-Cash counts"/>
      <sheetName val="8- SHDP-Bank-Book"/>
      <sheetName val="9- SHDP-Bank Reconcilation"/>
      <sheetName val="10-SHDP-Detail of Salaries Paid"/>
      <sheetName val="11-Cost Recovery Overall Report"/>
      <sheetName val="11.1-Cost Recovery Report"/>
      <sheetName val="12--SHDP-Transaction Report"/>
      <sheetName val="13-Average Exchange Rate-SHDP"/>
      <sheetName val="14-Second Request"/>
      <sheetName val="15-Second Request 50%"/>
      <sheetName val="WTP"/>
      <sheetName val="EQUIP"/>
      <sheetName val="1-TKR-1st PPG"/>
      <sheetName val="2-SHDP Equity-"/>
      <sheetName val="4-CFS Proj"/>
      <sheetName val="5-New Proj-2"/>
      <sheetName val="6-New Proj-3"/>
      <sheetName val="SHDP Cash Position"/>
      <sheetName val="AFG36A"/>
      <sheetName val="AFG36A Pivot"/>
      <sheetName val="Variables AFG36A"/>
      <sheetName val="AFG36B"/>
      <sheetName val="AFG36B Pivot"/>
      <sheetName val="Variables AFG36B"/>
      <sheetName val="Sheet2"/>
      <sheetName val="AFG36A1-AFG36A7 T'a List"/>
      <sheetName val="AFG36A BvA"/>
      <sheetName val="AFG36B3-AFG36B10 T'a List"/>
      <sheetName val="AFG36B BvA"/>
      <sheetName val="AFG36A&amp;B Transaction List"/>
      <sheetName val="11 Month Budget"/>
      <sheetName val="12 Month Budget"/>
      <sheetName val="9 Month Budget"/>
      <sheetName val="Check_list"/>
      <sheetName val="1_SOA"/>
      <sheetName val="3A_Activity Line Item Summary"/>
      <sheetName val="3B_1st Year Activity Level"/>
      <sheetName val="4A_ Fund Balance"/>
      <sheetName val="4B_Expenditure Detail Summary"/>
      <sheetName val="5A_SHDP_Cash_Book $ KBL"/>
      <sheetName val="5B_SHDP_Cash_Book Afg KBL"/>
      <sheetName val="5C_SHDP_Prov_Cash book $"/>
      <sheetName val="5D_SHDP_Prov_Cash book AFG"/>
      <sheetName val="6_SHDP_Cash counts"/>
      <sheetName val="8_ SHDP_Bank_Book"/>
      <sheetName val="9_ SHDP_Bank Reconcilation"/>
      <sheetName val="11_Average Exchange Rate_SHDP"/>
      <sheetName val="12_Second Request"/>
      <sheetName val="TKR"/>
      <sheetName val="May-June  06"/>
      <sheetName val="July-06"/>
      <sheetName val="August-06"/>
      <sheetName val="September-06"/>
      <sheetName val="October-06"/>
      <sheetName val="November-06"/>
      <sheetName val="December-06"/>
      <sheetName val="January-07"/>
      <sheetName val="February-07"/>
      <sheetName val="March-07"/>
      <sheetName val="April-07"/>
      <sheetName val="May-June-07"/>
      <sheetName val="July-07"/>
      <sheetName val="August-07"/>
      <sheetName val="September-07"/>
      <sheetName val="October-2007"/>
      <sheetName val="November-2007"/>
      <sheetName val="December-2007"/>
      <sheetName val="January-2008"/>
      <sheetName val="February-2008"/>
      <sheetName val="March-2008"/>
      <sheetName val="April-2008"/>
      <sheetName val="May-2008"/>
      <sheetName val="June-2008"/>
      <sheetName val="July-2008"/>
      <sheetName val="August-2008"/>
      <sheetName val="September-2008"/>
      <sheetName val="Overall"/>
      <sheetName val="CONTENT"/>
      <sheetName val="CTS"/>
      <sheetName val="ADV"/>
      <sheetName val="ARB"/>
      <sheetName val="TRSR$"/>
      <sheetName val="PAB$"/>
      <sheetName val="NPAB$"/>
      <sheetName val="BRS USD"/>
      <sheetName val="Voucher USD"/>
      <sheetName val="TRSR Afg"/>
      <sheetName val="PAB Afg"/>
      <sheetName val="NPAB Afg"/>
      <sheetName val="BRS Afg"/>
      <sheetName val="Voucher Afg"/>
      <sheetName val="PPG-021-WORKPLAN"/>
      <sheetName val="CAF-NOTE"/>
      <sheetName val="SHDP-NOTE"/>
      <sheetName val="New-Sub-Center"/>
      <sheetName val="BHC #1 Zard-K"/>
      <sheetName val="BHC #2 Aqla-M"/>
      <sheetName val="BHC #3Jelga"/>
      <sheetName val="BHC #4-Kaftar Ali"/>
      <sheetName val="BHC #5-Darwaza-P"/>
      <sheetName val="BHC #6-Kaltoot"/>
      <sheetName val="BHC #7-Mandara"/>
      <sheetName val="BHC #8-Trasht"/>
      <sheetName val="BHC #9 Mihan Shar"/>
      <sheetName val="BHC #10 Cheshma M "/>
      <sheetName val="BHC #11 Sheeraa"/>
      <sheetName val="BHC #12 Sar Rustaq"/>
      <sheetName val="BHC #13 Ab Asiaban"/>
      <sheetName val="BHC #14 Kaiwan"/>
      <sheetName val="BHC #15 Lala Maidan"/>
      <sheetName val="BHC #16 Gurgan"/>
      <sheetName val="BHC #17 sar Ghar"/>
      <sheetName val="BHC #18 Chartoot"/>
      <sheetName val="BHC #19 Torooq"/>
      <sheetName val="BHC #20 Khalyan"/>
      <sheetName val="BHC #21 Samti"/>
      <sheetName val="BHC #22 Anjir"/>
      <sheetName val="BHC #23 Aredeshan"/>
      <sheetName val="BHC #24 Nahar Ab"/>
      <sheetName val="BHC #25 Lejzhdeh"/>
      <sheetName val="BHC #26 Dasht-Qala"/>
      <sheetName val="BHC #27 Sayab"/>
      <sheetName val="BHC#28 Kala B"/>
      <sheetName val="BHC#29 Lataband"/>
      <sheetName val="BHC#30 Nahre Ch"/>
      <sheetName val="BHC#31 Khatayan"/>
      <sheetName val="BHC#32 Qulburs"/>
      <sheetName val="BHC#33 Hazar"/>
      <sheetName val="CHC #1 Baharak"/>
      <sheetName val="CHC #2 Khuja-G"/>
      <sheetName val="CHC #3 Kalafgan"/>
      <sheetName val="CHC #4 Bangi "/>
      <sheetName val="CHC #5 Khuja Ba"/>
      <sheetName val="CHC #6 Yangi-Q"/>
      <sheetName val="CHC #7 Darqad"/>
      <sheetName val="CHC #8 Warsaj"/>
      <sheetName val="CHC #9 Chall"/>
      <sheetName val="CHC #10 Ishkamesh"/>
      <sheetName val="CHC #11 Namak Ab"/>
      <sheetName val="CHC #12 Cha Ab "/>
      <sheetName val="CHC #13 Hazar-B"/>
      <sheetName val="DH #1 Farkhar"/>
      <sheetName val="DH #2 Rustaq"/>
      <sheetName val="DH #3 Dasht-Qala"/>
      <sheetName val="Year 2-12 Month Budget"/>
      <sheetName val="Year 3-12 Month Budget"/>
      <sheetName val="Year 4-7.8 Month Budget"/>
      <sheetName val="10-Detail Salaries and Wage"/>
      <sheetName val="11-Average Exchange Rate-SHDP"/>
      <sheetName val="12-First Request"/>
      <sheetName val="12-Second Request"/>
      <sheetName val="Meline Link Table"/>
      <sheetName val="Budget Detail CL2"/>
      <sheetName val="BDK_Cluster2_BUD_Follow up"/>
      <sheetName val="LIne-Item"/>
      <sheetName val="Initial Request"/>
      <sheetName val="SOA "/>
      <sheetName val="Adjusting-Entries"/>
      <sheetName val="chart accts"/>
      <sheetName val="1-CAF-Revised Budget"/>
      <sheetName val="PHASED BUDGET"/>
      <sheetName val="ACTUAL-EXPENSES"/>
      <sheetName val="CHART"/>
      <sheetName val="C2-Budget F-(12.8 Month)"/>
      <sheetName val="LEDGER"/>
      <sheetName val="Year-4 (7.8 Months)"/>
      <sheetName val="2-Cum info"/>
      <sheetName val="3-Activity Level &amp; Line item "/>
      <sheetName val="4-Fund blnc detail sum"/>
      <sheetName val="5 exp detail sum"/>
      <sheetName val="6- Main-off-Main-Cash-Books-USD"/>
      <sheetName val="6- Main-off-Main-Cash-Books -AF"/>
      <sheetName val="6- Prov-off-USD Cash Book"/>
      <sheetName val="6- Prov-off-AFG Cash Book"/>
      <sheetName val="76-Cash counts"/>
      <sheetName val="8- Bank-Book"/>
      <sheetName val="9 bank reconcil"/>
      <sheetName val="11 C2-Detail Sal "/>
      <sheetName val="13-CAF-Average Exchange Rate"/>
      <sheetName val="14-1st Installment Request 50%"/>
      <sheetName val="14-1st Installment Request 80%"/>
      <sheetName val="15-2nd-Payment-Request"/>
      <sheetName val="Office-Staff-Salray-15-day-Jadi"/>
      <sheetName val="Office-Staff-Sal-30-day-Dalwa"/>
      <sheetName val="HFs-Staff-15-day-Jadi "/>
      <sheetName val="HFs-Staff-30-day-Dalwa"/>
      <sheetName val="1-1st 45 Days SOA "/>
      <sheetName val="1st 45 days CM Rep"/>
      <sheetName val="1st 45 Days AR"/>
      <sheetName val="1-SHDP SOA Hoot88"/>
      <sheetName val="2-C Info-Hoot"/>
      <sheetName val="3-Activity Level&amp;Line Hoot88"/>
      <sheetName val="TKR-004"/>
      <sheetName val="F Receipt 1"/>
      <sheetName val="F Receipt 2"/>
      <sheetName val="TKR PCH 1st Quarter"/>
      <sheetName val="TKR PCH 1st Quarter (2)"/>
      <sheetName val="TRK Final T Report"/>
      <sheetName val="Sheet3"/>
      <sheetName val="overall sum"/>
      <sheetName val="3 Year sum bdgt "/>
      <sheetName val="Management Cost Lead"/>
      <sheetName val="Management Cost Sub"/>
      <sheetName val="SC#1-Qundaz"/>
      <sheetName val="BHC#1-Qol Bars "/>
      <sheetName val="BHC#2-Nahri Chaman"/>
      <sheetName val="BHC#3-Lataband"/>
      <sheetName val="BHC#4 Khatayan"/>
      <sheetName val="BHC#5 Hazarsomoch"/>
      <sheetName val="BHC#6 Gala Batur"/>
      <sheetName val="BHC#7 Sayab"/>
      <sheetName val="BHC#8 Shira"/>
      <sheetName val="BHC#9 Chashma Mahiyan"/>
      <sheetName val="BHC#10 Mandara"/>
      <sheetName val="BHC#11 Trisht"/>
      <sheetName val="BHC#12 Myan Shahr"/>
      <sheetName val="BHC#13 Yokh"/>
      <sheetName val="BHC#14 Tagabichap"/>
      <sheetName val="BHC#15 Nahr-e-Ab"/>
      <sheetName val="BHC#16 Chahar Tut"/>
      <sheetName val="BHC#17 Tooroq"/>
      <sheetName val="BHC#18 Obi-Osyaban"/>
      <sheetName val="BHC#19 Gurgan"/>
      <sheetName val="BHC#20 Lala Maidan"/>
      <sheetName val="BHC#21 Sare Ghar"/>
      <sheetName val="BHC#22 Sar Rustaq"/>
      <sheetName val="BHC#23 Kaiwan"/>
      <sheetName val="BHC#24 Anjir"/>
      <sheetName val="BHC#25 Khalyan"/>
      <sheetName val="BHC#26 Samti"/>
      <sheetName val="BHC#27 Jelga"/>
      <sheetName val="BHC#28 Kaftar Ali"/>
      <sheetName val="BHC#29 Kaltoot"/>
      <sheetName val="BHC#30 Darwazapata"/>
      <sheetName val="BHC#31 Zardkamar"/>
      <sheetName val="BHC#32 Aqla Mamayee"/>
      <sheetName val="BHC#33 Dasht Qala"/>
      <sheetName val="CHC#1 Baharak"/>
      <sheetName val="CHC#2 Bangi"/>
      <sheetName val="CHC#3 Ishkamish "/>
      <sheetName val="CHC#4 CHALL"/>
      <sheetName val="CHC#5 Warsaj"/>
      <sheetName val="CHC#6 Namak Ab"/>
      <sheetName val="CHC#7 Kalafgan"/>
      <sheetName val="CHC#8 Chah Ab"/>
      <sheetName val="CHC#9 Yangi Qala"/>
      <sheetName val="CHC#10 Khwja Bahuddin"/>
      <sheetName val="CHC#11 Darqad"/>
      <sheetName val="CHC#12 Khwja Ghar"/>
      <sheetName val="CHC#13 Hazar Bagh"/>
      <sheetName val="DH#1 Rustaq"/>
      <sheetName val="DH#2 Dasht Qala Sina"/>
      <sheetName val="DH#3 Farkhar"/>
      <sheetName val="1-SHDP SOA"/>
      <sheetName val="2-SHDP C Financi Inf Summary"/>
      <sheetName val="For 45 days Rep"/>
      <sheetName val="3-Activity Level&amp;Line Item Sum"/>
      <sheetName val="4-Fund Detail &amp; Exp Sum"/>
      <sheetName val="5-Fund Balance Detail Sum"/>
      <sheetName val="Bank Book AFA-KBL Base"/>
      <sheetName val="Bank Book AFA-TKR Base"/>
      <sheetName val="Cash Book AFG KBL"/>
      <sheetName val="Cash Book AFG TKR"/>
      <sheetName val="SHDP-Cash counts"/>
      <sheetName val="SHDP Detail Salaries Report"/>
      <sheetName val="TNA Questionaire"/>
      <sheetName val="Training Needs Source Data"/>
      <sheetName val="Course Titles per Position"/>
      <sheetName val="Course List"/>
      <sheetName val="Drop-down Lists"/>
      <sheetName val="Data"/>
      <sheetName val="10 salaries sum (3)"/>
      <sheetName val="SC#1-Shingan"/>
      <sheetName val="BHC#1-Nahiye Se"/>
      <sheetName val="BHC#2-Artin Jelow"/>
      <sheetName val="BHC#3-Shakar Lab"/>
      <sheetName val="BHC#4 Farghambow"/>
      <sheetName val="BHC#5 Qara Guzi"/>
      <sheetName val="BHC#6 Gazan"/>
      <sheetName val="BHC#7 Talbuzank"/>
      <sheetName val="BHC#8 Tagabak"/>
      <sheetName val="BHC#9 Langar"/>
      <sheetName val="BHC#10 Gandumqul"/>
      <sheetName val="BHC#11 Jare-Shahbaba"/>
      <sheetName val="BHC#12 Teshkan"/>
      <sheetName val="BHC#13 Samar Qandi"/>
      <sheetName val="BHC#14 Paspul"/>
      <sheetName val="BHC#15 Wamdian"/>
      <sheetName val="BHC#16 Patir"/>
      <sheetName val="BHC#17 Tagab"/>
      <sheetName val="CHC#1 Shahr e Safa"/>
      <sheetName val="CHC#2 Naland"/>
      <sheetName val="CHC#3 Shatak"/>
      <sheetName val="CHC#4 KHwahan"/>
      <sheetName val="CHC#5 Ziraki"/>
      <sheetName val="CHC#6 Khudakan"/>
      <sheetName val="CHC+#1 Yawan"/>
      <sheetName val="DH#1 Kishim"/>
      <sheetName val="BARAN"/>
      <sheetName val="CAF"/>
      <sheetName val="PPA"/>
      <sheetName val="8 bank book (2)"/>
      <sheetName val="CHG"/>
      <sheetName val="TRA"/>
      <sheetName val="Pv Payroll"/>
      <sheetName val="Maidani"/>
      <sheetName val="#REF"/>
      <sheetName val="Work plan"/>
      <sheetName val="3 yr sum bdgt "/>
      <sheetName val="mgment costs lead"/>
      <sheetName val="Panjab DH"/>
      <sheetName val="Yakawlang DH"/>
      <sheetName val="Waras DH"/>
      <sheetName val="Dare-e-Sadat CHC"/>
      <sheetName val="Shahfoladi CHC"/>
      <sheetName val="Shahidan CHC"/>
      <sheetName val="Dihi Surkh CHC"/>
      <sheetName val="Dare-e-Chasht CHC"/>
      <sheetName val="Moor Terapas CHC"/>
      <sheetName val="Dahane Sabzak CHC"/>
      <sheetName val="Dahgab CHC"/>
      <sheetName val="Koprok BHC"/>
      <sheetName val="Gulli BHC"/>
      <sheetName val="Kawshaw BHC"/>
      <sheetName val="Sayed Bacha BHC"/>
      <sheetName val="Shina Aghzarat BHC"/>
      <sheetName val="Regjoye Ulya BHC"/>
      <sheetName val="Bandi Kosa BHC"/>
      <sheetName val="Jawqol BHC"/>
      <sheetName val="Warzaq BHC"/>
      <sheetName val="Warzang BHC"/>
      <sheetName val="Syah Dara BHC"/>
      <sheetName val="Sar Qul BHC"/>
      <sheetName val="Qaraghana Tu BHC"/>
      <sheetName val="Kirman SC"/>
      <sheetName val="Pas Roya SC"/>
      <sheetName val="Solij SC"/>
      <sheetName val="Takht Waras SC"/>
      <sheetName val="Qawm-e-Sultan SC"/>
      <sheetName val="Tupchi SC"/>
      <sheetName val="Ligan SC"/>
      <sheetName val="Zardgya SC"/>
      <sheetName val="Aqrobat SC"/>
      <sheetName val="Daraz Qool SC"/>
      <sheetName val="Qara Ghajoor SC"/>
      <sheetName val="Targhai SC"/>
      <sheetName val="Safid Ghaw SC"/>
      <sheetName val="CHCs"/>
      <sheetName val="BHCs"/>
      <sheetName val="Sub Centers"/>
      <sheetName val="15th Quarter Oct-Dec USD"/>
      <sheetName val="15th Quarter Oct-Dec AFS"/>
      <sheetName val="PPG006$"/>
      <sheetName val="PPG006 Afs"/>
      <sheetName val="Jan"/>
      <sheetName val="Jan - March 09"/>
      <sheetName val="April - June 09"/>
      <sheetName val="July - Sep 09 "/>
      <sheetName val="Ledger 1Q"/>
      <sheetName val="Ledger 2Q"/>
      <sheetName val="Ledger 3Q"/>
      <sheetName val="FrontPage"/>
      <sheetName val="1105.038"/>
      <sheetName val="1105.024"/>
      <sheetName val="1105.016"/>
      <sheetName val="1105.015"/>
      <sheetName val="1105.014"/>
      <sheetName val="1105.013"/>
      <sheetName val="leeg"/>
      <sheetName val="HNILedger"/>
      <sheetName val="HNISummary"/>
      <sheetName val="DonorSummary"/>
      <sheetName val="coverletter"/>
      <sheetName val="MR"/>
      <sheetName val="settings"/>
      <sheetName val="db"/>
      <sheetName val="Vb"/>
      <sheetName val="UNFPA Faryab"/>
      <sheetName val="UNFPA Bamya"/>
      <sheetName val="UNFPA Bamya orignal "/>
      <sheetName val="MHT-KBL 1Q"/>
      <sheetName val="CME-BMYN-KBL 1Q"/>
      <sheetName val="CME-KABUL"/>
      <sheetName val="CME-BMYN 1Q"/>
      <sheetName val="MHT BMYN 1Q"/>
      <sheetName val="FHH BMYN 1Q"/>
      <sheetName val="CHW BMYN 1Q"/>
      <sheetName val="Balance Sheet"/>
      <sheetName val="June"/>
      <sheetName val="May"/>
      <sheetName val="GJ BMYN"/>
      <sheetName val="GJ KBL"/>
      <sheetName val="General Journal 3Q"/>
      <sheetName val="Afs cash book (2)"/>
      <sheetName val="2 cum info blank"/>
      <sheetName val="3activity level &amp; line item Lea"/>
      <sheetName val="3activity level &amp; line item Sub"/>
      <sheetName val="3activity level &amp; line item sum"/>
      <sheetName val="Afs cash book (Del Entries)"/>
      <sheetName val="AFA Cash Book Main Office"/>
      <sheetName val="AFA Cash Book Khost"/>
      <sheetName val="cash book KBL AADA"/>
      <sheetName val="cash book KHST AADA"/>
      <sheetName val="Quarterly Asset Inventory Rep"/>
      <sheetName val="1-cum inof For 45 days Rep"/>
      <sheetName val="3activity level &amp; line item  Q"/>
      <sheetName val="cash book FRYB"/>
      <sheetName val="cash book KBL"/>
      <sheetName val="Bank book KBL"/>
      <sheetName val="Bank book FRYB"/>
      <sheetName val="SC#2-BazEtifaq"/>
      <sheetName val="AB$"/>
      <sheetName val="Lead and Sub bugdet smmry"/>
      <sheetName val="Lead  NGO Mangnt"/>
      <sheetName val="Sub NGO Magnt"/>
      <sheetName val="SC"/>
      <sheetName val=" BHC"/>
      <sheetName val="CHC"/>
      <sheetName val=" CHC +"/>
      <sheetName val=" DH"/>
      <sheetName val="SHDP"/>
      <sheetName val="2-Budget Vs.Exp"/>
      <sheetName val="1- SOA New"/>
      <sheetName val=" 4- line item sum"/>
      <sheetName val="5- exp detail sum"/>
      <sheetName val="6- fund blnc detail sum"/>
      <sheetName val="Bank book  (2)"/>
      <sheetName val="Asset list"/>
      <sheetName val="Definitions"/>
      <sheetName val="Title sheet"/>
      <sheetName val="General instructions"/>
      <sheetName val="General assumptions"/>
      <sheetName val="Detailed assumptions"/>
      <sheetName val="Detailed budget- Year 1"/>
      <sheetName val="Detailed budget- Year 2"/>
      <sheetName val="Detailed budget-Year 3, 4 and 5"/>
      <sheetName val="5 Year Budget"/>
      <sheetName val="Summary"/>
      <sheetName val="HSS_Financial Data"/>
      <sheetName val="Annex 1"/>
      <sheetName val="Annex 2"/>
      <sheetName val="Annex 3"/>
      <sheetName val="Receipt USD"/>
      <sheetName val="AB Afg"/>
      <sheetName val="Receipt USD (2)"/>
      <sheetName val="Receipt USD (3)"/>
      <sheetName val="Receipt USD (4)"/>
      <sheetName val="Payment Voucher"/>
      <sheetName val="Cheque Calculation"/>
      <sheetName val="bgt smry"/>
      <sheetName val="Staff-Report-CL1"/>
      <sheetName val="Cl.2"/>
      <sheetName val="Cl.3"/>
      <sheetName val="Budget-Conso"/>
      <sheetName val="Instructions"/>
      <sheetName val="Cash book"/>
      <sheetName val="Cash &amp; Bank"/>
      <sheetName val="Advances"/>
      <sheetName val="CIT reconciliation"/>
      <sheetName val="Global CIT rec"/>
      <sheetName val="Global Cashcount"/>
      <sheetName val="Journal"/>
      <sheetName val="Nominal"/>
      <sheetName val="Ls_XLB_WorkbookFile"/>
      <sheetName val="Accounts"/>
      <sheetName val="Exchange rates"/>
      <sheetName val="Ls_AgXLB_WorkbookFile"/>
      <sheetName val="Prposed Budget-KDZ"/>
      <sheetName val="Budget Analysis"/>
      <sheetName val="Salary-MoPH"/>
      <sheetName val="Salary Mngm Staff"/>
      <sheetName val="Int'l Staff Cost"/>
      <sheetName val="Drugs"/>
      <sheetName val="Training"/>
      <sheetName val="Office Running Cost"/>
      <sheetName val="Communication"/>
      <sheetName val="Lunch &amp; Cook"/>
      <sheetName val="Winterization"/>
      <sheetName val="FACE FORM-Conso (Template)"/>
      <sheetName val="FACE FORM-Merlin (Template)"/>
      <sheetName val="FACE FORM-AKHS (Template)"/>
      <sheetName val="(Sub) AWP"/>
      <sheetName val="Budget-Jan-Mar '10"/>
      <sheetName val="Budget-Full Year"/>
      <sheetName val="Merlin's BVA"/>
      <sheetName val="Budget-24 Sep-31 Dec '09"/>
      <sheetName val="Budget-01 Apr-23 Sep '09"/>
      <sheetName val="management costs sub #1"/>
      <sheetName val="mgment costs lead MO"/>
      <sheetName val="mgment costs lead PO"/>
      <sheetName val="Chaghatak BHC"/>
      <sheetName val="Tagabshan BHC"/>
      <sheetName val="Dara-i- Shakh BHC"/>
      <sheetName val="Bandar BHC"/>
      <sheetName val="Sar-e-Hawz BHC "/>
      <sheetName val="Qorchi BHC "/>
      <sheetName val="Astana(Gul Qondoq) BHC"/>
      <sheetName val="Takht-e-Achak BHC"/>
      <sheetName val="SHORDAVA BHC"/>
      <sheetName val="Jar-e-Syah BHC"/>
      <sheetName val="Kata Qala CHC"/>
      <sheetName val="Onjalad CHC"/>
      <sheetName val="Afghan Kot CHC"/>
      <sheetName val="Bilchiragh CHC"/>
      <sheetName val="Islam Qala CHC"/>
      <sheetName val="Quzibay Qala CHC"/>
      <sheetName val="Sar Chakan CHC+"/>
      <sheetName val="Shrin Tagab (Feyzabad) DH"/>
      <sheetName val="Bandar Imam BHC"/>
      <sheetName val="Myan Dara BHC"/>
      <sheetName val="Ghar Tepa BHC"/>
      <sheetName val="Arab Aqsay BHC"/>
      <sheetName val="Shakh BHC"/>
      <sheetName val="Qaramqul BHC"/>
      <sheetName val="Khan Char Bagh BHC"/>
      <sheetName val="Bagh Bostan (Surkh Bazar) BHC"/>
      <sheetName val="Qara Shaikhi BHC"/>
      <sheetName val="Dahan Dara CHC"/>
      <sheetName val="Khwaja Musa CHC"/>
      <sheetName val="Ghormach CHC"/>
      <sheetName val=" Almar CHC "/>
      <sheetName val="Qaysar CHC"/>
      <sheetName val="Sar Chakan CHC+ (2)"/>
      <sheetName val="Chehel Gazi CHC"/>
      <sheetName val="Lowlash CHC"/>
      <sheetName val="Qarghan CHC"/>
      <sheetName val="Deh Naw CHC"/>
      <sheetName val="Lowlash EOC"/>
      <sheetName val="Almar EOC "/>
      <sheetName val="Shar-Naw  (DH)"/>
      <sheetName val="HSS GF Reporting Format"/>
      <sheetName val="August 2007"/>
      <sheetName val="September 2007"/>
      <sheetName val="October 2007"/>
      <sheetName val="November 2007"/>
      <sheetName val="December 2007"/>
      <sheetName val="January 2008"/>
      <sheetName val="February 2008"/>
      <sheetName val="March 2008"/>
      <sheetName val="Detailed Budget - Year 1"/>
      <sheetName val="Detailed Budget - Year 2"/>
      <sheetName val="Page 1 _ 2"/>
      <sheetName val="Page 1 _ 3"/>
      <sheetName val="Page 1 _ 4"/>
      <sheetName val="Profit _ Loss"/>
      <sheetName val="Cash Flow"/>
      <sheetName val="Equity"/>
      <sheetName val="loan new"/>
      <sheetName val="Creditors"/>
      <sheetName val="Actuarial"/>
      <sheetName val="fixed assets"/>
      <sheetName val="assets notes"/>
      <sheetName val="Assets notes 2 amended tax rec"/>
      <sheetName val="Assets notes 2"/>
      <sheetName val="Risk managment"/>
      <sheetName val="Risk managment (2)"/>
      <sheetName val="Cover Sheet"/>
      <sheetName val="PR_Programmatic Progress_1A"/>
      <sheetName val="PR_Programmatic Progress_1B"/>
      <sheetName val="PR_Grant Management_2"/>
      <sheetName val="PR_Total PR Cash Outflow_3A"/>
      <sheetName val="EFR Malaria Financial Data_3B"/>
      <sheetName val="PR_Procurement Info_4"/>
      <sheetName val="PR_Cash Reconciliation_5A"/>
      <sheetName val="PR_Disbursement Request_5B"/>
      <sheetName val="PR_Overall Performance_6"/>
      <sheetName val="PR_Cash Request_7A&amp;B"/>
      <sheetName val="PR_Bank Details_7C"/>
      <sheetName val="PR_Annex_SR-Financials"/>
      <sheetName val="Checklist"/>
      <sheetName val="LFA_Programmatic Progress_1A"/>
      <sheetName val="LFA_Programmatic Progress_1B"/>
      <sheetName val="LFA_Grant Management_2"/>
      <sheetName val="LFA_Total PR Cash Outflow_3A"/>
      <sheetName val="LFA_EFR Review_3B"/>
      <sheetName val="LFA_Procurement Info_4"/>
      <sheetName val="LFA_Findings&amp;Recommendations"/>
      <sheetName val="LFA_Cash Reconciliation_5A"/>
      <sheetName val="LFA_Disbursement Recommend_5B"/>
      <sheetName val="LFA_Overall Performance_6"/>
      <sheetName val="LFA_DisbursementRecommendation7"/>
      <sheetName val="LFA_Bank Details_7C"/>
      <sheetName val="LFA_Annex-SR Financials"/>
      <sheetName val="Annex for additional info"/>
      <sheetName val="Memo HIV"/>
      <sheetName val="Memo TB"/>
      <sheetName val="Memo Malaria"/>
      <sheetName val="Definitions-lists-EFR"/>
      <sheetName val="C-B Sehat"/>
      <sheetName val="Cash Count "/>
      <sheetName val="AD-SEHAT"/>
      <sheetName val="BANK BOOK SEHAT Takhar"/>
      <sheetName val="C-B RBF"/>
      <sheetName val="AD- RBF"/>
      <sheetName val="C-B Nutrition"/>
      <sheetName val="AD-Nutri"/>
      <sheetName val="C-B TSFP"/>
      <sheetName val="AD-TSFP"/>
      <sheetName val="C-B TB-CB-DOTs"/>
      <sheetName val="AD-TB-CB-DoTs"/>
      <sheetName val="Bank Book of Nutration"/>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Budget Assumptions"/>
      <sheetName val="SF424"/>
      <sheetName val="SF424A"/>
      <sheetName val="Donor Summary"/>
      <sheetName val="Detail"/>
      <sheetName val="Budget Narrative"/>
      <sheetName val="FY 09 Budget Projection"/>
      <sheetName val="HomeO"/>
      <sheetName val="Jakarta"/>
      <sheetName val="Semarang"/>
      <sheetName val="Makassar"/>
      <sheetName val="Aceh-Comp_1"/>
      <sheetName val="Aceh-Comp_2"/>
      <sheetName val="USUniv"/>
      <sheetName val="AED"/>
      <sheetName val="RTI"/>
      <sheetName val="Equip_Furn"/>
      <sheetName val="LOE"/>
      <sheetName val="GSA-MOBIS"/>
      <sheetName val="Grants Notes"/>
      <sheetName val="Study Tour"/>
      <sheetName val="ODC Standard Rates"/>
      <sheetName val="EDC LOE Summary"/>
      <sheetName val="PPA budget"/>
      <sheetName val="Per Diem Rates"/>
      <sheetName val="Transport rates"/>
      <sheetName val="EDC Budget Detail"/>
      <sheetName val="LTD budget"/>
      <sheetName val="Prev LTD Budget"/>
      <sheetName val="Sheet4"/>
      <sheetName val=" EDC Security Costs"/>
      <sheetName val="EDC Rates and Escalation"/>
      <sheetName val="IDD labor"/>
      <sheetName val="Budget Detail cng"/>
      <sheetName val="Budget summary"/>
      <sheetName val="Budget Detail"/>
      <sheetName val="LCD TA"/>
      <sheetName val="DRC  SRC Training"/>
      <sheetName val="PERT-Field"/>
      <sheetName val="Prol"/>
      <sheetName val="Tax"/>
      <sheetName val="Pivot"/>
      <sheetName val="Pivot_Bank"/>
      <sheetName val="Haris"/>
      <sheetName val="Shag"/>
      <sheetName val="Slip"/>
      <sheetName val="G"/>
      <sheetName val="F"/>
      <sheetName val="E"/>
      <sheetName val="Ctrl sheet"/>
      <sheetName val="NEW &amp; LDP"/>
      <sheetName val="Final scores2008"/>
      <sheetName val="ISBsal"/>
      <sheetName val="FALAHdata"/>
      <sheetName val="ISBData"/>
      <sheetName val="Muddon"/>
      <sheetName val="FINAL Salary sheet"/>
      <sheetName val=" D"/>
      <sheetName val=" C"/>
      <sheetName val=" B"/>
      <sheetName val=" A"/>
      <sheetName val=" OT"/>
      <sheetName val="Driver"/>
      <sheetName val="Charging"/>
      <sheetName val="Data-Regular"/>
      <sheetName val="ALLOWANCE"/>
      <sheetName val="PR-Field-Regular"/>
      <sheetName val="PayRoll"/>
      <sheetName val="Reg-Cheque"/>
      <sheetName val="Reg_Bank"/>
      <sheetName val="CDVB-Reg"/>
      <sheetName val="JVH-REG"/>
      <sheetName val="CDVB-Regular"/>
      <sheetName val="New Salary Slip"/>
      <sheetName val="Salary Slip"/>
      <sheetName val="D.S"/>
      <sheetName val="Tax Calculation"/>
      <sheetName val="Payroll-Casual"/>
      <sheetName val="Casual_Cheque"/>
      <sheetName val="Casual_Bank"/>
      <sheetName val="JVH-SPS"/>
      <sheetName val="CDVB-SPS"/>
      <sheetName val="CDVB-Casual"/>
      <sheetName val="SC CDVB"/>
      <sheetName val="CDVB"/>
      <sheetName val=" Cheque"/>
      <sheetName val="EOBI"/>
      <sheetName val="Medical Ins."/>
      <sheetName val="Lunch"/>
      <sheetName val="Exp. Detail"/>
      <sheetName val="Mobile Bill Nov-09"/>
      <sheetName val="Mobile Bill Dec-09"/>
      <sheetName val="Charging Percentage"/>
      <sheetName val="Charging Amounts"/>
      <sheetName val="Payroll by HR-Before Review"/>
      <sheetName val="Change in Payroll Jan11"/>
      <sheetName val="Updated End Dates Contracts"/>
      <sheetName val="Payroll Reconcillation"/>
      <sheetName val="Lead Sch of Payroll"/>
      <sheetName val="Child Protection"/>
      <sheetName val="Finance &amp; Grants"/>
      <sheetName val="Operational &amp; Reporting"/>
      <sheetName val="NFI &amp; Shelter"/>
      <sheetName val="LiveliHood"/>
      <sheetName val="Communication &amp; Media"/>
      <sheetName val="Human Resource"/>
      <sheetName val="Health &amp; Nutrition"/>
      <sheetName val="EDUCATION"/>
      <sheetName val="FOOD"/>
      <sheetName val="WASH"/>
      <sheetName val="Admin &amp; Logistics"/>
      <sheetName val="Bank Information Letter 1"/>
      <sheetName val="Bank Information 2"/>
      <sheetName val="CONVEYNCE DED-JAN11"/>
      <sheetName val="ERRP Advances Dec10"/>
      <sheetName val="balances"/>
      <sheetName val="notes"/>
      <sheetName val="Sheet5"/>
      <sheetName val="Sheet7"/>
      <sheetName val="Sunlight"/>
      <sheetName val="uPLOAD"/>
      <sheetName val="2102 AUG-2011 "/>
      <sheetName val="1125 SEP-2011"/>
      <sheetName val="Staff Advances-80 &amp; 90"/>
      <sheetName val="2095 SEP-2011"/>
      <sheetName val="1128 SEP-2011"/>
      <sheetName val="BANK 10030202"/>
      <sheetName val="Bank Recon 10030202"/>
      <sheetName val="BANK RECON 10030201"/>
      <sheetName val="BANK 10030201"/>
      <sheetName val="Cash Book-10510201"/>
      <sheetName val="Cash Book 10510202"/>
      <sheetName val="Cash Certificate"/>
      <sheetName val="EID-Crg-Reg"/>
      <sheetName val="Pivot_Reg-Cheque"/>
      <sheetName val="Pivot_Reg-Bank"/>
      <sheetName val="Tax-2008"/>
      <sheetName val="Slabs"/>
      <sheetName val="Pivot-Bank-Casual"/>
      <sheetName val="Pivot-Chq-Casual"/>
      <sheetName val="P-Bank"/>
      <sheetName val="Tax, 2008"/>
      <sheetName val="Salary Sheet"/>
      <sheetName val="NTP-GS-Summary"/>
      <sheetName val="NTP-GS-Workplan Y-1"/>
      <sheetName val="NTP-GS-Worplan Y-2"/>
      <sheetName val="NTP-GS-Worplan Y-3-4-5"/>
      <sheetName val="NTP Summary "/>
      <sheetName val="NTP Detail Budget"/>
      <sheetName val="NTP WorkPlan-Rev"/>
      <sheetName val="NTP Meetings"/>
      <sheetName val="NTP PerDiem + Travel"/>
      <sheetName val="NTP Refurbishment of WH"/>
      <sheetName val="Greenstar SummarY"/>
      <sheetName val="Greenstar Workplan Y-1"/>
      <sheetName val="Greenstar Worplan Y-2"/>
      <sheetName val="Greenstar Worplan Y-3-4-5"/>
      <sheetName val="Objective 3"/>
      <sheetName val="Objective 4"/>
      <sheetName val="Objective 5"/>
      <sheetName val="OH Calculation"/>
      <sheetName val="Match Requirement"/>
      <sheetName val="Advance Payment Calculator"/>
      <sheetName val="Range Page"/>
      <sheetName val="Objective 1"/>
      <sheetName val="Objective 2"/>
      <sheetName val="GF Cost Category Summary"/>
      <sheetName val="GF Detail - Year 1"/>
      <sheetName val="GF Detail - Year 2"/>
      <sheetName val="GF Detail - Year 3, 4, 5"/>
      <sheetName val="GF Obj SDA Summary"/>
      <sheetName val="Consolidated Summary-To be sent"/>
      <sheetName val="workplan -Y-1-To be sent"/>
      <sheetName val="Worplan -Y-2-To be sent"/>
      <sheetName val="Worplan-Y-3-4-5-To be sent"/>
      <sheetName val="PATA Summary"/>
      <sheetName val="ASD Summary"/>
      <sheetName val="GF Detail - Year 1 discard"/>
      <sheetName val="GF Detail - Year 2discard"/>
      <sheetName val="Sheet4discard"/>
      <sheetName val="GF Detail - Year 3, 4, 5 discar"/>
      <sheetName val="GF Obj SDA Summarydiscard"/>
      <sheetName val="COST"/>
      <sheetName val="PROGRESS"/>
      <sheetName val="DESIGN-CMPM"/>
      <sheetName val="MMPSUMMARY"/>
      <sheetName val="MMPFULLBOQ"/>
      <sheetName val="MMPPARTBOQ"/>
      <sheetName val="MMPOFM"/>
      <sheetName val="WOODMMPBOQ"/>
      <sheetName val="METALMMPBOQ"/>
      <sheetName val="PARAGONBOQ"/>
      <sheetName val="SAADATBOQ"/>
      <sheetName val="SAADATOFM"/>
      <sheetName val="ESBOQ"/>
      <sheetName val="ASBOQ"/>
      <sheetName val="ASOFM"/>
      <sheetName val="NERCBOQ"/>
      <sheetName val="OFMCIVIL"/>
      <sheetName val="OFMMECH"/>
      <sheetName val="OFMELEC"/>
      <sheetName val="OFM SUMMARY"/>
      <sheetName val="CONTINENTAL"/>
      <sheetName val="ALAMMAR"/>
      <sheetName val="EPOXY"/>
      <sheetName val="CONSULTANCY"/>
      <sheetName val="PMCMCOST"/>
      <sheetName val="ADDO&amp;VO"/>
      <sheetName val="VO'S"/>
      <sheetName val="SHELL"/>
      <sheetName val="COOLING-TOWER"/>
      <sheetName val="JUL99ACTRS."/>
      <sheetName val="JUL99ACT$"/>
      <sheetName val="ADJUSTMENT"/>
      <sheetName val="PER-SFT"/>
      <sheetName val="STATEMENT OF SAVINGS"/>
      <sheetName val="TOA"/>
      <sheetName val="$1m"/>
      <sheetName val="Graphs-FP"/>
      <sheetName val="Proposal Approval Sheet"/>
      <sheetName val="Budget Template - PSI Internal"/>
      <sheetName val="Budget R7 + RCC"/>
      <sheetName val=" Summary Budget"/>
      <sheetName val=" Summary Budget Working"/>
      <sheetName val=" Summary Budget - R7 + RCC"/>
      <sheetName val="National Malaria Day Budget"/>
      <sheetName val="Health supplies"/>
      <sheetName val="Training Budget"/>
      <sheetName val="HIV"/>
      <sheetName val="Malaria"/>
      <sheetName val="TB"/>
      <sheetName val="Detail Budget - All SDAs"/>
      <sheetName val="Summary Budget"/>
      <sheetName val="EFR Summary Budget"/>
      <sheetName val="PSM Plan Budget"/>
      <sheetName val="Production Printed Media"/>
      <sheetName val="LLIN Distribution to CBOs"/>
      <sheetName val="EDCD LLIN Distribution"/>
      <sheetName val="EDCD PMU Cost Details"/>
      <sheetName val="EDCD M &amp; E Outbreak Mgmt"/>
      <sheetName val="WHO detail costs"/>
      <sheetName val="SDAs"/>
      <sheetName val="Budget_Summary"/>
      <sheetName val=" budget summary old"/>
      <sheetName val="Budget"/>
      <sheetName val="Unit cost"/>
      <sheetName val="HR"/>
      <sheetName val="HIV_AIDS Attachment "/>
      <sheetName val="SC_Performance Framework 1&amp;2"/>
      <sheetName val="Budget summary GF"/>
      <sheetName val="PR Salary and Other"/>
      <sheetName val="Program Activities"/>
      <sheetName val="Cost Assumption Program"/>
      <sheetName val="M &amp; E Budget"/>
      <sheetName val="Cost Assumption M &amp; E"/>
      <sheetName val="SR PR Budget"/>
      <sheetName val="Budget summary GF Ori"/>
      <sheetName val="Original_Budget"/>
      <sheetName val="Budget summary revised"/>
      <sheetName val="Budget revised one"/>
      <sheetName val="Category"/>
      <sheetName val="SR_Added Activities new"/>
      <sheetName val="SR_Added Activities ($)"/>
      <sheetName val="PR_Surplus_Budget_P1"/>
      <sheetName val="PR &amp; SR Surplus_Plan_for_P3"/>
      <sheetName val="New Programmes"/>
      <sheetName val="CRISIS CARE "/>
      <sheetName val="Cost Assumption"/>
      <sheetName val="LanguageLables-Column Headers"/>
      <sheetName val="LanguageLables-DropDowns"/>
      <sheetName val="Quarterly budget – Year 1 and 2"/>
      <sheetName val="Assumptions 1"/>
      <sheetName val="Assumptions 2"/>
      <sheetName val="Assumptions 3"/>
      <sheetName val="Details AssumptionR10"/>
      <sheetName val="BudgetYear1"/>
      <sheetName val="BudgetYear2"/>
      <sheetName val="BudgetYear3"/>
      <sheetName val="Total 5YearsBudget"/>
      <sheetName val="BudgetSummary"/>
      <sheetName val="QtrBudYear1&amp;2"/>
      <sheetName val="1Assumption"/>
      <sheetName val="Sheet6"/>
      <sheetName val="Performance Framework 1&amp;2"/>
      <sheetName val="HSS"/>
      <sheetName val="Int.Fin.Report"/>
      <sheetName val="ControlLedger"/>
      <sheetName val="Bank Reconcile"/>
      <sheetName val="Fund Status"/>
      <sheetName val="Outstanding Advance"/>
      <sheetName val="Payables"/>
      <sheetName val="Total activities"/>
      <sheetName val="inventory list"/>
      <sheetName val="Budget summary IDU"/>
      <sheetName val="activities of IDU"/>
      <sheetName val="summary of Migrants"/>
      <sheetName val="Activities of Migrants"/>
      <sheetName val="Cover Page"/>
      <sheetName val="Summary Vs Expn"/>
      <sheetName val="Budget Vs Expn"/>
      <sheetName val="Detail Expn "/>
      <sheetName val="Control Ledger"/>
      <sheetName val="Trial Balance"/>
      <sheetName val="Fund Request"/>
      <sheetName val="FAS"/>
      <sheetName val="Receivables"/>
      <sheetName val="BudgetRevisionFormat"/>
      <sheetName val="PayrollSheet"/>
      <sheetName val="VATRep"/>
      <sheetName val="SR AssessmentActionPlan"/>
      <sheetName val="Trimester&amp;Annual Report"/>
      <sheetName val="Sheet8"/>
      <sheetName val="SR-Summary"/>
      <sheetName val="SR_Budget"/>
      <sheetName val="Total_SR_Address"/>
      <sheetName val="Internal_Detail"/>
      <sheetName val="HIV_AIDS"/>
      <sheetName val="RNE"/>
      <sheetName val="UNICEF"/>
      <sheetName val="Global_Fund"/>
      <sheetName val="Internal"/>
      <sheetName val="Payble Detail"/>
      <sheetName val="Expenses Summary"/>
      <sheetName val="Detail cost"/>
      <sheetName val="Physical Verification"/>
      <sheetName val="Financial gap analysis"/>
      <sheetName val="Guidance_gap analysis"/>
      <sheetName val="Consolidated summary budget"/>
      <sheetName val="Definitions - budget categories"/>
      <sheetName val="Financial Request_PR"/>
      <sheetName val="Gudance_Financial request "/>
      <sheetName val="CCM analysis of current request"/>
      <sheetName val="Budget reallocations"/>
      <sheetName val="$Ranges$"/>
      <sheetName val="$Meta$"/>
      <sheetName val="Chg log"/>
      <sheetName val="Setup"/>
      <sheetName val="Detailed Budget"/>
      <sheetName val="Assumptions TRC"/>
      <sheetName val="Assumptions HR"/>
      <sheetName val="Assumptions Other"/>
      <sheetName val="Rank unique Mod-Int-PR"/>
      <sheetName val="Concept Note Module Budget"/>
      <sheetName val="Country"/>
      <sheetName val="Recipient"/>
      <sheetName val="Currencies"/>
      <sheetName val="Assumptions"/>
      <sheetName val="CatCmp"/>
      <sheetName val="CatModules"/>
      <sheetName val="ModInCmp"/>
      <sheetName val="CatInt"/>
      <sheetName val="Budget Lines"/>
      <sheetName val="ActivityConcat"/>
      <sheetName val="Translations"/>
      <sheetName val="CostGroup"/>
      <sheetName val="Cost Inputs"/>
      <sheetName val="instruction"/>
      <sheetName val="Logframe"/>
      <sheetName val="summary budget 2067-2068"/>
      <sheetName val="MLO Summary 2008-09"/>
      <sheetName val="Fund Summary 2067-68"/>
      <sheetName val="Dept Summary 2067-68"/>
      <sheetName val="MT ALL"/>
      <sheetName val="DEPT ALL"/>
      <sheetName val="DEPT B102"/>
      <sheetName val="Ward"/>
      <sheetName val="dept B102 activities"/>
      <sheetName val="DEPT B103"/>
      <sheetName val="OPD"/>
      <sheetName val="dept B103 activities"/>
      <sheetName val="DEPT B104"/>
      <sheetName val="dept B104 activities"/>
      <sheetName val="DEPT B122"/>
      <sheetName val="dept B122 activities"/>
      <sheetName val="MLO MAS"/>
      <sheetName val="DEPT B125"/>
      <sheetName val="dept B125 activities"/>
      <sheetName val="DEPT MAS"/>
      <sheetName val="dept MAS activities"/>
      <sheetName val="MAS dept allocation"/>
      <sheetName val="salary"/>
      <sheetName val="New Salary"/>
      <sheetName val="Other Staff Costs"/>
      <sheetName val="general"/>
      <sheetName val="Income"/>
      <sheetName val="Minor capital items"/>
      <sheetName val="Major capital items"/>
      <sheetName val="Premise costs"/>
      <sheetName val="TASA &amp; Travel "/>
      <sheetName val="Staff Training"/>
      <sheetName val="COA Definitions"/>
      <sheetName val="KSO admin recharges"/>
      <sheetName val="actuals"/>
      <sheetName val="check sheet"/>
      <sheetName val="B125"/>
      <sheetName val="MLO"/>
      <sheetName val="District costs alloc-not used"/>
      <sheetName val="xxx"/>
      <sheetName val="banke recharges"/>
      <sheetName val="CHD advisor"/>
      <sheetName val="admin recharges"/>
      <sheetName val="DataEntry"/>
      <sheetName val="Y1"/>
      <sheetName val="Y2"/>
      <sheetName val="SRS Sumary"/>
      <sheetName val="Y3"/>
      <sheetName val="Total Y1-Y3"/>
      <sheetName val="Efficiency"/>
      <sheetName val="Indicators"/>
      <sheetName val="PSM"/>
      <sheetName val="DSA"/>
      <sheetName val="Salary Celling"/>
      <sheetName val="SRS Sumary-adjusted-Nov 28"/>
      <sheetName val="International-visit-SR"/>
      <sheetName val="Y1 Budget"/>
      <sheetName val="CostAssumptionProg"/>
      <sheetName val="Cost Break Down"/>
      <sheetName val="bank details"/>
      <sheetName val="account rules"/>
      <sheetName val="ACCOUNT"/>
      <sheetName val="COSTC"/>
      <sheetName val="PROJECT - COSTC"/>
      <sheetName val="SOF - PROJECT"/>
      <sheetName val="DEA - SOF"/>
      <sheetName val="ACTIVITY"/>
      <sheetName val="ASSET"/>
      <sheetName val="ASSET - COSTC"/>
      <sheetName val="BANKACC"/>
      <sheetName val="BANKACC - COSTC"/>
      <sheetName val="CURRENCY"/>
      <sheetName val="INTERCOUNTRY"/>
      <sheetName val="MEMBER"/>
      <sheetName val="PETTYCASH"/>
      <sheetName val="PROPERTY"/>
      <sheetName val="PETTYCASH - COSTC"/>
      <sheetName val="PROJECT"/>
      <sheetName val="PROPERTY - COSTC"/>
      <sheetName val="SOF"/>
      <sheetName val="STAFF - COUNTRY"/>
      <sheetName val="SUBGRANT"/>
      <sheetName val="VEHICLE"/>
      <sheetName val="SUBGRANT - PROJECT"/>
      <sheetName val="SUPP.ID"/>
      <sheetName val="TAXCODE"/>
      <sheetName val="TAXCODE - CTY"/>
      <sheetName val="VEHICLE - COUNTRY"/>
      <sheetName val="DEA"/>
      <sheetName val="ANALYSIS RELATIONS"/>
      <sheetName val="GLOS Data Validation"/>
      <sheetName val="RecoveredExternalLink1"/>
      <sheetName val="Work-Plan"/>
      <sheetName val="BB - staff (2)"/>
      <sheetName val="BB - OE (2)"/>
      <sheetName val="BB - staff"/>
      <sheetName val="BB - OE"/>
      <sheetName val="Budget &amp; Workplan"/>
      <sheetName val="CostAssumption"/>
      <sheetName val="DropDown"/>
      <sheetName val="Kathmandu"/>
      <sheetName val="Kanchanpur"/>
      <sheetName val="Bardiya"/>
      <sheetName val="Dang"/>
      <sheetName val="Kapilvastu"/>
      <sheetName val="Rupandehi"/>
      <sheetName val="Nawalparasi"/>
      <sheetName val="Makwanpur"/>
      <sheetName val="Bhaktapur"/>
      <sheetName val="Bara"/>
      <sheetName val="Rautahat"/>
      <sheetName val="Sarlahi"/>
      <sheetName val="Mahottari"/>
      <sheetName val="Siraha"/>
      <sheetName val="Sunsari"/>
      <sheetName val="Morang"/>
      <sheetName val="Jhapa"/>
      <sheetName val="COA"/>
      <sheetName val="MO Q6"/>
      <sheetName val="Work Plan Year 1-3 "/>
      <sheetName val="COST CATEGORY TOTAL"/>
      <sheetName val="Detailed Assumption"/>
      <sheetName val="Salaries"/>
      <sheetName val="B vs E"/>
      <sheetName val="GLOS Template"/>
      <sheetName val="Trail Balance"/>
      <sheetName val="Bank Reconciliation "/>
      <sheetName val="Trimester  Financial Report"/>
      <sheetName val="Out Standing Advance"/>
      <sheetName val="Receivable"/>
      <sheetName val="Payable"/>
      <sheetName val="Parrol Sheet-CCC CHBC"/>
      <sheetName val="Parrol Sheet-Project &amp; HTC"/>
      <sheetName val="Pre-award Assessment status"/>
      <sheetName val="VAT report template_SRs-Y5"/>
      <sheetName val="Status-Internal Audit"/>
      <sheetName val="Status-External_Audit"/>
      <sheetName val="Detailed Budget "/>
      <sheetName val="Depreciation"/>
      <sheetName val=" Tax Depreciation"/>
      <sheetName val="Tax Depreciation"/>
      <sheetName val="Tax assestment"/>
      <sheetName val="Income Statement"/>
      <sheetName val="Anx 10 page 2 "/>
      <sheetName val="Anx 10 page 1 "/>
      <sheetName val="An2"/>
      <sheetName val="An5"/>
      <sheetName val="Calculation Of Income"/>
      <sheetName val="Recon of tax and accounting"/>
      <sheetName val="FT_KTM"/>
      <sheetName val="def. tax"/>
      <sheetName val="FT_KTM _BS"/>
      <sheetName val="FT_PKR"/>
      <sheetName val="FT_PKR _BS"/>
      <sheetName val="Compare with Projection"/>
      <sheetName val="BS"/>
      <sheetName val="P&amp;L"/>
      <sheetName val="appro"/>
      <sheetName val=" Equity"/>
      <sheetName val="working cash flow"/>
      <sheetName val="CF"/>
      <sheetName val="4.1"/>
      <sheetName val=" 4.2"/>
      <sheetName val=" 4.3 &amp; 4.4"/>
      <sheetName val=" 4.5"/>
      <sheetName val="4.6 &amp; 4.7"/>
      <sheetName val="4.8"/>
      <sheetName val="4.9 "/>
      <sheetName val="4.10"/>
      <sheetName val="4.11  and 4.12"/>
      <sheetName val=" 4.12 ka"/>
      <sheetName val=" 4.12 .1.2.3"/>
      <sheetName val="Summary Provision"/>
      <sheetName val="PROV_KTM"/>
      <sheetName val="PRO_PKR"/>
      <sheetName val="4.13"/>
      <sheetName val="4.13KTM"/>
      <sheetName val="4.13PKR"/>
      <sheetName val="4.13 A"/>
      <sheetName val="4.14"/>
      <sheetName val="summary St. line"/>
      <sheetName val="summary St. line ktm"/>
      <sheetName val="summary _St. Line Pkr"/>
      <sheetName val="4.15"/>
      <sheetName val="4.16"/>
      <sheetName val="4.16A"/>
      <sheetName val="4.17"/>
      <sheetName val="4.18"/>
      <sheetName val="4.19"/>
      <sheetName val=" 4.20"/>
      <sheetName val="4.21 n.22"/>
      <sheetName val=" 4.23"/>
      <sheetName val="4.24"/>
      <sheetName val="4.25"/>
      <sheetName val="4.26 &amp; 4.27"/>
      <sheetName val="4.28"/>
      <sheetName val="4.28A"/>
      <sheetName val="4.29"/>
      <sheetName val="4.30"/>
      <sheetName val="4.30A"/>
      <sheetName val="4.31"/>
      <sheetName val="4.34"/>
      <sheetName val="NRB"/>
      <sheetName val="4.35 updated"/>
      <sheetName val="4.36"/>
      <sheetName val="SEBO"/>
      <sheetName val="PL"/>
      <sheetName val="Sch 1-3"/>
      <sheetName val="Sch 4"/>
      <sheetName val="Sch 5-7"/>
      <sheetName val="Sch 8-10"/>
      <sheetName val="Sch 11-13"/>
      <sheetName val="Sch 14"/>
      <sheetName val="Sch 15-16"/>
      <sheetName val="Annex 1-3"/>
      <sheetName val="Om Dep"/>
      <sheetName val="BS Schedule"/>
      <sheetName val="Depc Comparision"/>
      <sheetName val="Closing stock 057-058"/>
      <sheetName val="Fixed Assets 058-059 Old "/>
      <sheetName val="4(ga)"/>
      <sheetName val="DEPRICIATION AS PER SOFTWARE"/>
      <sheetName val="Depriciation"/>
      <sheetName val="ASSETS"/>
      <sheetName val="Fixed Assets 057-058"/>
      <sheetName val="Calculation Of Income "/>
      <sheetName val="Repair &amp; Maint"/>
      <sheetName val="Tax Depreciation "/>
      <sheetName val="CL_ST"/>
      <sheetName val="Valuation of Closing Stock"/>
      <sheetName val="ANUSUCHI_KA"/>
      <sheetName val="PASTDUE1"/>
      <sheetName val="PASTDUE"/>
      <sheetName val="LDOD1"/>
      <sheetName val="LDOD"/>
      <sheetName val="9.4"/>
      <sheetName val="Cost.WIP"/>
      <sheetName val="SCHEDULES"/>
      <sheetName val="anx 10"/>
      <sheetName val="Tax Comutation New "/>
      <sheetName val="Profit Reconcilatin"/>
      <sheetName val="Tax Dep"/>
      <sheetName val="Cash flow "/>
      <sheetName val="TB061"/>
      <sheetName val="Debtors &amp; Creditors"/>
      <sheetName val="Add Back"/>
      <sheetName val="Previous Years "/>
      <sheetName val="Repair &amp; Maintinance"/>
      <sheetName val="Cash flow (2)"/>
      <sheetName val="anx2 (2)"/>
      <sheetName val="Tax Comutation New (2)"/>
      <sheetName val="anx5 (2)"/>
      <sheetName val="Tax Sheet "/>
      <sheetName val="Annx 5"/>
      <sheetName val="annx2"/>
      <sheetName val="Fixed Assets (2)"/>
      <sheetName val="Fixed Assets 058-059 Old"/>
      <sheetName val="AnnexI"/>
      <sheetName val="adjustments"/>
      <sheetName val="NewEnt"/>
      <sheetName val="BSWOBU"/>
      <sheetName val="PLWOBU"/>
      <sheetName val="BS(F)"/>
      <sheetName val="SOCIE"/>
      <sheetName val="New Notes"/>
      <sheetName val="BS(P)"/>
      <sheetName val="currency wise"/>
      <sheetName val="curr wise"/>
      <sheetName val="inv b-up"/>
      <sheetName val="checks"/>
      <sheetName val="Annex I"/>
      <sheetName val="0000"/>
      <sheetName val="1000"/>
      <sheetName val="Info"/>
      <sheetName val="Manual"/>
      <sheetName val="Main"/>
      <sheetName val="Cons "/>
      <sheetName val="Sub-Notes"/>
      <sheetName val="Notes (2)"/>
      <sheetName val="BSP&amp;LCF"/>
      <sheetName val="Final-Notes (2)"/>
      <sheetName val="Credit Card"/>
      <sheetName val="Other Op income"/>
      <sheetName val="Admin exp"/>
      <sheetName val="Commission income"/>
      <sheetName val="Recon"/>
      <sheetName val="BSP&amp;LCF (2)"/>
      <sheetName val="acounting policies"/>
      <sheetName val="notes 6 to 7.1"/>
      <sheetName val="notes 8 to 8.4 "/>
      <sheetName val="notes 8.5 to 9.1"/>
      <sheetName val="notes 9.2 to 9.2.2"/>
      <sheetName val="notes 9.3 to 9.5"/>
      <sheetName val="notes 9.6 to 9.6.2"/>
      <sheetName val="notes 9.7 to 10.2"/>
      <sheetName val="notes 10.3 to 10.6"/>
      <sheetName val="notes 10.7 to 12.1"/>
      <sheetName val="notes 12.2 to 12.3"/>
      <sheetName val="notes 13 to 16"/>
      <sheetName val="notes 17 to 19"/>
      <sheetName val="notes 20 to 22"/>
      <sheetName val="notes 23 to 36.4"/>
      <sheetName val="notes 37 to 39.2"/>
      <sheetName val="notes 40 to 42.4"/>
      <sheetName val="notes 42.5 to 43.2"/>
      <sheetName val="notes 44 to 47.3"/>
      <sheetName val="PnL"/>
      <sheetName val="CompIncom"/>
      <sheetName val="RvsdEquity"/>
      <sheetName val="CashFlow"/>
      <sheetName val="CF_Workg"/>
      <sheetName val="1-4"/>
      <sheetName val="5-5.16"/>
      <sheetName val="Cash_Bank_L2FI"/>
      <sheetName val="Invsmt"/>
      <sheetName val="InvSegmt"/>
      <sheetName val="AssocBrkup"/>
      <sheetName val="DimInvstmt"/>
      <sheetName val="Advcs"/>
      <sheetName val="WriteOff"/>
      <sheetName val="Ikram"/>
      <sheetName val="FixAst"/>
      <sheetName val="FixAst08"/>
      <sheetName val="IntangDispsl"/>
      <sheetName val="DfTx_OA"/>
      <sheetName val="Bills_Borrwgs"/>
      <sheetName val="Dpsits"/>
      <sheetName val="Liab"/>
      <sheetName val="SurpRev"/>
      <sheetName val="ContgComit"/>
      <sheetName val="Derivtv"/>
      <sheetName val="Incm_IntExp"/>
      <sheetName val="AdmnCashTaxEPS"/>
      <sheetName val="PF_MP"/>
      <sheetName val="BF_GP"/>
      <sheetName val="MgtFee_FV"/>
      <sheetName val="BizActvs"/>
      <sheetName val="Eliminate"/>
      <sheetName val="Eiminate2"/>
      <sheetName val="RltdPrty"/>
      <sheetName val="40"/>
      <sheetName val="40 (new)"/>
      <sheetName val="Tiers_CAR"/>
      <sheetName val="Basel disclosure final"/>
      <sheetName val="Sectrs1"/>
      <sheetName val="Sectrs2"/>
      <sheetName val="FERisk"/>
      <sheetName val="IRS09"/>
      <sheetName val="IRS08"/>
      <sheetName val="Mat09"/>
      <sheetName val="Mat08 "/>
      <sheetName val="Islamic"/>
      <sheetName val="LastPg"/>
      <sheetName val="TaxProv"/>
      <sheetName val="DefrdTax"/>
      <sheetName val="TaxDepre"/>
      <sheetName val="WDV_Deletions"/>
      <sheetName val="Customer Template"/>
      <sheetName val="Page 3 -  Financial Summary"/>
      <sheetName val="Day 1 - Phase 1 (DX only)"/>
      <sheetName val="Day 1 - Phase 2 (8 x 10G WT)"/>
      <sheetName val="Day 1 - Phase 2 (8 x 10G no WT)"/>
      <sheetName val="Day 5 - 105 x 10G WT"/>
      <sheetName val="Day 5 - 105 x 10G no WT"/>
      <sheetName val="Pricing"/>
      <sheetName val="Preside RTU"/>
      <sheetName val="C3600_Int"/>
      <sheetName val="J6000_Int"/>
      <sheetName val="EC-1"/>
      <sheetName val="OM4200"/>
      <sheetName val="OPTera LH"/>
      <sheetName val="OPTera LH R3"/>
      <sheetName val="OPTera Connect DX"/>
      <sheetName val="HDX"/>
      <sheetName val="Help, Robin !"/>
      <sheetName val="Index"/>
      <sheetName val="Select"/>
      <sheetName val="Parameters"/>
      <sheetName val="Duration"/>
      <sheetName val="Op. &amp; Support"/>
      <sheetName val="Conso Serv"/>
      <sheetName val="Conso OEM"/>
      <sheetName val="SPS outputs"/>
      <sheetName val="NW View"/>
      <sheetName val="Resp"/>
      <sheetName val="BSS inputs"/>
      <sheetName val="NSS inputs"/>
      <sheetName val="GPRS inputs"/>
      <sheetName val="Services GPRS DB"/>
      <sheetName val="GPRS calc"/>
      <sheetName val="MENUS"/>
      <sheetName val="Copy"/>
      <sheetName val="SQA"/>
      <sheetName val="Total US$"/>
      <sheetName val="2001 US$ Q2"/>
      <sheetName val="2001 US$"/>
      <sheetName val="2002 US$"/>
      <sheetName val="2003 US$"/>
      <sheetName val="Prcg summ"/>
      <sheetName val="Tech_Supp"/>
      <sheetName val="O&amp;M"/>
      <sheetName val="R&amp;R"/>
      <sheetName val="Total A$"/>
      <sheetName val="2001 A$ Q2"/>
      <sheetName val="2001 A$"/>
      <sheetName val="2002 A$"/>
      <sheetName val="2003 A$"/>
      <sheetName val="DSO Calculator"/>
      <sheetName val="Preside-optional"/>
      <sheetName val="EC-1 &amp; LCT"/>
      <sheetName val="SDH"/>
      <sheetName val="SDH Spares"/>
      <sheetName val="Edit(01)"/>
      <sheetName val="Summary(01)"/>
      <sheetName val="Features"/>
      <sheetName val="TNC Report"/>
      <sheetName val="TNC Report Housekeeping"/>
      <sheetName val="OncePerNetwork"/>
      <sheetName val="RTU"/>
      <sheetName val="Licences"/>
      <sheetName val="Features_Reminder"/>
      <sheetName val="Product Selection"/>
      <sheetName val="Item Selection"/>
      <sheetName val="New Item"/>
      <sheetName val="Welcome"/>
      <sheetName val="Delete_Row"/>
      <sheetName val="instructions_1"/>
      <sheetName val="Summary_Created"/>
      <sheetName val="Import_Types"/>
      <sheetName val="Sites"/>
      <sheetName val="Make_Summary"/>
      <sheetName val="instructions_2"/>
      <sheetName val="getting started"/>
      <sheetName val="history"/>
      <sheetName val="WG Cap"/>
      <sheetName val="Profile"/>
      <sheetName val="RNC Input"/>
      <sheetName val="New Profile"/>
      <sheetName val="Inputs"/>
      <sheetName val="WGMM capa"/>
      <sheetName val="WG"/>
      <sheetName val="MANUAL_UMGW"/>
      <sheetName val="Manual_USGSN"/>
      <sheetName val="MSC"/>
      <sheetName val="Call Server R4"/>
      <sheetName val="HLR"/>
      <sheetName val="IWF"/>
      <sheetName val="SIG"/>
      <sheetName val="GGSN"/>
      <sheetName val="MGW R4"/>
      <sheetName val="BG"/>
      <sheetName val="UAS"/>
      <sheetName val="SS7"/>
      <sheetName val="Summary for net desc"/>
      <sheetName val="Summary R99"/>
      <sheetName val="OverallBoM"/>
      <sheetName val="PP8600 and PP15K"/>
      <sheetName val="SS7 Summary"/>
      <sheetName val="E1&amp;STM1 Trunks"/>
      <sheetName val="UMTS traffic &amp; Sig-User defined"/>
      <sheetName val="Utilisation_CPU"/>
      <sheetName val="WG card capacity"/>
      <sheetName val="NSS17"/>
      <sheetName val="NSS16"/>
      <sheetName val="TCC_Profile"/>
      <sheetName val="RNC"/>
      <sheetName val="Market Model"/>
      <sheetName val="SGSN Models"/>
      <sheetName val="mlc"/>
      <sheetName val="HLR_SS7 Links"/>
      <sheetName val="STP_North"/>
      <sheetName val="Number Planning"/>
      <sheetName val="ATM Core"/>
      <sheetName val="General Inputs"/>
      <sheetName val="BTS"/>
      <sheetName val="Other HW"/>
      <sheetName val="Software"/>
      <sheetName val="OEM"/>
      <sheetName val="Breakdown"/>
      <sheetName val="Outputs for POps"/>
      <sheetName val="Outputs for SPS"/>
      <sheetName val="Network View"/>
      <sheetName val="Variables"/>
      <sheetName val="Macros"/>
      <sheetName val="Starter Package Summary"/>
      <sheetName val="WIN Summary"/>
      <sheetName val="Vol_Dis_Analysis"/>
      <sheetName val="Prod.Dis"/>
      <sheetName val="WIN Fin Sum"/>
      <sheetName val="NNSS Costs &amp; Price"/>
      <sheetName val="Total 2003-05"/>
      <sheetName val="Total (SP only)"/>
      <sheetName val="Total 2003"/>
      <sheetName val="S-M 03 2H (SP)"/>
      <sheetName val="Lab 03 2H "/>
      <sheetName val="Total 2004"/>
      <sheetName val="S-M 04 1H"/>
      <sheetName val="S-M 04 2H"/>
      <sheetName val="A-M 04 1H (SP)"/>
      <sheetName val="A-M 04 2H"/>
      <sheetName val="S-B 04 1H"/>
      <sheetName val="S-B 04 2H (SP)"/>
      <sheetName val="Vol.Dis 2004"/>
      <sheetName val="Vol.Dis 2005"/>
      <sheetName val="Total 2005"/>
      <sheetName val="S-M 05 1H"/>
      <sheetName val="S-M 05 2H"/>
      <sheetName val="A-M 05 1H"/>
      <sheetName val="A-M 05 2H"/>
      <sheetName val="S-B 05 1H"/>
      <sheetName val="S-B 05 2H"/>
      <sheetName val="P-A 05 1H (SP)"/>
      <sheetName val="P-A 05 2H"/>
      <sheetName val="2006"/>
      <sheetName val="2007"/>
      <sheetName val="Application RTUs_NM"/>
      <sheetName val="Customer Quote_NM"/>
      <sheetName val="Preside line&amp;Termin"/>
      <sheetName val="Customer Price"/>
      <sheetName val="DTC"/>
      <sheetName val="DTCi"/>
      <sheetName val="SMA"/>
      <sheetName val="ISM"/>
      <sheetName val="PDC"/>
      <sheetName val="MISC"/>
      <sheetName val="Query Results ALL"/>
      <sheetName val="Config Tool"/>
      <sheetName val="Report"/>
      <sheetName val="Sliding Report"/>
      <sheetName val="Special Sliding Report"/>
      <sheetName val="Read Me"/>
      <sheetName val="Component Pricing, Costs"/>
      <sheetName val="Component Groups"/>
      <sheetName val="Pricing Knobs"/>
      <sheetName val="SmallSamp"/>
      <sheetName val="Check_Spell"/>
      <sheetName val="Targeted Testing-1"/>
      <sheetName val="Non-Statistical Sampling-1"/>
      <sheetName val="Accept Reject-1"/>
      <sheetName val="Targeted Testing"/>
      <sheetName val="Non-Statistical Sampling"/>
      <sheetName val="Accept Reject"/>
      <sheetName val="AR Drop Downs"/>
      <sheetName val="ARLU"/>
      <sheetName val="First Sample Results"/>
      <sheetName val="IS"/>
      <sheetName val="SCE"/>
      <sheetName val="5-10"/>
      <sheetName val="11-14"/>
      <sheetName val="15-22"/>
      <sheetName val="Reversing amendments"/>
      <sheetName val="exp"/>
      <sheetName val="Trialllll"/>
      <sheetName val="Working for grouping"/>
      <sheetName val="Acounts expenses working"/>
      <sheetName val="Allocation of expenses"/>
      <sheetName val="Trail"/>
      <sheetName val="[]BS"/>
      <sheetName val="Prod_Spind (2)"/>
      <sheetName val="F_G_VALUATION _TFO"/>
      <sheetName val="F_G_VALUATION SINGLE YARN"/>
      <sheetName val="COST WORKING"/>
      <sheetName val="Prod_Spind"/>
      <sheetName val="Work in Process_T_1"/>
      <sheetName val="Work in Process_T_2"/>
      <sheetName val="Work in Process TFO"/>
      <sheetName val="Waste T-1"/>
      <sheetName val="Waste T-2"/>
      <sheetName val="Add_ Comb Conv_ Cost"/>
      <sheetName val="Finished Purchased"/>
      <sheetName val="TFO Stand Cost"/>
      <sheetName val="QTY NEW FINAL"/>
      <sheetName val="Doubling Production"/>
      <sheetName val="F_GOODS T_1 "/>
      <sheetName val="F_GOODS T_1  ACALA"/>
      <sheetName val="F_G T_2"/>
      <sheetName val="F_G T_2 Imp pima"/>
      <sheetName val="F_G T_2 MEMPHSES_STAPLE"/>
      <sheetName val="F_G T_2 ANDY"/>
      <sheetName val="F_G T_2 SHANKER"/>
      <sheetName val="F_G TFO"/>
      <sheetName val="AVG_PROD M15 (2)"/>
      <sheetName val="WIP_SUMMERY_"/>
      <sheetName val="QTY NEW FINAL "/>
      <sheetName val="IMRAN"/>
      <sheetName val="AVG_PROD M15"/>
      <sheetName val="F_GOODS T_1  SHANKER"/>
      <sheetName val="W_I_P T_"/>
      <sheetName val="W_I_P _T_2_ NOT"/>
      <sheetName val="WIP TFO"/>
      <sheetName val="W_I_P _T_2_memphis"/>
      <sheetName val="W_I_P STAPLE"/>
      <sheetName val="W_I_P AUST_ ANDY NOT"/>
      <sheetName val="W_I_P MCU"/>
      <sheetName val="W_I_P PIMA"/>
      <sheetName val="W_I_P SHANKER 6"/>
      <sheetName val="Waste Local"/>
      <sheetName val="WASTE imp"/>
      <sheetName val="TFO DEP"/>
      <sheetName val="TFO Stand"/>
      <sheetName val="Add_ Comb Conv_spindle cost_"/>
      <sheetName val="ADD_COMB COTT _T_1_"/>
      <sheetName val="ADD_COMB COTT _T_2_ "/>
      <sheetName val="ADD_COMB COTT PIMA"/>
      <sheetName val="ADD_COMB COTT ANDY NOT"/>
      <sheetName val="ADD_COMB COTT USA"/>
      <sheetName val="ADD_COMB COTT SHANKER NOT"/>
      <sheetName val="waste _ production "/>
      <sheetName val="Com_per_lb"/>
      <sheetName val="COST WORKING_2"/>
      <sheetName val="F_G _Fiber_VALUATION _6"/>
      <sheetName val="Prod_Spind_1"/>
      <sheetName val="W_I_P_ VAL M_5"/>
      <sheetName val="W_I_P_ VAL M_4"/>
      <sheetName val="WASTE_3"/>
      <sheetName val="WIP(SUMMERY)"/>
      <sheetName val="COUNT WISE"/>
      <sheetName val="W_I_P T_1"/>
      <sheetName val="W_I_P STAPLE_MEMPHSES_USA"/>
      <sheetName val="W_I_P SHANKER NOT"/>
      <sheetName val="Normal Tax Final New"/>
      <sheetName val="Def Tax Final"/>
      <sheetName val="Lease Rental"/>
      <sheetName val="Tax Final"/>
      <sheetName val="Cost REV Final"/>
      <sheetName val="Dep on Addition"/>
      <sheetName val="Disposal"/>
      <sheetName val="000"/>
      <sheetName val="00000"/>
      <sheetName val="10000"/>
      <sheetName val="20000"/>
      <sheetName val="30000"/>
      <sheetName val="40000"/>
      <sheetName val="50000"/>
      <sheetName val="60000"/>
      <sheetName val="70000"/>
      <sheetName val="80000"/>
      <sheetName val="90000"/>
      <sheetName val="P &amp; L"/>
      <sheetName val="Notes 1 to 14 &amp; 16 to 35"/>
      <sheetName val="Note 14.1 (2009)"/>
      <sheetName val="Note 14.1B (2008)"/>
      <sheetName val="Note 14.3 "/>
      <sheetName val="Note 14.4-15"/>
      <sheetName val=" Notes 36 to 38"/>
      <sheetName val="Note 36.4.3"/>
      <sheetName val="Cash Flow - Working"/>
      <sheetName val="Cash Flow Working june"/>
      <sheetName val="ratios"/>
      <sheetName val="pl (s&amp;p)"/>
      <sheetName val="n3"/>
      <sheetName val="n5"/>
      <sheetName val="n6"/>
      <sheetName val="n7"/>
      <sheetName val="n8"/>
      <sheetName val="n9"/>
      <sheetName val="n10"/>
      <sheetName val="n11"/>
      <sheetName val="n12"/>
      <sheetName val="n13"/>
      <sheetName val="n14"/>
      <sheetName val="n14 (s&amp;p)"/>
      <sheetName val="n15"/>
      <sheetName val="n16"/>
      <sheetName val="n17"/>
      <sheetName val="n18"/>
      <sheetName val="n19"/>
      <sheetName val="n20"/>
      <sheetName val="B.S"/>
      <sheetName val="C.F"/>
      <sheetName val="Note; 1-6"/>
      <sheetName val="Note; 7 &amp; 13"/>
      <sheetName val="Note; 14 - 15"/>
      <sheetName val="Note; 16 &amp; 17"/>
      <sheetName val="Note; 18 -22 "/>
      <sheetName val="cfw"/>
      <sheetName val="CSH. F. W"/>
      <sheetName val="EPS"/>
      <sheetName val="n2"/>
      <sheetName val="n1"/>
      <sheetName val="Padmn"/>
      <sheetName val="fa"/>
      <sheetName val="s&amp;s"/>
      <sheetName val="stintr"/>
      <sheetName val="td"/>
      <sheetName val="cd "/>
      <sheetName val="adp&amp;or"/>
      <sheetName val="c&amp;b"/>
      <sheetName val="ca&amp;ol"/>
      <sheetName val="rc"/>
      <sheetName val="Sales"/>
      <sheetName val="pur"/>
      <sheetName val="wastg"/>
      <sheetName val="me"/>
      <sheetName val="oi"/>
      <sheetName val="Admn"/>
      <sheetName val="se"/>
      <sheetName val="f&amp;f"/>
      <sheetName val="fe"/>
      <sheetName val="others"/>
      <sheetName val="land"/>
      <sheetName val="Margin%"/>
      <sheetName val="TB Copy"/>
      <sheetName val=" TB Old"/>
      <sheetName val="TB New"/>
      <sheetName val="TB Diff"/>
      <sheetName val="Adj"/>
      <sheetName val="PL Wkg"/>
      <sheetName val="Expenses"/>
      <sheetName val="BS Wkg"/>
      <sheetName val="BalSheet"/>
      <sheetName val="StEquity"/>
      <sheetName val="Test"/>
      <sheetName val="US_147"/>
      <sheetName val="151_FIB"/>
      <sheetName val="151_2A"/>
      <sheetName val="153_1"/>
      <sheetName val="150_Divd"/>
      <sheetName val="50_7E"/>
      <sheetName val="MipurAK"/>
      <sheetName val="1-4.14"/>
      <sheetName val="5-5.3"/>
      <sheetName val="6-29.2"/>
      <sheetName val="30-33"/>
      <sheetName val="34-38.2"/>
      <sheetName val="39-43"/>
      <sheetName val="Dais Perdais"/>
      <sheetName val="Dancom"/>
      <sheetName val="Danum I.T Telecom"/>
      <sheetName val="Decent Communication"/>
      <sheetName val="Delta Phone -Lhr"/>
      <sheetName val="Delta Phone-Sahiwal"/>
      <sheetName val="Delphi"/>
      <sheetName val="Dial Telecom"/>
      <sheetName val="Dial N Talk Commun"/>
      <sheetName val="D-Tel (SMC)"/>
      <sheetName val="DutyFree Communication"/>
      <sheetName val="Easy Call "/>
      <sheetName val="Easy Call 2"/>
      <sheetName val="Easy Phone"/>
      <sheetName val="Elahi Communication"/>
      <sheetName val="Emaan Telecom"/>
      <sheetName val="Euro Jankider"/>
      <sheetName val="Everlast Communication"/>
      <sheetName val="Expert Telecom"/>
      <sheetName val="Ezee Link"/>
      <sheetName val="Fair Deal Phone"/>
      <sheetName val="Fajar Telecom"/>
      <sheetName val="Falcon Communication"/>
      <sheetName val="Falcon Telecom"/>
      <sheetName val="Fan Pakistan"/>
      <sheetName val="Farcom"/>
      <sheetName val="Fast Communication"/>
      <sheetName val="Fiber Telecom"/>
      <sheetName val="Flexo Art"/>
      <sheetName val="Fone Plus Telecom"/>
      <sheetName val="Frindship Telecom"/>
      <sheetName val="FFM International"/>
      <sheetName val="Geo Phone`"/>
      <sheetName val="Gerry Information"/>
      <sheetName val="Glaxy Communication"/>
      <sheetName val="Global Allied"/>
      <sheetName val="Global Comtech"/>
      <sheetName val="Global Softel"/>
      <sheetName val="Global Telecom"/>
      <sheetName val="Gul Communication"/>
      <sheetName val="Gull Pay Phone"/>
      <sheetName val="Gulf Communication"/>
      <sheetName val="Gulzar Construction"/>
      <sheetName val="Haji khalil &amp; Sons"/>
      <sheetName val="Haji Yaqoob R A"/>
      <sheetName val="Hanif &amp; Co."/>
      <sheetName val="Hasnat &amp; co."/>
      <sheetName val="Hawk Telecom"/>
      <sheetName val="Hello Commun"/>
      <sheetName val="Hello link"/>
      <sheetName val="Hifza Enterprises"/>
      <sheetName val="Hilton Karachi"/>
      <sheetName val="Hilton Multan"/>
      <sheetName val="Hi Tech"/>
      <sheetName val="HK Communication"/>
      <sheetName val="Holiday Network"/>
      <sheetName val="Ibrahim Commun"/>
      <sheetName val="IJ Telecom"/>
      <sheetName val="Ijaz Telecommun"/>
      <sheetName val="In Time"/>
      <sheetName val="IR Telecom"/>
      <sheetName val="Islamic Communication"/>
      <sheetName val="Index International"/>
      <sheetName val="Indus Communication"/>
      <sheetName val="Jamal Corporation"/>
      <sheetName val="Jazz Digital"/>
      <sheetName val="JJA Telecom"/>
      <sheetName val="Kanaish Fone &amp; Trade"/>
      <sheetName val="Kamran Telecom"/>
      <sheetName val="Karachi Call Center"/>
      <sheetName val="Karm Telecom"/>
      <sheetName val="Kashish Enterprises"/>
      <sheetName val="Kashmirwala Telecom"/>
      <sheetName val="Kashmir Telecom"/>
      <sheetName val="Kethwal Enterprises"/>
      <sheetName val="Khawaja Fareed Tel"/>
      <sheetName val="Khyber peak Commun"/>
      <sheetName val="LG Electronics"/>
      <sheetName val="Lucky Phone Pak"/>
      <sheetName val="Summery Detail"/>
      <sheetName val="Glaxy Commune---Old"/>
      <sheetName val="SOCE"/>
      <sheetName val="Note 5-15"/>
      <sheetName val="FI"/>
      <sheetName val="Ratio"/>
      <sheetName val="GD"/>
      <sheetName val="GE"/>
      <sheetName val="GF"/>
      <sheetName val="GG"/>
      <sheetName val="P&amp;L-QTR"/>
      <sheetName val="GD-QTR"/>
      <sheetName val="GE-QTR"/>
      <sheetName val="GF-QTR"/>
      <sheetName val="Equity (2)"/>
      <sheetName val="D-B5"/>
      <sheetName val="D-B5.1"/>
      <sheetName val="D-B5.2"/>
      <sheetName val="D-B5.3"/>
      <sheetName val="Calculations"/>
      <sheetName val="Calcualtions 2"/>
      <sheetName val="TFCs Buy July 09 "/>
      <sheetName val="TFCs Sale July  2009"/>
      <sheetName val="Rates"/>
      <sheetName val="Maple"/>
      <sheetName val="Jul"/>
      <sheetName val="Aug"/>
      <sheetName val="Sep"/>
      <sheetName val="Oct"/>
      <sheetName val="Nov"/>
      <sheetName val="Dec"/>
      <sheetName val="Redemption"/>
      <sheetName val="Azgard Maple Leaf"/>
      <sheetName val="TFCs Sale"/>
      <sheetName val="BPHS_Detail"/>
      <sheetName val="WHO_work_plan"/>
      <sheetName val="Summary_Work_Plan"/>
      <sheetName val="Activity_Summary"/>
      <sheetName val="BPHS_Detail1"/>
      <sheetName val="EPHS__Detail"/>
      <sheetName val="Detail_Budget_Follow_Up_PPA"/>
      <sheetName val="Line_Items"/>
      <sheetName val="LISTE_STAFF"/>
      <sheetName val="BPHS_Detail_(2)"/>
      <sheetName val="1_SOA1"/>
      <sheetName val="2_cum_info_"/>
      <sheetName val="cum_inof_For_45_days_Rep"/>
      <sheetName val="_3-_line_item_sum"/>
      <sheetName val="4_fund_detail_&amp;_exp_sum"/>
      <sheetName val="5_fund_blnc_detail_sum_"/>
      <sheetName val="Bank_book_"/>
      <sheetName val="Bank_Reconcilation_"/>
      <sheetName val="USD_cash_book_"/>
      <sheetName val="Afs_cash_book"/>
      <sheetName val="Bank_Statement_"/>
      <sheetName val="10_salaries_sum_(2)"/>
      <sheetName val="Request_for_Adv"/>
      <sheetName val="SHDP_CoA-2008_"/>
      <sheetName val="SHDP_CoA-2009"/>
      <sheetName val="SHDP_CoA-2009_New"/>
      <sheetName val="SHDP_Developed_CoA"/>
      <sheetName val="SHDP_TKR_CoA"/>
      <sheetName val="SHDP_TKR_PCH_Budget_Report"/>
      <sheetName val="SHDP_BDK_PCH_Proj_CoA"/>
      <sheetName val="SHDP_BDK_PCH_Budget_Report"/>
      <sheetName val="Control_Sheet_AFG"/>
      <sheetName val="Control_Sheet_USD"/>
      <sheetName val="Category_Variables"/>
      <sheetName val="Payroll_Claculation"/>
      <sheetName val="Basic_Salary_Grid"/>
      <sheetName val="Bareme_Fiscal"/>
      <sheetName val="AIB-USD_Expense"/>
      <sheetName val="CC-KBL-USD_Expense"/>
      <sheetName val="MC-1-KBL-USD_Expense"/>
      <sheetName val="MC-1-TRK-USD_Expense"/>
      <sheetName val="1-Detail_Budget_Follow_Up"/>
      <sheetName val="Concised_Budget_Follow_Up_USD"/>
      <sheetName val="3-Line_Item_Summary_Report"/>
      <sheetName val="1-Request_for_1st_transfer"/>
      <sheetName val="2-request_for_2nd_transfer"/>
      <sheetName val="1-Request_for_Adv"/>
      <sheetName val="3-Fund_worksheet"/>
      <sheetName val="4-SOA_"/>
      <sheetName val="5-Activity_&amp;_Line_-Report"/>
      <sheetName val="6-Transaction_Report"/>
      <sheetName val="7-SHDP-Bank_Book_"/>
      <sheetName val="8-SHDP-Bank_Reconciliation"/>
      <sheetName val="9-SHDP-Cash_book_USD"/>
      <sheetName val="9-SHDP-Cash_book_AFs"/>
      <sheetName val="10-SHDP-Cash_Count"/>
      <sheetName val="12-Average_Exchange_Rate-SHDP"/>
      <sheetName val="13-AFS_sum"/>
      <sheetName val="14-5th_Quar-AFG"/>
      <sheetName val="New_Proj-2"/>
      <sheetName val="Detail_Budget_Follow_Up"/>
      <sheetName val="Line_Item_Report"/>
      <sheetName val="2-Fund_worksheet"/>
      <sheetName val="3-SOA_"/>
      <sheetName val="4-Activity_&amp;_Line_-Report"/>
      <sheetName val="6-SHDP-Bank_Book_"/>
      <sheetName val="7-SHDP-Bank_Reconciliation"/>
      <sheetName val="8-SHDP-Cash_book_USD"/>
      <sheetName val="3-Review_Commitee"/>
      <sheetName val="5-Written_Test"/>
      <sheetName val="6-Interview_Form"/>
      <sheetName val="7-Summary_Sheet"/>
      <sheetName val="8-Sellection_Commitee_"/>
      <sheetName val="9-Memo_for_Hiring"/>
      <sheetName val="1st_Year_Budget_Detail"/>
      <sheetName val="1st_Year_Budget_Concised"/>
      <sheetName val="Detail_Follow_Up_Update"/>
      <sheetName val="Budget_Follow_Up_USD"/>
      <sheetName val="Budget_Workplan"/>
      <sheetName val="2_Commulative_Financial_Info"/>
      <sheetName val="3A-Activity_Line_Item_Summary"/>
      <sheetName val="3B-1st_Year_Activity_Level"/>
      <sheetName val="4A-_Fund_Balance"/>
      <sheetName val="4B-Expenditure_Detail_Summary"/>
      <sheetName val="5A-SHDP-Main-office-Cash_Book_$"/>
      <sheetName val="5B-SHDP-M_Office-Cashbook-AFG"/>
      <sheetName val="5C-SHDP-Prov-Cash_book_$"/>
      <sheetName val="5D-SHDP-Prov-Cash_book_AFG"/>
      <sheetName val="6-SHDP-Cash_counts"/>
      <sheetName val="8-_SHDP-Bank-Book"/>
      <sheetName val="9-_SHDP-Bank_Reconcilation"/>
      <sheetName val="10-SHDP-Detail_of_Salaries_Paid"/>
      <sheetName val="11-Cost_Recovery_Overall_Report"/>
      <sheetName val="11_1-Cost_Recovery_Report"/>
      <sheetName val="12--SHDP-Transaction_Report"/>
      <sheetName val="13-Average_Exchange_Rate-SHDP"/>
      <sheetName val="14-Second_Request"/>
      <sheetName val="15-Second_Request_50%"/>
      <sheetName val="1-TKR-1st_PPG"/>
      <sheetName val="2-SHDP_Equity-"/>
      <sheetName val="4-CFS_Proj"/>
      <sheetName val="5-New_Proj-2"/>
      <sheetName val="6-New_Proj-3"/>
      <sheetName val="SHDP_Cash_Position"/>
      <sheetName val="AFG36A_Pivot"/>
      <sheetName val="Variables_AFG36A"/>
      <sheetName val="AFG36B_Pivot"/>
      <sheetName val="Variables_AFG36B"/>
      <sheetName val="AFG36A1-AFG36A7_T'a_List"/>
      <sheetName val="AFG36A_BvA"/>
      <sheetName val="AFG36B3-AFG36B10_T'a_List"/>
      <sheetName val="AFG36B_BvA"/>
      <sheetName val="AFG36A&amp;B_Transaction_List"/>
      <sheetName val="11_Month_Budget"/>
      <sheetName val="12_Month_Budget"/>
      <sheetName val="9_Month_Budget"/>
      <sheetName val="3A_Activity_Line_Item_Summary"/>
      <sheetName val="3B_1st_Year_Activity_Level"/>
      <sheetName val="4A__Fund_Balance"/>
      <sheetName val="4B_Expenditure_Detail_Summary"/>
      <sheetName val="5A_SHDP_Cash_Book_$_KBL"/>
      <sheetName val="5B_SHDP_Cash_Book_Afg_KBL"/>
      <sheetName val="5C_SHDP_Prov_Cash_book_$"/>
      <sheetName val="5D_SHDP_Prov_Cash_book_AFG"/>
      <sheetName val="6_SHDP_Cash_counts"/>
      <sheetName val="8__SHDP_Bank_Book"/>
      <sheetName val="9__SHDP_Bank_Reconcilation"/>
      <sheetName val="11_Average_Exchange_Rate_SHDP"/>
      <sheetName val="12_Second_Request"/>
      <sheetName val="May-June__06"/>
      <sheetName val="BRS_USD"/>
      <sheetName val="Voucher_USD"/>
      <sheetName val="TRSR_Afg"/>
      <sheetName val="PAB_Afg"/>
      <sheetName val="NPAB_Afg"/>
      <sheetName val="BRS_Afg"/>
      <sheetName val="Voucher_Afg"/>
      <sheetName val="BHC_#1_Zard-K"/>
      <sheetName val="BHC_#2_Aqla-M"/>
      <sheetName val="BHC_#3Jelga"/>
      <sheetName val="BHC_#4-Kaftar_Ali"/>
      <sheetName val="BHC_#5-Darwaza-P"/>
      <sheetName val="BHC_#6-Kaltoot"/>
      <sheetName val="BHC_#7-Mandara"/>
      <sheetName val="BHC_#8-Trasht"/>
      <sheetName val="BHC_#9_Mihan_Shar"/>
      <sheetName val="BHC_#10_Cheshma_M_"/>
      <sheetName val="BHC_#11_Sheeraa"/>
      <sheetName val="BHC_#12_Sar_Rustaq"/>
      <sheetName val="BHC_#13_Ab_Asiaban"/>
      <sheetName val="BHC_#14_Kaiwan"/>
      <sheetName val="BHC_#15_Lala_Maidan"/>
      <sheetName val="BHC_#16_Gurgan"/>
      <sheetName val="BHC_#17_sar_Ghar"/>
      <sheetName val="BHC_#18_Chartoot"/>
      <sheetName val="BHC_#19_Torooq"/>
      <sheetName val="BHC_#20_Khalyan"/>
      <sheetName val="BHC_#21_Samti"/>
      <sheetName val="BHC_#22_Anjir"/>
      <sheetName val="BHC_#23_Aredeshan"/>
      <sheetName val="BHC_#24_Nahar_Ab"/>
      <sheetName val="BHC_#25_Lejzhdeh"/>
      <sheetName val="BHC_#26_Dasht-Qala"/>
      <sheetName val="BHC_#27_Sayab"/>
      <sheetName val="BHC#28_Kala_B"/>
      <sheetName val="BHC#29_Lataband"/>
      <sheetName val="BHC#30_Nahre_Ch"/>
      <sheetName val="BHC#31_Khatayan"/>
      <sheetName val="BHC#32_Qulburs"/>
      <sheetName val="BHC#33_Hazar"/>
      <sheetName val="CHC_#1_Baharak"/>
      <sheetName val="CHC_#2_Khuja-G"/>
      <sheetName val="CHC_#3_Kalafgan"/>
      <sheetName val="CHC_#4_Bangi_"/>
      <sheetName val="CHC_#5_Khuja_Ba"/>
      <sheetName val="CHC_#6_Yangi-Q"/>
      <sheetName val="CHC_#7_Darqad"/>
      <sheetName val="CHC_#8_Warsaj"/>
      <sheetName val="CHC_#9_Chall"/>
      <sheetName val="CHC_#10_Ishkamesh"/>
      <sheetName val="CHC_#11_Namak_Ab"/>
      <sheetName val="CHC_#12_Cha_Ab_"/>
      <sheetName val="CHC_#13_Hazar-B"/>
      <sheetName val="DH_#1_Farkhar"/>
      <sheetName val="DH_#2_Rustaq"/>
      <sheetName val="DH_#3_Dasht-Qala"/>
      <sheetName val="Year_2-12_Month_Budget"/>
      <sheetName val="Year_3-12_Month_Budget"/>
      <sheetName val="Year_4-7_8_Month_Budget"/>
      <sheetName val="10-Detail_Salaries_and_Wage"/>
      <sheetName val="11-Average_Exchange_Rate-SHDP"/>
      <sheetName val="12-First_Request"/>
      <sheetName val="12-Second_Request"/>
      <sheetName val="Meline_Link_Table"/>
      <sheetName val="Budget_Detail_CL2"/>
      <sheetName val="BDK_Cluster2_BUD_Follow_up"/>
      <sheetName val="Initial_Request"/>
      <sheetName val="SOA_"/>
      <sheetName val="chart_accts"/>
      <sheetName val="1-CAF-Revised_Budget"/>
      <sheetName val="PHASED_BUDGET"/>
      <sheetName val="C2-Budget_F-(12_8_Month)"/>
      <sheetName val="Year-4_(7_8_Months)"/>
      <sheetName val="2-Cum_info"/>
      <sheetName val="3-Activity_Level_&amp;_Line_item_"/>
      <sheetName val="4-Fund_blnc_detail_sum"/>
      <sheetName val="5_exp_detail_sum"/>
      <sheetName val="6-_Main-off-Main-Cash-Books-USD"/>
      <sheetName val="6-_Main-off-Main-Cash-Books_-AF"/>
      <sheetName val="6-_Prov-off-USD_Cash_Book"/>
      <sheetName val="6-_Prov-off-AFG_Cash_Book"/>
      <sheetName val="76-Cash_counts"/>
      <sheetName val="8-_Bank-Book"/>
      <sheetName val="9_bank_reconcil"/>
      <sheetName val="11_C2-Detail_Sal_"/>
      <sheetName val="13-CAF-Average_Exchange_Rate"/>
      <sheetName val="14-1st_Installment_Request_50%"/>
      <sheetName val="14-1st_Installment_Request_80%"/>
      <sheetName val="KBL_HQ__Payslips"/>
      <sheetName val="Dr_Nazir"/>
      <sheetName val="Dr_Yassin"/>
      <sheetName val="Dr_Bashir_Ahmd"/>
      <sheetName val="Mr_Naim"/>
      <sheetName val="Total_amount"/>
      <sheetName val="Dr_Nazir_(2)"/>
      <sheetName val="Dr_Bashir"/>
      <sheetName val="Mr_Naim_(2)"/>
      <sheetName val="Dr_Yasin"/>
      <sheetName val="HFs-Staff-15-day-Jadi_"/>
      <sheetName val="1-1st_45_Days_SOA_"/>
      <sheetName val="1st_45_days_CM_Rep"/>
      <sheetName val="1st_45_Days_AR"/>
      <sheetName val="1-SHDP_SOA_Hoot88"/>
      <sheetName val="2-C_Info-Hoot"/>
      <sheetName val="3-Activity_Level&amp;Line_Hoot88"/>
      <sheetName val="F_Receipt_1"/>
      <sheetName val="F_Receipt_2"/>
      <sheetName val="TKR_PCH_1st_Quarter"/>
      <sheetName val="TKR_PCH_1st_Quarter_(2)"/>
      <sheetName val="TRK_Final_T_Report"/>
      <sheetName val="overall_sum"/>
      <sheetName val="3_Year_sum_bdgt_"/>
      <sheetName val="Management_Cost_Lead"/>
      <sheetName val="Management_Cost_Sub"/>
      <sheetName val="BHC#1-Qol_Bars_"/>
      <sheetName val="BHC#2-Nahri_Chaman"/>
      <sheetName val="BHC#4_Khatayan"/>
      <sheetName val="BHC#5_Hazarsomoch"/>
      <sheetName val="BHC#6_Gala_Batur"/>
      <sheetName val="BHC#7_Sayab"/>
      <sheetName val="BHC#8_Shira"/>
      <sheetName val="BHC#9_Chashma_Mahiyan"/>
      <sheetName val="BHC#10_Mandara"/>
      <sheetName val="BHC#11_Trisht"/>
      <sheetName val="BHC#12_Myan_Shahr"/>
      <sheetName val="BHC#13_Yokh"/>
      <sheetName val="BHC#14_Tagabichap"/>
      <sheetName val="BHC#15_Nahr-e-Ab"/>
      <sheetName val="BHC#16_Chahar_Tut"/>
      <sheetName val="BHC#17_Tooroq"/>
      <sheetName val="BHC#18_Obi-Osyaban"/>
      <sheetName val="BHC#19_Gurgan"/>
      <sheetName val="BHC#20_Lala_Maidan"/>
      <sheetName val="BHC#21_Sare_Ghar"/>
      <sheetName val="BHC#22_Sar_Rustaq"/>
      <sheetName val="BHC#23_Kaiwan"/>
      <sheetName val="BHC#24_Anjir"/>
      <sheetName val="BHC#25_Khalyan"/>
      <sheetName val="BHC#26_Samti"/>
      <sheetName val="BHC#27_Jelga"/>
      <sheetName val="BHC#28_Kaftar_Ali"/>
      <sheetName val="BHC#29_Kaltoot"/>
      <sheetName val="BHC#30_Darwazapata"/>
      <sheetName val="BHC#31_Zardkamar"/>
      <sheetName val="BHC#32_Aqla_Mamayee"/>
      <sheetName val="BHC#33_Dasht_Qala"/>
      <sheetName val="CHC#1_Baharak"/>
      <sheetName val="CHC#2_Bangi"/>
      <sheetName val="CHC#3_Ishkamish_"/>
      <sheetName val="CHC#4_CHALL"/>
      <sheetName val="CHC#5_Warsaj"/>
      <sheetName val="CHC#6_Namak_Ab"/>
      <sheetName val="CHC#7_Kalafgan"/>
      <sheetName val="CHC#8_Chah_Ab"/>
      <sheetName val="CHC#9_Yangi_Qala"/>
      <sheetName val="CHC#10_Khwja_Bahuddin"/>
      <sheetName val="CHC#11_Darqad"/>
      <sheetName val="CHC#12_Khwja_Ghar"/>
      <sheetName val="CHC#13_Hazar_Bagh"/>
      <sheetName val="DH#1_Rustaq"/>
      <sheetName val="DH#2_Dasht_Qala_Sina"/>
      <sheetName val="DH#3_Farkhar"/>
      <sheetName val="1-SHDP_SOA"/>
      <sheetName val="2-SHDP_C_Financi_Inf_Summary"/>
      <sheetName val="For_45_days_Rep"/>
      <sheetName val="3-Activity_Level&amp;Line_Item_Sum"/>
      <sheetName val="4-Fund_Detail_&amp;_Exp_Sum"/>
      <sheetName val="5-Fund_Balance_Detail_Sum"/>
      <sheetName val="Bank_Book_AFA-KBL_Base"/>
      <sheetName val="Bank_Book_AFA-TKR_Base"/>
      <sheetName val="Cash_Book_AFG_KBL"/>
      <sheetName val="Cash_Book_AFG_TKR"/>
      <sheetName val="SHDP-Cash_counts"/>
      <sheetName val="SHDP_Detail_Salaries_Report"/>
      <sheetName val="TNA_Questionaire"/>
      <sheetName val="Training_Needs_Source_Data"/>
      <sheetName val="Course_Titles_per_Position"/>
      <sheetName val="Course_List"/>
      <sheetName val="Drop-down_Lists"/>
      <sheetName val="10_salaries_sum_(3)"/>
      <sheetName val="BHC#1-Nahiye_Se"/>
      <sheetName val="BHC#2-Artin_Jelow"/>
      <sheetName val="BHC#3-Shakar_Lab"/>
      <sheetName val="BHC#4_Farghambow"/>
      <sheetName val="BHC#5_Qara_Guzi"/>
      <sheetName val="BHC#6_Gazan"/>
      <sheetName val="BHC#7_Talbuzank"/>
      <sheetName val="BHC#8_Tagabak"/>
      <sheetName val="BHC#9_Langar"/>
      <sheetName val="BHC#10_Gandumqul"/>
      <sheetName val="BHC#11_Jare-Shahbaba"/>
      <sheetName val="BHC#12_Teshkan"/>
      <sheetName val="BHC#13_Samar_Qandi"/>
      <sheetName val="BHC#14_Paspul"/>
      <sheetName val="BHC#15_Wamdian"/>
      <sheetName val="BHC#16_Patir"/>
      <sheetName val="BHC#17_Tagab"/>
      <sheetName val="CHC#1_Shahr_e_Safa"/>
      <sheetName val="CHC#2_Naland"/>
      <sheetName val="CHC#3_Shatak"/>
      <sheetName val="CHC#4_KHwahan"/>
      <sheetName val="CHC#5_Ziraki"/>
      <sheetName val="CHC#6_Khudakan"/>
      <sheetName val="CHC+#1_Yawan"/>
      <sheetName val="DH#1_Kishim"/>
      <sheetName val="8_bank_book_(2)"/>
      <sheetName val="Pv_Payroll"/>
      <sheetName val="Work_plan"/>
      <sheetName val="3_yr_sum_bdgt_"/>
      <sheetName val="mgment_costs_lead"/>
      <sheetName val="Panjab_DH"/>
      <sheetName val="Yakawlang_DH"/>
      <sheetName val="Waras_DH"/>
      <sheetName val="Dare-e-Sadat_CHC"/>
      <sheetName val="Shahfoladi_CHC"/>
      <sheetName val="Shahidan_CHC"/>
      <sheetName val="Dihi_Surkh_CHC"/>
      <sheetName val="Dare-e-Chasht_CHC"/>
      <sheetName val="Moor_Terapas_CHC"/>
      <sheetName val="Dahane_Sabzak_CHC"/>
      <sheetName val="Dahgab_CHC"/>
      <sheetName val="Koprok_BHC"/>
      <sheetName val="Gulli_BHC"/>
      <sheetName val="Kawshaw_BHC"/>
      <sheetName val="Sayed_Bacha_BHC"/>
      <sheetName val="Shina_Aghzarat_BHC"/>
      <sheetName val="Regjoye_Ulya_BHC"/>
      <sheetName val="Bandi_Kosa_BHC"/>
      <sheetName val="Jawqol_BHC"/>
      <sheetName val="Warzaq_BHC"/>
      <sheetName val="Warzang_BHC"/>
      <sheetName val="Syah_Dara_BHC"/>
      <sheetName val="Sar_Qul_BHC"/>
      <sheetName val="Qaraghana_Tu_BHC"/>
      <sheetName val="Kirman_SC"/>
      <sheetName val="Pas_Roya_SC"/>
      <sheetName val="Solij_SC"/>
      <sheetName val="Takht_Waras_SC"/>
      <sheetName val="Qawm-e-Sultan_SC"/>
      <sheetName val="Tupchi_SC"/>
      <sheetName val="Ligan_SC"/>
      <sheetName val="Zardgya_SC"/>
      <sheetName val="Aqrobat_SC"/>
      <sheetName val="Daraz_Qool_SC"/>
      <sheetName val="Qara_Ghajoor_SC"/>
      <sheetName val="Targhai_SC"/>
      <sheetName val="Safid_Ghaw_SC"/>
      <sheetName val="Sub_Centers"/>
      <sheetName val="15th_Quarter_Oct-Dec_USD"/>
      <sheetName val="15th_Quarter_Oct-Dec_AFS"/>
      <sheetName val="PPG006_Afs"/>
      <sheetName val="Jan_-_March_09"/>
      <sheetName val="April_-_June_09"/>
      <sheetName val="July_-_Sep_09_"/>
      <sheetName val="Ledger_1Q"/>
      <sheetName val="Ledger_2Q"/>
      <sheetName val="Ledger_3Q"/>
      <sheetName val="1105_038"/>
      <sheetName val="1105_024"/>
      <sheetName val="1105_016"/>
      <sheetName val="1105_015"/>
      <sheetName val="1105_014"/>
      <sheetName val="1105_013"/>
      <sheetName val="UNFPA_Faryab"/>
      <sheetName val="UNFPA_Bamya"/>
      <sheetName val="UNFPA_Bamya_orignal_"/>
      <sheetName val="MHT-KBL_1Q"/>
      <sheetName val="CME-BMYN-KBL_1Q"/>
      <sheetName val="CME-BMYN_1Q"/>
      <sheetName val="MHT_BMYN_1Q"/>
      <sheetName val="FHH_BMYN_1Q"/>
      <sheetName val="CHW_BMYN_1Q"/>
      <sheetName val="Balance_Sheet"/>
      <sheetName val="GJ_BMYN"/>
      <sheetName val="GJ_KBL"/>
      <sheetName val="General_Journal_3Q"/>
      <sheetName val="Afs_cash_book_(2)"/>
      <sheetName val="2_cum_info_blank"/>
      <sheetName val="3activity_level_&amp;_line_item_Lea"/>
      <sheetName val="3activity_level_&amp;_line_item_Sub"/>
      <sheetName val="3activity_level_&amp;_line_item_sum"/>
      <sheetName val="Afs_cash_book_(Del_Entries)"/>
      <sheetName val="AFA_Cash_Book_Main_Office"/>
      <sheetName val="AFA_Cash_Book_Khost"/>
      <sheetName val="cash_book_KBL_AADA"/>
      <sheetName val="cash_book_KHST_AADA"/>
      <sheetName val="Quarterly_Asset_Inventory_Rep"/>
      <sheetName val="1-cum_inof_For_45_days_Rep"/>
      <sheetName val="3activity_level_&amp;_line_item__Q"/>
      <sheetName val="cash_book_FRYB"/>
      <sheetName val="cash_book_KBL"/>
      <sheetName val="Bank_book_KBL"/>
      <sheetName val="Bank_book_FRYB"/>
      <sheetName val="Lead_and_Sub_bugdet_smmry"/>
      <sheetName val="Lead__NGO_Mangnt"/>
      <sheetName val="Sub_NGO_Magnt"/>
      <sheetName val="_BHC"/>
      <sheetName val="_CHC_+"/>
      <sheetName val="_DH"/>
      <sheetName val="2-Budget_Vs_Exp"/>
      <sheetName val="1-_SOA_New"/>
      <sheetName val="_4-_line_item_sum"/>
      <sheetName val="5-_exp_detail_sum"/>
      <sheetName val="6-_fund_blnc_detail_sum"/>
      <sheetName val="Bank_book__(2)"/>
      <sheetName val="Asset_list"/>
      <sheetName val="Title_sheet"/>
      <sheetName val="General_instructions"/>
      <sheetName val="General_assumptions"/>
      <sheetName val="Detailed_assumptions"/>
      <sheetName val="Detailed_budget-_Year_1"/>
      <sheetName val="Detailed_budget-_Year_2"/>
      <sheetName val="Detailed_budget-Year_3,_4_and_5"/>
      <sheetName val="5_Year_Budget"/>
      <sheetName val="HSS_Financial_Data"/>
      <sheetName val="Annex_1"/>
      <sheetName val="Annex_2"/>
      <sheetName val="Annex_3"/>
      <sheetName val="Receipt_USD"/>
      <sheetName val="AB_Afg"/>
      <sheetName val="Receipt_USD_(2)"/>
      <sheetName val="Receipt_USD_(3)"/>
      <sheetName val="Receipt_USD_(4)"/>
      <sheetName val="Payment_Voucher"/>
      <sheetName val="Cheque_Calculation"/>
      <sheetName val="bgt_smry"/>
      <sheetName val="Cl_2"/>
      <sheetName val="Cl_3"/>
      <sheetName val="Cash_book"/>
      <sheetName val="Cash_&amp;_Bank"/>
      <sheetName val="CIT_reconciliation"/>
      <sheetName val="Global_CIT_rec"/>
      <sheetName val="Global_Cashcount"/>
      <sheetName val="Exchange_rates"/>
      <sheetName val="Prposed_Budget-KDZ"/>
      <sheetName val="Budget_Analysis"/>
      <sheetName val="Salary_Mngm_Staff"/>
      <sheetName val="Int'l_Staff_Cost"/>
      <sheetName val="Office_Running_Cost"/>
      <sheetName val="Lunch_&amp;_Cook"/>
      <sheetName val="FACE_FORM-Conso_(Template)"/>
      <sheetName val="FACE_FORM-Merlin_(Template)"/>
      <sheetName val="FACE_FORM-AKHS_(Template)"/>
      <sheetName val="(Sub)_AWP"/>
      <sheetName val="Budget-Jan-Mar_'10"/>
      <sheetName val="Budget-Full_Year"/>
      <sheetName val="Merlin's_BVA"/>
      <sheetName val="Budget-24_Sep-31_Dec_'09"/>
      <sheetName val="Budget-01_Apr-23_Sep_'09"/>
      <sheetName val="management_costs_sub_#1"/>
      <sheetName val="mgment_costs_lead_MO"/>
      <sheetName val="mgment_costs_lead_PO"/>
      <sheetName val="Chaghatak_BHC"/>
      <sheetName val="Tagabshan_BHC"/>
      <sheetName val="Dara-i-_Shakh_BHC"/>
      <sheetName val="Bandar_BHC"/>
      <sheetName val="Sar-e-Hawz_BHC_"/>
      <sheetName val="Qorchi_BHC_"/>
      <sheetName val="Astana(Gul_Qondoq)_BHC"/>
      <sheetName val="Takht-e-Achak_BHC"/>
      <sheetName val="SHORDAVA_BHC"/>
      <sheetName val="Jar-e-Syah_BHC"/>
      <sheetName val="Kata_Qala_CHC"/>
      <sheetName val="Onjalad_CHC"/>
      <sheetName val="Afghan_Kot_CHC"/>
      <sheetName val="Bilchiragh_CHC"/>
      <sheetName val="Islam_Qala_CHC"/>
      <sheetName val="Quzibay_Qala_CHC"/>
      <sheetName val="Sar_Chakan_CHC+"/>
      <sheetName val="Shrin_Tagab_(Feyzabad)_DH"/>
      <sheetName val="Bandar_Imam_BHC"/>
      <sheetName val="Myan_Dara_BHC"/>
      <sheetName val="Ghar_Tepa_BHC"/>
      <sheetName val="Arab_Aqsay_BHC"/>
      <sheetName val="Shakh_BHC"/>
      <sheetName val="Qaramqul_BHC"/>
      <sheetName val="Khan_Char_Bagh_BHC"/>
      <sheetName val="Bagh_Bostan_(Surkh_Bazar)_BHC"/>
      <sheetName val="Qara_Shaikhi_BHC"/>
      <sheetName val="Dahan_Dara_CHC"/>
      <sheetName val="Khwaja_Musa_CHC"/>
      <sheetName val="Ghormach_CHC"/>
      <sheetName val="_Almar_CHC_"/>
      <sheetName val="Qaysar_CHC"/>
      <sheetName val="Sar_Chakan_CHC+_(2)"/>
      <sheetName val="Chehel_Gazi_CHC"/>
      <sheetName val="Lowlash_CHC"/>
      <sheetName val="Qarghan_CHC"/>
      <sheetName val="Deh_Naw_CHC"/>
      <sheetName val="Lowlash_EOC"/>
      <sheetName val="Almar_EOC_"/>
      <sheetName val="Shar-Naw__(DH)"/>
      <sheetName val="HSS_GF_Reporting_Format"/>
      <sheetName val="August_2007"/>
      <sheetName val="September_2007"/>
      <sheetName val="October_2007"/>
      <sheetName val="November_2007"/>
      <sheetName val="December_2007"/>
      <sheetName val="January_2008"/>
      <sheetName val="February_2008"/>
      <sheetName val="March_2008"/>
      <sheetName val="Detailed_Budget_-_Year_1"/>
      <sheetName val="Detailed_Budget_-_Year_2"/>
      <sheetName val="Page_1___2"/>
      <sheetName val="Page_1___3"/>
      <sheetName val="Page_1___4"/>
      <sheetName val="Profit___Loss"/>
      <sheetName val="Cash_Flow"/>
      <sheetName val="loan_new"/>
      <sheetName val="fixed_assets"/>
      <sheetName val="assets_notes"/>
      <sheetName val="Assets_notes_2_amended_tax_rec"/>
      <sheetName val="Assets_notes_2"/>
      <sheetName val="Risk_managment"/>
      <sheetName val="Risk_managment_(2)"/>
      <sheetName val="Cover_Sheet"/>
      <sheetName val="PR_Programmatic_Progress_1A"/>
      <sheetName val="PR_Programmatic_Progress_1B"/>
      <sheetName val="PR_Grant_Management_2"/>
      <sheetName val="PR_Total_PR_Cash_Outflow_3A"/>
      <sheetName val="EFR_Malaria_Financial_Data_3B"/>
      <sheetName val="PR_Procurement_Info_4"/>
      <sheetName val="PR_Cash_Reconciliation_5A"/>
      <sheetName val="PR_Disbursement_Request_5B"/>
      <sheetName val="PR_Overall_Performance_6"/>
      <sheetName val="PR_Cash_Request_7A&amp;B"/>
      <sheetName val="PR_Bank_Details_7C"/>
      <sheetName val="LFA_Programmatic_Progress_1A"/>
      <sheetName val="LFA_Programmatic_Progress_1B"/>
      <sheetName val="LFA_Grant_Management_2"/>
      <sheetName val="LFA_Total_PR_Cash_Outflow_3A"/>
      <sheetName val="LFA_EFR_Review_3B"/>
      <sheetName val="LFA_Procurement_Info_4"/>
      <sheetName val="LFA_Cash_Reconciliation_5A"/>
      <sheetName val="LFA_Disbursement_Recommend_5B"/>
      <sheetName val="LFA_Overall_Performance_6"/>
      <sheetName val="LFA_Bank_Details_7C"/>
      <sheetName val="LFA_Annex-SR_Financials"/>
      <sheetName val="Annex_for_additional_info"/>
      <sheetName val="Memo_HIV"/>
      <sheetName val="Memo_TB"/>
      <sheetName val="Memo_Malaria"/>
      <sheetName val="C-B_Sehat"/>
      <sheetName val="Cash_Count_"/>
      <sheetName val="BANK_BOOK_SEHAT_Takhar"/>
      <sheetName val="C-B_RBF"/>
      <sheetName val="AD-_RBF"/>
      <sheetName val="C-B_Nutrition"/>
      <sheetName val="C-B_TSFP"/>
      <sheetName val="C-B_TB-CB-DOTs"/>
      <sheetName val="Bank_Book_of_Nutration"/>
      <sheetName val="TO_DO"/>
      <sheetName val="Budget_Assumptions"/>
      <sheetName val="Donor_Summary"/>
      <sheetName val="Budget_Narrative"/>
      <sheetName val="FY_09_Budget_Projection"/>
      <sheetName val="Grants_Notes"/>
      <sheetName val="Study_Tour"/>
      <sheetName val="ODC_Standard_Rates"/>
      <sheetName val="EDC_LOE_Summary"/>
      <sheetName val="PPA_budget"/>
      <sheetName val="Per_Diem_Rates"/>
      <sheetName val="Transport_rates"/>
      <sheetName val="EDC_Budget_Detail"/>
      <sheetName val="LTD_budget"/>
      <sheetName val="Prev_LTD_Budget"/>
      <sheetName val="_EDC_Security_Costs"/>
      <sheetName val="EDC_Rates_and_Escalation"/>
      <sheetName val="IDD_labor"/>
      <sheetName val="Budget_Detail_cng"/>
      <sheetName val="Budget_Detail"/>
      <sheetName val="LCD_TA"/>
      <sheetName val="DRC__SRC_Training"/>
      <sheetName val="Ctrl_sheet"/>
      <sheetName val="NEW_&amp;_LDP"/>
      <sheetName val="Final_scores2008"/>
      <sheetName val="FINAL_Salary_sheet"/>
      <sheetName val="_D"/>
      <sheetName val="_C"/>
      <sheetName val="_B"/>
      <sheetName val="_A"/>
      <sheetName val="_OT"/>
      <sheetName val="New_Salary_Slip"/>
      <sheetName val="Salary_Slip"/>
      <sheetName val="D_S"/>
      <sheetName val="Tax_Calculation"/>
      <sheetName val="SC_CDVB"/>
      <sheetName val="_Cheque"/>
      <sheetName val="Medical_Ins_"/>
      <sheetName val="Exp__Detail"/>
      <sheetName val="Mobile_Bill_Nov-09"/>
      <sheetName val="Mobile_Bill_Dec-09"/>
      <sheetName val="Charging_Percentage"/>
      <sheetName val="Charging_Amounts"/>
      <sheetName val="Payroll_by_HR-Before_Review"/>
      <sheetName val="Change_in_Payroll_Jan11"/>
      <sheetName val="Updated_End_Dates_Contracts"/>
      <sheetName val="Payroll_Reconcillation"/>
      <sheetName val="Lead_Sch_of_Payroll"/>
      <sheetName val="Child_Protection"/>
      <sheetName val="Finance_&amp;_Grants"/>
      <sheetName val="Operational_&amp;_Reporting"/>
      <sheetName val="NFI_&amp;_Shelter"/>
      <sheetName val="Communication_&amp;_Media"/>
      <sheetName val="Human_Resource"/>
      <sheetName val="Health_&amp;_Nutrition"/>
      <sheetName val="Admin_&amp;_Logistics"/>
      <sheetName val="Bank_Information_Letter_1"/>
      <sheetName val="Bank_Information_2"/>
      <sheetName val="CONVEYNCE_DED-JAN11"/>
      <sheetName val="ERRP_Advances_Dec10"/>
      <sheetName val="2102_AUG-2011_"/>
      <sheetName val="1125_SEP-2011"/>
      <sheetName val="Staff_Advances-80_&amp;_90"/>
      <sheetName val="2095_SEP-2011"/>
      <sheetName val="1128_SEP-2011"/>
      <sheetName val="BANK_10030202"/>
      <sheetName val="Bank_Recon_10030202"/>
      <sheetName val="BANK_RECON_10030201"/>
      <sheetName val="BANK_10030201"/>
      <sheetName val="Cash_Book-10510201"/>
      <sheetName val="Cash_Book_10510202"/>
      <sheetName val="Cash_Certificate"/>
      <sheetName val="Tax,_2008"/>
      <sheetName val="Salary_Sheet"/>
      <sheetName val="NTP-GS-Workplan_Y-1"/>
      <sheetName val="NTP-GS-Worplan_Y-2"/>
      <sheetName val="NTP-GS-Worplan_Y-3-4-5"/>
      <sheetName val="NTP_Summary_"/>
      <sheetName val="NTP_Detail_Budget"/>
      <sheetName val="NTP_WorkPlan-Rev"/>
      <sheetName val="NTP_Meetings"/>
      <sheetName val="NTP_PerDiem_+_Travel"/>
      <sheetName val="NTP_Refurbishment_of_WH"/>
      <sheetName val="Greenstar_SummarY"/>
      <sheetName val="Greenstar_Workplan_Y-1"/>
      <sheetName val="Greenstar_Worplan_Y-2"/>
      <sheetName val="Greenstar_Worplan_Y-3-4-5"/>
      <sheetName val="Objective_3"/>
      <sheetName val="Objective_4"/>
      <sheetName val="Objective_5"/>
      <sheetName val="OH_Calculation"/>
      <sheetName val="Match_Requirement"/>
      <sheetName val="Advance_Payment_Calculator"/>
      <sheetName val="Range_Page"/>
      <sheetName val="Objective_1"/>
      <sheetName val="Objective_2"/>
      <sheetName val="GF_Cost_Category_Summary"/>
      <sheetName val="GF_Detail_-_Year_1"/>
      <sheetName val="GF_Detail_-_Year_2"/>
      <sheetName val="GF_Detail_-_Year_3,_4,_5"/>
      <sheetName val="GF_Obj_SDA_Summary"/>
      <sheetName val="Consolidated_Summary-To_be_sent"/>
      <sheetName val="workplan_-Y-1-To_be_sent"/>
      <sheetName val="Worplan_-Y-2-To_be_sent"/>
      <sheetName val="Worplan-Y-3-4-5-To_be_sent"/>
      <sheetName val="PATA_Summary"/>
      <sheetName val="ASD_Summary"/>
      <sheetName val="GF_Detail_-_Year_1_discard"/>
      <sheetName val="GF_Detail_-_Year_2discard"/>
      <sheetName val="GF_Detail_-_Year_3,_4,_5_discar"/>
      <sheetName val="GF_Obj_SDA_Summarydiscard"/>
      <sheetName val="OFM_SUMMARY"/>
      <sheetName val="JUL99ACTRS_"/>
      <sheetName val="STATEMENT_OF_SAVINGS"/>
      <sheetName val="Proposal_Approval_Sheet"/>
      <sheetName val="Budget_Template_-_PSI_Internal"/>
      <sheetName val="Budget_R7_+_RCC"/>
      <sheetName val="_Summary_Budget"/>
      <sheetName val="_Summary_Budget_Working"/>
      <sheetName val="_Summary_Budget_-_R7_+_RCC"/>
      <sheetName val="National_Malaria_Day_Budget"/>
      <sheetName val="Health_supplies"/>
      <sheetName val="Training_Budget"/>
      <sheetName val="Detail_Budget_-_All_SDAs"/>
      <sheetName val="Summary_Budget"/>
      <sheetName val="EFR_Summary_Budget"/>
      <sheetName val="PSM_Plan_Budget"/>
      <sheetName val="Production_Printed_Media"/>
      <sheetName val="LLIN_Distribution_to_CBOs"/>
      <sheetName val="EDCD_LLIN_Distribution"/>
      <sheetName val="EDCD_PMU_Cost_Details"/>
      <sheetName val="EDCD_M_&amp;_E_Outbreak_Mgmt"/>
      <sheetName val="WHO_detail_costs"/>
      <sheetName val="_budget_summary_old"/>
      <sheetName val="Unit_cost"/>
      <sheetName val="HIV_AIDS_Attachment_"/>
      <sheetName val="SC_Performance_Framework_1&amp;2"/>
      <sheetName val="Budget_summary_GF"/>
      <sheetName val="PR_Salary_and_Other"/>
      <sheetName val="Program_Activities"/>
      <sheetName val="Cost_Assumption_Program"/>
      <sheetName val="M_&amp;_E_Budget"/>
      <sheetName val="Cost_Assumption_M_&amp;_E"/>
      <sheetName val="SR_PR_Budget"/>
      <sheetName val="Budget_summary_GF_Ori"/>
      <sheetName val="Budget_summary_revised"/>
      <sheetName val="Budget_revised_one"/>
      <sheetName val="SR_Added_Activities_new"/>
      <sheetName val="SR_Added_Activities_($)"/>
      <sheetName val="PR_&amp;_SR_Surplus_Plan_for_P3"/>
      <sheetName val="New_Programmes"/>
      <sheetName val="CRISIS_CARE_"/>
      <sheetName val="Cost_Assumption"/>
      <sheetName val="LanguageLables-Column_Headers"/>
      <sheetName val="Quarterly_budget_–_Year_1_and_2"/>
      <sheetName val="Assumptions_1"/>
      <sheetName val="Assumptions_2"/>
      <sheetName val="Assumptions_3"/>
      <sheetName val="Details_AssumptionR10"/>
      <sheetName val="Total_5YearsBudget"/>
      <sheetName val="Performance_Framework_1&amp;2"/>
      <sheetName val="Int_Fin_Report"/>
      <sheetName val="Bank_Reconcile"/>
      <sheetName val="Fund_Status"/>
      <sheetName val="Outstanding_Advance"/>
      <sheetName val="Total_activities"/>
      <sheetName val="inventory_list"/>
      <sheetName val="Budget_summary_IDU"/>
      <sheetName val="activities_of_IDU"/>
      <sheetName val="summary_of_Migrants"/>
      <sheetName val="Activities_of_Migrants"/>
      <sheetName val="Cover_Page"/>
      <sheetName val="Summary_Vs_Expn"/>
      <sheetName val="Budget_Vs_Expn"/>
      <sheetName val="Detail_Expn_"/>
      <sheetName val="Control_Ledger"/>
      <sheetName val="Trial_Balance"/>
      <sheetName val="Fund_Request"/>
      <sheetName val="SR_AssessmentActionPlan"/>
      <sheetName val="Trimester&amp;Annual_Report"/>
      <sheetName val="Payble_Detail"/>
      <sheetName val="Expenses_Summary"/>
      <sheetName val="Detail_cost"/>
      <sheetName val="Physical_Verification"/>
      <sheetName val="Financial_gap_analysis"/>
      <sheetName val="Guidance_gap_analysis"/>
      <sheetName val="Consolidated_summary_budget"/>
      <sheetName val="Definitions_-_budget_categories"/>
      <sheetName val="Financial_Request_PR"/>
      <sheetName val="Gudance_Financial_request_"/>
      <sheetName val="CCM_analysis_of_current_request"/>
      <sheetName val="Budget_reallocations"/>
      <sheetName val="Chg_log"/>
      <sheetName val="Detailed_Budget"/>
      <sheetName val="Assumptions_TRC"/>
      <sheetName val="Assumptions_HR"/>
      <sheetName val="Assumptions_Other"/>
      <sheetName val="Rank_unique_Mod-Int-PR"/>
      <sheetName val="Concept_Note_Module_Budget"/>
      <sheetName val="Budget_Lines"/>
      <sheetName val="Cost_Inputs"/>
      <sheetName val="summary_budget_2067-2068"/>
      <sheetName val="MLO_Summary_2008-09"/>
      <sheetName val="Fund_Summary_2067-68"/>
      <sheetName val="Dept_Summary_2067-68"/>
      <sheetName val="MT_ALL"/>
      <sheetName val="DEPT_ALL"/>
      <sheetName val="DEPT_B102"/>
      <sheetName val="dept_B102_activities"/>
      <sheetName val="DEPT_B103"/>
      <sheetName val="dept_B103_activities"/>
      <sheetName val="DEPT_B104"/>
      <sheetName val="dept_B104_activities"/>
      <sheetName val="DEPT_B122"/>
      <sheetName val="dept_B122_activities"/>
      <sheetName val="MLO_MAS"/>
      <sheetName val="DEPT_B125"/>
      <sheetName val="dept_B125_activities"/>
      <sheetName val="DEPT_MAS"/>
      <sheetName val="dept_MAS_activities"/>
      <sheetName val="MAS_dept_allocation"/>
      <sheetName val="New_Salary"/>
      <sheetName val="Other_Staff_Costs"/>
      <sheetName val="Minor_capital_items"/>
      <sheetName val="Major_capital_items"/>
      <sheetName val="Premise_costs"/>
      <sheetName val="TASA_&amp;_Travel_"/>
      <sheetName val="Staff_Training"/>
      <sheetName val="COA_Definitions"/>
      <sheetName val="KSO_admin_recharges"/>
      <sheetName val="check_sheet"/>
      <sheetName val="District_costs_alloc-not_used"/>
      <sheetName val="banke_recharges"/>
      <sheetName val="CHD_advisor"/>
      <sheetName val="admin_recharges"/>
      <sheetName val="SRS_Sumary"/>
      <sheetName val="Total_Y1-Y3"/>
      <sheetName val="Salary_Celling"/>
      <sheetName val="SRS_Sumary-adjusted-Nov_28"/>
      <sheetName val="Y1_Budget"/>
      <sheetName val="Cost_Break_Down"/>
      <sheetName val="bank_details"/>
      <sheetName val="account_rules"/>
      <sheetName val="PROJECT_-_COSTC"/>
      <sheetName val="SOF_-_PROJECT"/>
      <sheetName val="DEA_-_SOF"/>
      <sheetName val="ASSET_-_COSTC"/>
      <sheetName val="BANKACC_-_COSTC"/>
      <sheetName val="PETTYCASH_-_COSTC"/>
      <sheetName val="PROPERTY_-_COSTC"/>
      <sheetName val="STAFF_-_COUNTRY"/>
      <sheetName val="SUBGRANT_-_PROJECT"/>
      <sheetName val="SUPP_ID"/>
      <sheetName val="TAXCODE_-_CTY"/>
      <sheetName val="VEHICLE_-_COUNTRY"/>
      <sheetName val="ANALYSIS_RELATIONS"/>
      <sheetName val="GLOS_Data_Validation"/>
      <sheetName val="BB_-_staff_(2)"/>
      <sheetName val="BB_-_OE_(2)"/>
      <sheetName val="BB_-_staff"/>
      <sheetName val="BB_-_OE"/>
      <sheetName val="Budget_&amp;_Workplan"/>
      <sheetName val="MO_Q6"/>
      <sheetName val="Work_Plan_Year_1-3_"/>
      <sheetName val="COST_CATEGORY_TOTAL"/>
      <sheetName val="Detailed_Assumption"/>
      <sheetName val="B_vs_E"/>
      <sheetName val="GLOS_Template"/>
      <sheetName val="Trail_Balance"/>
      <sheetName val="Bank_Reconciliation_"/>
      <sheetName val="Trimester__Financial_Report"/>
      <sheetName val="Out_Standing_Advance"/>
      <sheetName val="Parrol_Sheet-CCC_CHBC"/>
      <sheetName val="Parrol_Sheet-Project_&amp;_HTC"/>
      <sheetName val="Pre-award_Assessment_status"/>
      <sheetName val="VAT_report_template_SRs-Y5"/>
      <sheetName val="Status-Internal_Audit"/>
      <sheetName val="Detailed_Budget_"/>
      <sheetName val="_Tax_Depreciation"/>
      <sheetName val="Tax_Depreciation"/>
      <sheetName val="Tax_assestment"/>
      <sheetName val="Income_Statement"/>
      <sheetName val="Anx_10_page_2_"/>
      <sheetName val="Anx_10_page_1_"/>
      <sheetName val="Calculation_Of_Income"/>
      <sheetName val="Recon_of_tax_and_accounting"/>
      <sheetName val="def__tax"/>
      <sheetName val="FT_KTM__BS"/>
      <sheetName val="FT_PKR__BS"/>
      <sheetName val="Compare_with_Projection"/>
      <sheetName val="_Equity"/>
      <sheetName val="working_cash_flow"/>
      <sheetName val="4_1"/>
      <sheetName val="_4_2"/>
      <sheetName val="_4_3_&amp;_4_4"/>
      <sheetName val="_4_5"/>
      <sheetName val="4_6_&amp;_4_7"/>
      <sheetName val="4_8"/>
      <sheetName val="4_9_"/>
      <sheetName val="4_10"/>
      <sheetName val="4_11__and_4_12"/>
      <sheetName val="_4_12_ka"/>
      <sheetName val="_4_12__1_2_3"/>
      <sheetName val="Summary_Provision"/>
      <sheetName val="4_13"/>
      <sheetName val="4_13KTM"/>
      <sheetName val="4_13PKR"/>
      <sheetName val="4_13_A"/>
      <sheetName val="4_14"/>
      <sheetName val="summary_St__line"/>
      <sheetName val="summary_St__line_ktm"/>
      <sheetName val="summary__St__Line_Pkr"/>
      <sheetName val="4_15"/>
      <sheetName val="4_16"/>
      <sheetName val="4_16A"/>
      <sheetName val="4_17"/>
      <sheetName val="4_18"/>
      <sheetName val="4_19"/>
      <sheetName val="_4_20"/>
      <sheetName val="4_21_n_22"/>
      <sheetName val="_4_23"/>
      <sheetName val="4_24"/>
      <sheetName val="4_25"/>
      <sheetName val="4_26_&amp;_4_27"/>
      <sheetName val="4_28"/>
      <sheetName val="4_28A"/>
      <sheetName val="4_29"/>
      <sheetName val="4_30"/>
      <sheetName val="4_30A"/>
      <sheetName val="4_31"/>
      <sheetName val="4_34"/>
      <sheetName val="4_35_updated"/>
      <sheetName val="4_36"/>
      <sheetName val="Sch_1-3"/>
      <sheetName val="Sch_4"/>
      <sheetName val="Sch_5-7"/>
      <sheetName val="Sch_8-10"/>
      <sheetName val="Sch_11-13"/>
      <sheetName val="Sch_14"/>
      <sheetName val="Sch_15-16"/>
      <sheetName val="Annex_1-3"/>
      <sheetName val="Om_Dep"/>
      <sheetName val="BS_Schedule"/>
      <sheetName val="Depc_Comparision"/>
      <sheetName val="Closing_stock_057-058"/>
      <sheetName val="Fixed_Assets_058-059_Old_"/>
      <sheetName val="DEPRICIATION_AS_PER_SOFTWARE"/>
      <sheetName val="Fixed_Assets_057-058"/>
      <sheetName val="Calculation_Of_Income_"/>
      <sheetName val="Repair_&amp;_Maint"/>
      <sheetName val="Tax_Depreciation_"/>
      <sheetName val="Valuation_of_Closing_Stock"/>
      <sheetName val="9_4"/>
      <sheetName val="Cost_WIP"/>
      <sheetName val="anx_10"/>
      <sheetName val="Tax_Comutation_New_"/>
      <sheetName val="Profit_Reconcilatin"/>
      <sheetName val="Tax_Dep"/>
      <sheetName val="Cash_flow_"/>
      <sheetName val="Debtors_&amp;_Creditors"/>
      <sheetName val="Add_Back"/>
      <sheetName val="Previous_Years_"/>
      <sheetName val="Repair_&amp;_Maintinance"/>
      <sheetName val="Cash_flow_(2)"/>
      <sheetName val="anx2_(2)"/>
      <sheetName val="Tax_Comutation_New_(2)"/>
      <sheetName val="anx5_(2)"/>
      <sheetName val="Tax_Sheet_"/>
      <sheetName val="Annx_5"/>
      <sheetName val="Fixed_Assets_(2)"/>
      <sheetName val="Fixed_Assets_058-059_Old"/>
      <sheetName val="New_Notes"/>
      <sheetName val="currency_wise"/>
      <sheetName val="curr_wise"/>
      <sheetName val="inv_b-up"/>
      <sheetName val="Annex_I"/>
      <sheetName val="Cons_"/>
      <sheetName val="Notes_(2)"/>
      <sheetName val="Final-Notes_(2)"/>
      <sheetName val="Credit_Card"/>
      <sheetName val="Other_Op_income"/>
      <sheetName val="Admin_exp"/>
      <sheetName val="Commission_income"/>
      <sheetName val="BSP&amp;LCF_(2)"/>
      <sheetName val="acounting_policies"/>
      <sheetName val="notes_6_to_7_1"/>
      <sheetName val="notes_8_to_8_4_"/>
      <sheetName val="notes_8_5_to_9_1"/>
      <sheetName val="notes_9_2_to_9_2_2"/>
      <sheetName val="notes_9_3_to_9_5"/>
      <sheetName val="notes_9_6_to_9_6_2"/>
      <sheetName val="notes_9_7_to_10_2"/>
      <sheetName val="notes_10_3_to_10_6"/>
      <sheetName val="notes_10_7_to_12_1"/>
      <sheetName val="notes_12_2_to_12_3"/>
      <sheetName val="notes_13_to_16"/>
      <sheetName val="notes_17_to_19"/>
      <sheetName val="notes_20_to_22"/>
      <sheetName val="notes_23_to_36_4"/>
      <sheetName val="notes_37_to_39_2"/>
      <sheetName val="notes_40_to_42_4"/>
      <sheetName val="notes_42_5_to_43_2"/>
      <sheetName val="notes_44_to_47_3"/>
      <sheetName val="5-5_16"/>
      <sheetName val="40_(new)"/>
      <sheetName val="Basel_disclosure_final"/>
      <sheetName val="Mat08_"/>
      <sheetName val="Customer_Template"/>
      <sheetName val="Page_3_-__Financial_Summary"/>
      <sheetName val="Day_1_-_Phase_1_(DX_only)"/>
      <sheetName val="Day_1_-_Phase_2_(8_x_10G_WT)"/>
      <sheetName val="Day_1_-_Phase_2_(8_x_10G_no_WT)"/>
      <sheetName val="Day_5_-_105_x_10G_WT"/>
      <sheetName val="Day_5_-_105_x_10G_no_WT"/>
      <sheetName val="Preside_RTU"/>
      <sheetName val="OPTera_LH"/>
      <sheetName val="OPTera_LH_R3"/>
      <sheetName val="OPTera_Connect_DX"/>
      <sheetName val="Help,_Robin_!"/>
      <sheetName val="Op__&amp;_Support"/>
      <sheetName val="Conso_Serv"/>
      <sheetName val="Conso_OEM"/>
      <sheetName val="SPS_outputs"/>
      <sheetName val="NW_View"/>
      <sheetName val="BSS_inputs"/>
      <sheetName val="NSS_inputs"/>
      <sheetName val="GPRS_inputs"/>
      <sheetName val="Services_GPRS_DB"/>
      <sheetName val="GPRS_calc"/>
      <sheetName val="Total_US$"/>
      <sheetName val="2001_US$_Q2"/>
      <sheetName val="2001_US$"/>
      <sheetName val="2002_US$"/>
      <sheetName val="2003_US$"/>
      <sheetName val="Prcg_summ"/>
      <sheetName val="Total_A$"/>
      <sheetName val="2001_A$_Q2"/>
      <sheetName val="2001_A$"/>
      <sheetName val="2002_A$"/>
      <sheetName val="2003_A$"/>
      <sheetName val="DSO_Calculator"/>
      <sheetName val="EC-1_&amp;_LCT"/>
      <sheetName val="SDH_Spares"/>
      <sheetName val="TNC_Report"/>
      <sheetName val="TNC_Report_Housekeeping"/>
      <sheetName val="Product_Selection"/>
      <sheetName val="Item_Selection"/>
      <sheetName val="New_Item"/>
      <sheetName val="getting_started"/>
      <sheetName val="WG_Cap"/>
      <sheetName val="RNC_Input"/>
      <sheetName val="New_Profile"/>
      <sheetName val="WGMM_capa"/>
      <sheetName val="Call_Server_R4"/>
      <sheetName val="MGW_R4"/>
      <sheetName val="Summary_for_net_desc"/>
      <sheetName val="Summary_R99"/>
      <sheetName val="PP8600_and_PP15K"/>
      <sheetName val="SS7_Summary"/>
      <sheetName val="E1&amp;STM1_Trunks"/>
      <sheetName val="UMTS_traffic_&amp;_Sig-User_defined"/>
      <sheetName val="WG_card_capacity"/>
      <sheetName val="Market_Model"/>
      <sheetName val="SGSN_Models"/>
      <sheetName val="HLR_SS7_Links"/>
      <sheetName val="Number_Planning"/>
      <sheetName val="ATM_Core"/>
      <sheetName val="General_Inputs"/>
      <sheetName val="Other_HW"/>
      <sheetName val="Outputs_for_POps"/>
      <sheetName val="Outputs_for_SPS"/>
      <sheetName val="Network_View"/>
      <sheetName val="Starter_Package_Summary"/>
      <sheetName val="WIN_Summary"/>
      <sheetName val="Prod_Dis"/>
      <sheetName val="WIN_Fin_Sum"/>
      <sheetName val="NNSS_Costs_&amp;_Price"/>
      <sheetName val="Total_2003-05"/>
      <sheetName val="Total_(SP_only)"/>
      <sheetName val="Total_2003"/>
      <sheetName val="S-M_03_2H_(SP)"/>
      <sheetName val="Lab_03_2H_"/>
      <sheetName val="Total_2004"/>
      <sheetName val="S-M_04_1H"/>
      <sheetName val="S-M_04_2H"/>
      <sheetName val="A-M_04_1H_(SP)"/>
      <sheetName val="A-M_04_2H"/>
      <sheetName val="S-B_04_1H"/>
      <sheetName val="S-B_04_2H_(SP)"/>
      <sheetName val="Vol_Dis_2004"/>
      <sheetName val="Vol_Dis_2005"/>
      <sheetName val="Total_2005"/>
      <sheetName val="S-M_05_1H"/>
      <sheetName val="S-M_05_2H"/>
      <sheetName val="A-M_05_1H"/>
      <sheetName val="A-M_05_2H"/>
      <sheetName val="S-B_05_1H"/>
      <sheetName val="S-B_05_2H"/>
      <sheetName val="P-A_05_1H_(SP)"/>
      <sheetName val="P-A_05_2H"/>
      <sheetName val="Application_RTUs_NM"/>
      <sheetName val="Customer_Quote_NM"/>
      <sheetName val="Preside_line&amp;Termin"/>
      <sheetName val="Customer_Price"/>
      <sheetName val="Query_Results_ALL"/>
      <sheetName val="Config_Tool"/>
      <sheetName val="Sliding_Report"/>
      <sheetName val="Special_Sliding_Report"/>
      <sheetName val="Read_Me"/>
      <sheetName val="Component_Pricing,_Costs"/>
      <sheetName val="Component_Groups"/>
      <sheetName val="Pricing_Knobs"/>
      <sheetName val="Targeted_Testing-1"/>
      <sheetName val="Non-Statistical_Sampling-1"/>
      <sheetName val="Accept_Reject-1"/>
      <sheetName val="Targeted_Testing"/>
      <sheetName val="Non-Statistical_Sampling"/>
      <sheetName val="Accept_Reject"/>
      <sheetName val="AR_Drop_Downs"/>
      <sheetName val="First_Sample_Results"/>
      <sheetName val="Reversing_amendments"/>
      <sheetName val="Working_for_grouping"/>
      <sheetName val="Acounts_expenses_working"/>
      <sheetName val="Allocation_of_expenses"/>
      <sheetName val="Prod_Spind_(2)"/>
      <sheetName val="F_G_VALUATION__TFO"/>
      <sheetName val="F_G_VALUATION_SINGLE_YARN"/>
      <sheetName val="COST_WORKING"/>
      <sheetName val="Work_in_Process_T_1"/>
      <sheetName val="Work_in_Process_T_2"/>
      <sheetName val="Work_in_Process_TFO"/>
      <sheetName val="Waste_T-1"/>
      <sheetName val="Waste_T-2"/>
      <sheetName val="Add__Comb_Conv__Cost"/>
      <sheetName val="Finished_Purchased"/>
      <sheetName val="TFO_Stand_Cost"/>
      <sheetName val="QTY_NEW_FINAL"/>
      <sheetName val="Doubling_Production"/>
      <sheetName val="F_GOODS_T_1_"/>
      <sheetName val="F_GOODS_T_1__ACALA"/>
      <sheetName val="F_G_T_2"/>
      <sheetName val="F_G_T_2_Imp_pima"/>
      <sheetName val="F_G_T_2_MEMPHSES_STAPLE"/>
      <sheetName val="F_G_T_2_ANDY"/>
      <sheetName val="F_G_T_2_SHANKER"/>
      <sheetName val="F_G_TFO"/>
      <sheetName val="AVG_PROD_M15_(2)"/>
      <sheetName val="QTY_NEW_FINAL_"/>
      <sheetName val="AVG_PROD_M15"/>
      <sheetName val="F_GOODS_T_1__SHANKER"/>
      <sheetName val="W_I_P_T_"/>
      <sheetName val="W_I_P__T_2__NOT"/>
      <sheetName val="WIP_TFO"/>
      <sheetName val="W_I_P__T_2_memphis"/>
      <sheetName val="W_I_P_STAPLE"/>
      <sheetName val="W_I_P_AUST__ANDY_NOT"/>
      <sheetName val="W_I_P_MCU"/>
      <sheetName val="W_I_P_PIMA"/>
      <sheetName val="W_I_P_SHANKER_6"/>
      <sheetName val="Waste_Local"/>
      <sheetName val="WASTE_imp"/>
      <sheetName val="TFO_DEP"/>
      <sheetName val="TFO_Stand"/>
      <sheetName val="Add__Comb_Conv_spindle_cost_"/>
      <sheetName val="ADD_COMB_COTT__T_1_"/>
      <sheetName val="ADD_COMB_COTT__T_2__"/>
      <sheetName val="ADD_COMB_COTT_PIMA"/>
      <sheetName val="ADD_COMB_COTT_ANDY_NOT"/>
      <sheetName val="ADD_COMB_COTT_USA"/>
      <sheetName val="ADD_COMB_COTT_SHANKER_NOT"/>
      <sheetName val="waste___production_"/>
      <sheetName val="COST_WORKING_2"/>
      <sheetName val="F_G__Fiber_VALUATION__6"/>
      <sheetName val="W_I_P__VAL_M_5"/>
      <sheetName val="W_I_P__VAL_M_4"/>
      <sheetName val="COUNT_WISE"/>
      <sheetName val="W_I_P_T_1"/>
      <sheetName val="W_I_P_STAPLE_MEMPHSES_USA"/>
      <sheetName val="W_I_P_SHANKER_NOT"/>
      <sheetName val="Normal_Tax_Final_New"/>
      <sheetName val="Def_Tax_Final"/>
      <sheetName val="Lease_Rental"/>
      <sheetName val="Tax_Final"/>
      <sheetName val="Cost_REV_Final"/>
      <sheetName val="Dep_on_Addition"/>
      <sheetName val="P_&amp;_L"/>
      <sheetName val="Notes_1_to_14_&amp;_16_to_35"/>
      <sheetName val="Note_14_1_(2009)"/>
      <sheetName val="Note_14_1B_(2008)"/>
      <sheetName val="Note_14_3_"/>
      <sheetName val="Note_14_4-15"/>
      <sheetName val="_Notes_36_to_38"/>
      <sheetName val="Note_36_4_3"/>
      <sheetName val="Cash_Flow_-_Working"/>
      <sheetName val="Cash_Flow_Working_june"/>
      <sheetName val="pl_(s&amp;p)"/>
      <sheetName val="n14_(s&amp;p)"/>
      <sheetName val="B_S"/>
      <sheetName val="C_F"/>
      <sheetName val="Note;_1-6"/>
      <sheetName val="Note;_7_&amp;_13"/>
      <sheetName val="Note;_14_-_15"/>
      <sheetName val="Note;_16_&amp;_17"/>
      <sheetName val="Note;_18_-22_"/>
      <sheetName val="CSH__F__W"/>
      <sheetName val="cd_"/>
      <sheetName val="TB_Copy"/>
      <sheetName val="_TB_Old"/>
      <sheetName val="TB_New"/>
      <sheetName val="TB_Diff"/>
      <sheetName val="PL_Wkg"/>
      <sheetName val="BS_Wkg"/>
      <sheetName val="1-4_14"/>
      <sheetName val="5-5_3"/>
      <sheetName val="6-29_2"/>
      <sheetName val="34-38_2"/>
      <sheetName val="Dais_Perdais"/>
      <sheetName val="Danum_I_T_Telecom"/>
      <sheetName val="Decent_Communication"/>
      <sheetName val="Delta_Phone_-Lhr"/>
      <sheetName val="Delta_Phone-Sahiwal"/>
      <sheetName val="Dial_Telecom"/>
      <sheetName val="Dial_N_Talk_Commun"/>
      <sheetName val="D-Tel_(SMC)"/>
      <sheetName val="DutyFree_Communication"/>
      <sheetName val="Easy_Call_"/>
      <sheetName val="Easy_Call_2"/>
      <sheetName val="Easy_Phone"/>
      <sheetName val="Elahi_Communication"/>
      <sheetName val="Emaan_Telecom"/>
      <sheetName val="Euro_Jankider"/>
      <sheetName val="Everlast_Communication"/>
      <sheetName val="Expert_Telecom"/>
      <sheetName val="Ezee_Link"/>
      <sheetName val="Fair_Deal_Phone"/>
      <sheetName val="Fajar_Telecom"/>
      <sheetName val="Falcon_Communication"/>
      <sheetName val="Falcon_Telecom"/>
      <sheetName val="Fan_Pakistan"/>
      <sheetName val="Fast_Communication"/>
      <sheetName val="Fiber_Telecom"/>
      <sheetName val="Flexo_Art"/>
      <sheetName val="Fone_Plus_Telecom"/>
      <sheetName val="Frindship_Telecom"/>
      <sheetName val="FFM_International"/>
      <sheetName val="Geo_Phone`"/>
      <sheetName val="Gerry_Information"/>
      <sheetName val="Glaxy_Communication"/>
      <sheetName val="Global_Allied"/>
      <sheetName val="Global_Comtech"/>
      <sheetName val="Global_Softel"/>
      <sheetName val="Global_Telecom"/>
      <sheetName val="Gul_Communication"/>
      <sheetName val="Gull_Pay_Phone"/>
      <sheetName val="Gulf_Communication"/>
      <sheetName val="Gulzar_Construction"/>
      <sheetName val="Haji_khalil_&amp;_Sons"/>
      <sheetName val="Haji_Yaqoob_R_A"/>
      <sheetName val="Hanif_&amp;_Co_"/>
      <sheetName val="Hasnat_&amp;_co_"/>
      <sheetName val="Hawk_Telecom"/>
      <sheetName val="Hello_Commun"/>
      <sheetName val="Hello_link"/>
      <sheetName val="Hifza_Enterprises"/>
      <sheetName val="Hilton_Karachi"/>
      <sheetName val="Hilton_Multan"/>
      <sheetName val="Hi_Tech"/>
      <sheetName val="HK_Communication"/>
      <sheetName val="Holiday_Network"/>
      <sheetName val="Ibrahim_Commun"/>
      <sheetName val="IJ_Telecom"/>
      <sheetName val="Ijaz_Telecommun"/>
      <sheetName val="In_Time"/>
      <sheetName val="IR_Telecom"/>
      <sheetName val="Islamic_Communication"/>
      <sheetName val="Index_International"/>
      <sheetName val="Indus_Communication"/>
      <sheetName val="Jamal_Corporation"/>
      <sheetName val="Jazz_Digital"/>
      <sheetName val="JJA_Telecom"/>
      <sheetName val="Kanaish_Fone_&amp;_Trade"/>
      <sheetName val="Kamran_Telecom"/>
      <sheetName val="Karachi_Call_Center"/>
      <sheetName val="Karm_Telecom"/>
      <sheetName val="Kashish_Enterprises"/>
      <sheetName val="Kashmirwala_Telecom"/>
      <sheetName val="Kashmir_Telecom"/>
      <sheetName val="Kethwal_Enterprises"/>
      <sheetName val="Khawaja_Fareed_Tel"/>
      <sheetName val="Khyber_peak_Commun"/>
      <sheetName val="LG_Electronics"/>
      <sheetName val="Lucky_Phone_Pak"/>
      <sheetName val="Summery_Detail"/>
      <sheetName val="Glaxy_Commune---Old"/>
      <sheetName val="Note_5-15"/>
      <sheetName val="Equity_(2)"/>
      <sheetName val="D-B5_1"/>
      <sheetName val="D-B5_2"/>
      <sheetName val="D-B5_3"/>
      <sheetName val="Calcualtions_2"/>
      <sheetName val="TFCs_Buy_July_09_"/>
      <sheetName val="TFCs_Sale_July__2009"/>
      <sheetName val="Azgard_Maple_Leaf"/>
      <sheetName val="TFCs_Sale"/>
      <sheetName val="WHO_work_plan1"/>
      <sheetName val="Summary_Work_Plan1"/>
      <sheetName val="Activity_Summary1"/>
      <sheetName val="BPHS_Detail2"/>
      <sheetName val="EPHS__Detail1"/>
      <sheetName val="Detail_Budget_Follow_Up_PPA1"/>
      <sheetName val="Line_Items1"/>
      <sheetName val="LISTE_STAFF1"/>
      <sheetName val="BPHS_Detail_(2)1"/>
      <sheetName val="1_SOA2"/>
      <sheetName val="2_cum_info_1"/>
      <sheetName val="cum_inof_For_45_days_Rep1"/>
      <sheetName val="_3-_line_item_sum1"/>
      <sheetName val="4_fund_detail_&amp;_exp_sum1"/>
      <sheetName val="5_fund_blnc_detail_sum_1"/>
      <sheetName val="Bank_book_1"/>
      <sheetName val="Bank_Reconcilation_1"/>
      <sheetName val="USD_cash_book_1"/>
      <sheetName val="Afs_cash_book1"/>
      <sheetName val="Bank_Statement_1"/>
      <sheetName val="10_salaries_sum_(2)1"/>
      <sheetName val="Request_for_Adv1"/>
      <sheetName val="SHDP_CoA-2008_1"/>
      <sheetName val="SHDP_CoA-20091"/>
      <sheetName val="SHDP_CoA-2009_New1"/>
      <sheetName val="SHDP_Developed_CoA1"/>
      <sheetName val="SHDP_TKR_CoA1"/>
      <sheetName val="SHDP_TKR_PCH_Budget_Report1"/>
      <sheetName val="SHDP_BDK_PCH_Proj_CoA1"/>
      <sheetName val="SHDP_BDK_PCH_Budget_Report1"/>
      <sheetName val="Control_Sheet_AFG1"/>
      <sheetName val="Control_Sheet_USD1"/>
      <sheetName val="Category_Variables1"/>
      <sheetName val="Payroll_Claculation1"/>
      <sheetName val="Basic_Salary_Grid1"/>
      <sheetName val="Bareme_Fiscal1"/>
      <sheetName val="AIB-USD_Expense1"/>
      <sheetName val="CC-KBL-USD_Expense1"/>
      <sheetName val="MC-1-KBL-USD_Expense1"/>
      <sheetName val="MC-1-TRK-USD_Expense1"/>
      <sheetName val="1-Detail_Budget_Follow_Up1"/>
      <sheetName val="Concised_Budget_Follow_Up_USD1"/>
      <sheetName val="3-Line_Item_Summary_Report1"/>
      <sheetName val="1-Request_for_1st_transfer1"/>
      <sheetName val="2-request_for_2nd_transfer1"/>
      <sheetName val="1-Request_for_Adv1"/>
      <sheetName val="3-Fund_worksheet1"/>
      <sheetName val="4-SOA_1"/>
      <sheetName val="5-Activity_&amp;_Line_-Report1"/>
      <sheetName val="6-Transaction_Report1"/>
      <sheetName val="7-SHDP-Bank_Book_1"/>
      <sheetName val="8-SHDP-Bank_Reconciliation1"/>
      <sheetName val="9-SHDP-Cash_book_USD1"/>
      <sheetName val="9-SHDP-Cash_book_AFs1"/>
      <sheetName val="10-SHDP-Cash_Count1"/>
      <sheetName val="12-Average_Exchange_Rate-SHDP1"/>
      <sheetName val="13-AFS_sum1"/>
      <sheetName val="14-5th_Quar-AFG1"/>
      <sheetName val="New_Proj-21"/>
      <sheetName val="Detail_Budget_Follow_Up1"/>
      <sheetName val="Line_Item_Report1"/>
      <sheetName val="2-Fund_worksheet1"/>
      <sheetName val="3-SOA_1"/>
      <sheetName val="4-Activity_&amp;_Line_-Report1"/>
      <sheetName val="6-SHDP-Bank_Book_1"/>
      <sheetName val="7-SHDP-Bank_Reconciliation1"/>
      <sheetName val="8-SHDP-Cash_book_USD1"/>
      <sheetName val="3-Review_Commitee1"/>
      <sheetName val="5-Written_Test1"/>
      <sheetName val="6-Interview_Form1"/>
      <sheetName val="7-Summary_Sheet1"/>
      <sheetName val="8-Sellection_Commitee_1"/>
      <sheetName val="9-Memo_for_Hiring1"/>
      <sheetName val="1st_Year_Budget_Detail1"/>
      <sheetName val="1st_Year_Budget_Concised1"/>
      <sheetName val="Detail_Follow_Up_Update1"/>
      <sheetName val="Budget_Follow_Up_USD1"/>
      <sheetName val="Budget_Workplan1"/>
      <sheetName val="2_Commulative_Financial_Info1"/>
      <sheetName val="3A-Activity_Line_Item_Summary1"/>
      <sheetName val="3B-1st_Year_Activity_Level1"/>
      <sheetName val="4A-_Fund_Balance1"/>
      <sheetName val="4B-Expenditure_Detail_Summary1"/>
      <sheetName val="5A-SHDP-Main-office-Cash_Book_1"/>
      <sheetName val="5B-SHDP-M_Office-Cashbook-AFG1"/>
      <sheetName val="5C-SHDP-Prov-Cash_book_$1"/>
      <sheetName val="5D-SHDP-Prov-Cash_book_AFG1"/>
      <sheetName val="6-SHDP-Cash_counts1"/>
      <sheetName val="8-_SHDP-Bank-Book1"/>
      <sheetName val="9-_SHDP-Bank_Reconcilation1"/>
      <sheetName val="10-SHDP-Detail_of_Salaries_Pai1"/>
      <sheetName val="11-Cost_Recovery_Overall_Repor1"/>
      <sheetName val="11_1-Cost_Recovery_Report1"/>
      <sheetName val="12--SHDP-Transaction_Report1"/>
      <sheetName val="13-Average_Exchange_Rate-SHDP1"/>
      <sheetName val="14-Second_Request1"/>
      <sheetName val="15-Second_Request_50%1"/>
      <sheetName val="1-TKR-1st_PPG1"/>
      <sheetName val="2-SHDP_Equity-1"/>
      <sheetName val="4-CFS_Proj1"/>
      <sheetName val="5-New_Proj-21"/>
      <sheetName val="6-New_Proj-31"/>
      <sheetName val="SHDP_Cash_Position1"/>
      <sheetName val="AFG36A_Pivot1"/>
      <sheetName val="Variables_AFG36A1"/>
      <sheetName val="AFG36B_Pivot1"/>
      <sheetName val="Variables_AFG36B1"/>
      <sheetName val="AFG36A1-AFG36A7_T'a_List1"/>
      <sheetName val="AFG36A_BvA1"/>
      <sheetName val="AFG36B3-AFG36B10_T'a_List1"/>
      <sheetName val="AFG36B_BvA1"/>
      <sheetName val="AFG36A&amp;B_Transaction_List1"/>
      <sheetName val="11_Month_Budget1"/>
      <sheetName val="12_Month_Budget1"/>
      <sheetName val="9_Month_Budget1"/>
      <sheetName val="3A_Activity_Line_Item_Summary1"/>
      <sheetName val="3B_1st_Year_Activity_Level1"/>
      <sheetName val="4A__Fund_Balance1"/>
      <sheetName val="4B_Expenditure_Detail_Summary1"/>
      <sheetName val="5A_SHDP_Cash_Book_$_KBL1"/>
      <sheetName val="5B_SHDP_Cash_Book_Afg_KBL1"/>
      <sheetName val="5C_SHDP_Prov_Cash_book_$1"/>
      <sheetName val="5D_SHDP_Prov_Cash_book_AFG1"/>
      <sheetName val="6_SHDP_Cash_counts1"/>
      <sheetName val="8__SHDP_Bank_Book1"/>
      <sheetName val="9__SHDP_Bank_Reconcilation1"/>
      <sheetName val="11_Average_Exchange_Rate_SHDP1"/>
      <sheetName val="12_Second_Request1"/>
      <sheetName val="May-June__061"/>
      <sheetName val="BRS_USD1"/>
      <sheetName val="Voucher_USD1"/>
      <sheetName val="TRSR_Afg1"/>
      <sheetName val="PAB_Afg1"/>
      <sheetName val="NPAB_Afg1"/>
      <sheetName val="BRS_Afg1"/>
      <sheetName val="Voucher_Afg1"/>
      <sheetName val="BHC_#1_Zard-K1"/>
      <sheetName val="BHC_#2_Aqla-M1"/>
      <sheetName val="BHC_#3Jelga1"/>
      <sheetName val="BHC_#4-Kaftar_Ali1"/>
      <sheetName val="BHC_#5-Darwaza-P1"/>
      <sheetName val="BHC_#6-Kaltoot1"/>
      <sheetName val="BHC_#7-Mandara1"/>
      <sheetName val="BHC_#8-Trasht1"/>
      <sheetName val="BHC_#9_Mihan_Shar1"/>
      <sheetName val="BHC_#10_Cheshma_M_1"/>
      <sheetName val="BHC_#11_Sheeraa1"/>
      <sheetName val="BHC_#12_Sar_Rustaq1"/>
      <sheetName val="BHC_#13_Ab_Asiaban1"/>
      <sheetName val="BHC_#14_Kaiwan1"/>
      <sheetName val="BHC_#15_Lala_Maidan1"/>
      <sheetName val="BHC_#16_Gurgan1"/>
      <sheetName val="BHC_#17_sar_Ghar1"/>
      <sheetName val="BHC_#18_Chartoot1"/>
      <sheetName val="BHC_#19_Torooq1"/>
      <sheetName val="BHC_#20_Khalyan1"/>
      <sheetName val="BHC_#21_Samti1"/>
      <sheetName val="BHC_#22_Anjir1"/>
      <sheetName val="BHC_#23_Aredeshan1"/>
      <sheetName val="BHC_#24_Nahar_Ab1"/>
      <sheetName val="BHC_#25_Lejzhdeh1"/>
      <sheetName val="BHC_#26_Dasht-Qala1"/>
      <sheetName val="BHC_#27_Sayab1"/>
      <sheetName val="BHC#28_Kala_B1"/>
      <sheetName val="BHC#29_Lataband1"/>
      <sheetName val="BHC#30_Nahre_Ch1"/>
      <sheetName val="BHC#31_Khatayan1"/>
      <sheetName val="BHC#32_Qulburs1"/>
      <sheetName val="BHC#33_Hazar1"/>
      <sheetName val="CHC_#1_Baharak1"/>
      <sheetName val="CHC_#2_Khuja-G1"/>
      <sheetName val="CHC_#3_Kalafgan1"/>
      <sheetName val="CHC_#4_Bangi_1"/>
      <sheetName val="CHC_#5_Khuja_Ba1"/>
      <sheetName val="CHC_#6_Yangi-Q1"/>
      <sheetName val="CHC_#7_Darqad1"/>
      <sheetName val="CHC_#8_Warsaj1"/>
      <sheetName val="CHC_#9_Chall1"/>
      <sheetName val="CHC_#10_Ishkamesh1"/>
      <sheetName val="CHC_#11_Namak_Ab1"/>
      <sheetName val="CHC_#12_Cha_Ab_1"/>
      <sheetName val="CHC_#13_Hazar-B1"/>
      <sheetName val="DH_#1_Farkhar1"/>
      <sheetName val="DH_#2_Rustaq1"/>
      <sheetName val="DH_#3_Dasht-Qala1"/>
      <sheetName val="Year_2-12_Month_Budget1"/>
      <sheetName val="Year_3-12_Month_Budget1"/>
      <sheetName val="Year_4-7_8_Month_Budget1"/>
      <sheetName val="10-Detail_Salaries_and_Wage1"/>
      <sheetName val="11-Average_Exchange_Rate-SHDP1"/>
      <sheetName val="12-First_Request1"/>
      <sheetName val="12-Second_Request1"/>
      <sheetName val="Meline_Link_Table1"/>
      <sheetName val="Budget_Detail_CL21"/>
      <sheetName val="BDK_Cluster2_BUD_Follow_up1"/>
      <sheetName val="Initial_Request1"/>
      <sheetName val="SOA_1"/>
      <sheetName val="chart_accts1"/>
      <sheetName val="1-CAF-Revised_Budget1"/>
      <sheetName val="PHASED_BUDGET1"/>
      <sheetName val="C2-Budget_F-(12_8_Month)1"/>
      <sheetName val="Year-4_(7_8_Months)1"/>
      <sheetName val="2-Cum_info1"/>
      <sheetName val="3-Activity_Level_&amp;_Line_item_1"/>
      <sheetName val="4-Fund_blnc_detail_sum1"/>
      <sheetName val="5_exp_detail_sum1"/>
      <sheetName val="6-_Main-off-Main-Cash-Books-US1"/>
      <sheetName val="6-_Main-off-Main-Cash-Books_-A1"/>
      <sheetName val="6-_Prov-off-USD_Cash_Book1"/>
      <sheetName val="6-_Prov-off-AFG_Cash_Book1"/>
      <sheetName val="76-Cash_counts1"/>
      <sheetName val="8-_Bank-Book1"/>
      <sheetName val="9_bank_reconcil1"/>
      <sheetName val="11_C2-Detail_Sal_1"/>
      <sheetName val="13-CAF-Average_Exchange_Rate1"/>
      <sheetName val="14-1st_Installment_Request_50%1"/>
      <sheetName val="14-1st_Installment_Request_80%1"/>
      <sheetName val="KBL_HQ__Payslips1"/>
      <sheetName val="Dr_Nazir1"/>
      <sheetName val="Dr_Yassin1"/>
      <sheetName val="Dr_Bashir_Ahmd1"/>
      <sheetName val="Mr_Naim1"/>
      <sheetName val="Total_amount1"/>
      <sheetName val="Dr_Nazir_(2)1"/>
      <sheetName val="Dr_Bashir1"/>
      <sheetName val="Mr_Naim_(2)1"/>
      <sheetName val="Dr_Yasin1"/>
      <sheetName val="HFs-Staff-15-day-Jadi_1"/>
      <sheetName val="1-1st_45_Days_SOA_1"/>
      <sheetName val="1st_45_days_CM_Rep1"/>
      <sheetName val="1st_45_Days_AR1"/>
      <sheetName val="1-SHDP_SOA_Hoot881"/>
      <sheetName val="2-C_Info-Hoot1"/>
      <sheetName val="3-Activity_Level&amp;Line_Hoot881"/>
      <sheetName val="F_Receipt_11"/>
      <sheetName val="F_Receipt_21"/>
      <sheetName val="TKR_PCH_1st_Quarter1"/>
      <sheetName val="TKR_PCH_1st_Quarter_(2)1"/>
      <sheetName val="TRK_Final_T_Report1"/>
      <sheetName val="overall_sum1"/>
      <sheetName val="3_Year_sum_bdgt_1"/>
      <sheetName val="Management_Cost_Lead1"/>
      <sheetName val="Management_Cost_Sub1"/>
      <sheetName val="BHC#1-Qol_Bars_1"/>
      <sheetName val="BHC#2-Nahri_Chaman1"/>
      <sheetName val="BHC#4_Khatayan1"/>
      <sheetName val="BHC#5_Hazarsomoch1"/>
      <sheetName val="BHC#6_Gala_Batur1"/>
      <sheetName val="BHC#7_Sayab1"/>
      <sheetName val="BHC#8_Shira1"/>
      <sheetName val="BHC#9_Chashma_Mahiyan1"/>
      <sheetName val="BHC#10_Mandara1"/>
      <sheetName val="BHC#11_Trisht1"/>
      <sheetName val="BHC#12_Myan_Shahr1"/>
      <sheetName val="BHC#13_Yokh1"/>
      <sheetName val="BHC#14_Tagabichap1"/>
      <sheetName val="BHC#15_Nahr-e-Ab1"/>
      <sheetName val="BHC#16_Chahar_Tut1"/>
      <sheetName val="BHC#17_Tooroq1"/>
      <sheetName val="BHC#18_Obi-Osyaban1"/>
      <sheetName val="BHC#19_Gurgan1"/>
      <sheetName val="BHC#20_Lala_Maidan1"/>
      <sheetName val="BHC#21_Sare_Ghar1"/>
      <sheetName val="BHC#22_Sar_Rustaq1"/>
      <sheetName val="BHC#23_Kaiwan1"/>
      <sheetName val="BHC#24_Anjir1"/>
      <sheetName val="BHC#25_Khalyan1"/>
      <sheetName val="BHC#26_Samti1"/>
      <sheetName val="BHC#27_Jelga1"/>
      <sheetName val="BHC#28_Kaftar_Ali1"/>
      <sheetName val="BHC#29_Kaltoot1"/>
      <sheetName val="BHC#30_Darwazapata1"/>
      <sheetName val="BHC#31_Zardkamar1"/>
      <sheetName val="BHC#32_Aqla_Mamayee1"/>
      <sheetName val="BHC#33_Dasht_Qala1"/>
      <sheetName val="CHC#1_Baharak1"/>
      <sheetName val="CHC#2_Bangi1"/>
      <sheetName val="CHC#3_Ishkamish_1"/>
      <sheetName val="CHC#4_CHALL1"/>
      <sheetName val="CHC#5_Warsaj1"/>
      <sheetName val="CHC#6_Namak_Ab1"/>
      <sheetName val="CHC#7_Kalafgan1"/>
      <sheetName val="CHC#8_Chah_Ab1"/>
      <sheetName val="CHC#9_Yangi_Qala1"/>
      <sheetName val="CHC#10_Khwja_Bahuddin1"/>
      <sheetName val="CHC#11_Darqad1"/>
      <sheetName val="CHC#12_Khwja_Ghar1"/>
      <sheetName val="CHC#13_Hazar_Bagh1"/>
      <sheetName val="DH#1_Rustaq1"/>
      <sheetName val="DH#2_Dasht_Qala_Sina1"/>
      <sheetName val="DH#3_Farkhar1"/>
      <sheetName val="1-SHDP_SOA1"/>
      <sheetName val="2-SHDP_C_Financi_Inf_Summary1"/>
      <sheetName val="For_45_days_Rep1"/>
      <sheetName val="3-Activity_Level&amp;Line_Item_Sum1"/>
      <sheetName val="4-Fund_Detail_&amp;_Exp_Sum1"/>
      <sheetName val="5-Fund_Balance_Detail_Sum1"/>
      <sheetName val="Bank_Book_AFA-KBL_Base1"/>
      <sheetName val="Bank_Book_AFA-TKR_Base1"/>
      <sheetName val="Cash_Book_AFG_KBL1"/>
      <sheetName val="Cash_Book_AFG_TKR1"/>
      <sheetName val="SHDP-Cash_counts1"/>
      <sheetName val="SHDP_Detail_Salaries_Report1"/>
      <sheetName val="TNA_Questionaire1"/>
      <sheetName val="Training_Needs_Source_Data1"/>
      <sheetName val="Course_Titles_per_Position1"/>
      <sheetName val="Course_List1"/>
      <sheetName val="Drop-down_Lists1"/>
      <sheetName val="10_salaries_sum_(3)1"/>
      <sheetName val="BHC#1-Nahiye_Se1"/>
      <sheetName val="BHC#2-Artin_Jelow1"/>
      <sheetName val="BHC#3-Shakar_Lab1"/>
      <sheetName val="BHC#4_Farghambow1"/>
      <sheetName val="BHC#5_Qara_Guzi1"/>
      <sheetName val="BHC#6_Gazan1"/>
      <sheetName val="BHC#7_Talbuzank1"/>
      <sheetName val="BHC#8_Tagabak1"/>
      <sheetName val="BHC#9_Langar1"/>
      <sheetName val="BHC#10_Gandumqul1"/>
      <sheetName val="BHC#11_Jare-Shahbaba1"/>
      <sheetName val="BHC#12_Teshkan1"/>
      <sheetName val="BHC#13_Samar_Qandi1"/>
      <sheetName val="BHC#14_Paspul1"/>
      <sheetName val="BHC#15_Wamdian1"/>
      <sheetName val="BHC#16_Patir1"/>
      <sheetName val="BHC#17_Tagab1"/>
      <sheetName val="CHC#1_Shahr_e_Safa1"/>
      <sheetName val="CHC#2_Naland1"/>
      <sheetName val="CHC#3_Shatak1"/>
      <sheetName val="CHC#4_KHwahan1"/>
      <sheetName val="CHC#5_Ziraki1"/>
      <sheetName val="CHC#6_Khudakan1"/>
      <sheetName val="CHC+#1_Yawan1"/>
      <sheetName val="DH#1_Kishim1"/>
      <sheetName val="8_bank_book_(2)1"/>
      <sheetName val="Pv_Payroll1"/>
      <sheetName val="Work_plan1"/>
      <sheetName val="3_yr_sum_bdgt_1"/>
      <sheetName val="mgment_costs_lead1"/>
      <sheetName val="Panjab_DH1"/>
      <sheetName val="Yakawlang_DH1"/>
      <sheetName val="Waras_DH1"/>
      <sheetName val="Dare-e-Sadat_CHC1"/>
      <sheetName val="Shahfoladi_CHC1"/>
      <sheetName val="Shahidan_CHC1"/>
      <sheetName val="Dihi_Surkh_CHC1"/>
      <sheetName val="Dare-e-Chasht_CHC1"/>
      <sheetName val="Moor_Terapas_CHC1"/>
      <sheetName val="Dahane_Sabzak_CHC1"/>
      <sheetName val="Dahgab_CHC1"/>
      <sheetName val="Koprok_BHC1"/>
      <sheetName val="Gulli_BHC1"/>
      <sheetName val="Kawshaw_BHC1"/>
      <sheetName val="Sayed_Bacha_BHC1"/>
      <sheetName val="Shina_Aghzarat_BHC1"/>
      <sheetName val="Regjoye_Ulya_BHC1"/>
      <sheetName val="Bandi_Kosa_BHC1"/>
      <sheetName val="Jawqol_BHC1"/>
      <sheetName val="Warzaq_BHC1"/>
      <sheetName val="Warzang_BHC1"/>
      <sheetName val="Syah_Dara_BHC1"/>
      <sheetName val="Sar_Qul_BHC1"/>
      <sheetName val="Qaraghana_Tu_BHC1"/>
      <sheetName val="Kirman_SC1"/>
      <sheetName val="Pas_Roya_SC1"/>
      <sheetName val="Solij_SC1"/>
      <sheetName val="Takht_Waras_SC1"/>
      <sheetName val="Qawm-e-Sultan_SC1"/>
      <sheetName val="Tupchi_SC1"/>
      <sheetName val="Ligan_SC1"/>
      <sheetName val="Zardgya_SC1"/>
      <sheetName val="Aqrobat_SC1"/>
      <sheetName val="Daraz_Qool_SC1"/>
      <sheetName val="Qara_Ghajoor_SC1"/>
      <sheetName val="Targhai_SC1"/>
      <sheetName val="Safid_Ghaw_SC1"/>
      <sheetName val="Sub_Centers1"/>
      <sheetName val="15th_Quarter_Oct-Dec_USD1"/>
      <sheetName val="15th_Quarter_Oct-Dec_AFS1"/>
      <sheetName val="PPG006_Afs1"/>
      <sheetName val="Jan_-_March_091"/>
      <sheetName val="April_-_June_091"/>
      <sheetName val="July_-_Sep_09_1"/>
      <sheetName val="Ledger_1Q1"/>
      <sheetName val="Ledger_2Q1"/>
      <sheetName val="Ledger_3Q1"/>
      <sheetName val="1105_0381"/>
      <sheetName val="1105_0241"/>
      <sheetName val="1105_0161"/>
      <sheetName val="1105_0151"/>
      <sheetName val="1105_0141"/>
      <sheetName val="1105_0131"/>
      <sheetName val="UNFPA_Faryab1"/>
      <sheetName val="UNFPA_Bamya1"/>
      <sheetName val="UNFPA_Bamya_orignal_1"/>
      <sheetName val="MHT-KBL_1Q1"/>
      <sheetName val="CME-BMYN-KBL_1Q1"/>
      <sheetName val="CME-BMYN_1Q1"/>
      <sheetName val="MHT_BMYN_1Q1"/>
      <sheetName val="FHH_BMYN_1Q1"/>
      <sheetName val="CHW_BMYN_1Q1"/>
      <sheetName val="Balance_Sheet1"/>
      <sheetName val="GJ_BMYN1"/>
      <sheetName val="GJ_KBL1"/>
      <sheetName val="General_Journal_3Q1"/>
      <sheetName val="Afs_cash_book_(2)1"/>
      <sheetName val="2_cum_info_blank1"/>
      <sheetName val="3activity_level_&amp;_line_item_Le1"/>
      <sheetName val="3activity_level_&amp;_line_item_Su1"/>
      <sheetName val="Afs_cash_book_(Del_Entries)1"/>
      <sheetName val="AFA_Cash_Book_Main_Office1"/>
      <sheetName val="AFA_Cash_Book_Khost1"/>
      <sheetName val="cash_book_KBL_AADA1"/>
      <sheetName val="cash_book_KHST_AADA1"/>
      <sheetName val="Quarterly_Asset_Inventory_Rep1"/>
      <sheetName val="1-cum_inof_For_45_days_Rep1"/>
      <sheetName val="3activity_level_&amp;_line_item__Q1"/>
      <sheetName val="cash_book_FRYB1"/>
      <sheetName val="cash_book_KBL1"/>
      <sheetName val="Bank_book_KBL1"/>
      <sheetName val="Bank_book_FRYB1"/>
      <sheetName val="Lead_and_Sub_bugdet_smmry1"/>
      <sheetName val="Lead__NGO_Mangnt1"/>
      <sheetName val="Sub_NGO_Magnt1"/>
      <sheetName val="_BHC1"/>
      <sheetName val="_CHC_+1"/>
      <sheetName val="_DH1"/>
      <sheetName val="2-Budget_Vs_Exp1"/>
      <sheetName val="1-_SOA_New1"/>
      <sheetName val="_4-_line_item_sum1"/>
      <sheetName val="5-_exp_detail_sum1"/>
      <sheetName val="6-_fund_blnc_detail_sum1"/>
      <sheetName val="Bank_book__(2)1"/>
      <sheetName val="Asset_list1"/>
      <sheetName val="Title_sheet1"/>
      <sheetName val="General_instructions1"/>
      <sheetName val="General_assumptions1"/>
      <sheetName val="Detailed_assumptions1"/>
      <sheetName val="Detailed_budget-_Year_11"/>
      <sheetName val="Detailed_budget-_Year_21"/>
      <sheetName val="Detailed_budget-Year_3,_4_and_1"/>
      <sheetName val="5_Year_Budget1"/>
      <sheetName val="HSS_Financial_Data1"/>
      <sheetName val="Annex_11"/>
      <sheetName val="Annex_21"/>
      <sheetName val="Annex_31"/>
      <sheetName val="Receipt_USD1"/>
      <sheetName val="AB_Afg1"/>
      <sheetName val="Receipt_USD_(2)1"/>
      <sheetName val="Receipt_USD_(3)1"/>
      <sheetName val="Receipt_USD_(4)1"/>
      <sheetName val="Payment_Voucher1"/>
      <sheetName val="Cheque_Calculation1"/>
      <sheetName val="bgt_smry1"/>
      <sheetName val="Cl_21"/>
      <sheetName val="Cl_31"/>
      <sheetName val="Cash_book1"/>
      <sheetName val="Cash_&amp;_Bank1"/>
      <sheetName val="CIT_reconciliation1"/>
      <sheetName val="Global_CIT_rec1"/>
      <sheetName val="Global_Cashcount1"/>
      <sheetName val="Exchange_rates1"/>
      <sheetName val="Prposed_Budget-KDZ1"/>
      <sheetName val="Budget_Analysis1"/>
      <sheetName val="Salary_Mngm_Staff1"/>
      <sheetName val="Int'l_Staff_Cost1"/>
      <sheetName val="Office_Running_Cost1"/>
      <sheetName val="Lunch_&amp;_Cook1"/>
      <sheetName val="FACE_FORM-Conso_(Template)1"/>
      <sheetName val="FACE_FORM-Merlin_(Template)1"/>
      <sheetName val="FACE_FORM-AKHS_(Template)1"/>
      <sheetName val="(Sub)_AWP1"/>
      <sheetName val="Budget-Jan-Mar_'101"/>
      <sheetName val="Budget-Full_Year1"/>
      <sheetName val="Merlin's_BVA1"/>
      <sheetName val="Budget-24_Sep-31_Dec_'091"/>
      <sheetName val="Budget-01_Apr-23_Sep_'091"/>
      <sheetName val="management_costs_sub_#11"/>
      <sheetName val="mgment_costs_lead_MO1"/>
      <sheetName val="mgment_costs_lead_PO1"/>
      <sheetName val="Chaghatak_BHC1"/>
      <sheetName val="Tagabshan_BHC1"/>
      <sheetName val="Dara-i-_Shakh_BHC1"/>
      <sheetName val="Bandar_BHC1"/>
      <sheetName val="Sar-e-Hawz_BHC_1"/>
      <sheetName val="Qorchi_BHC_1"/>
      <sheetName val="Astana(Gul_Qondoq)_BHC1"/>
      <sheetName val="Takht-e-Achak_BHC1"/>
      <sheetName val="SHORDAVA_BHC1"/>
      <sheetName val="Jar-e-Syah_BHC1"/>
      <sheetName val="Kata_Qala_CHC1"/>
      <sheetName val="Onjalad_CHC1"/>
      <sheetName val="Afghan_Kot_CHC1"/>
      <sheetName val="Bilchiragh_CHC1"/>
      <sheetName val="Islam_Qala_CHC1"/>
      <sheetName val="Quzibay_Qala_CHC1"/>
      <sheetName val="Sar_Chakan_CHC+1"/>
      <sheetName val="Shrin_Tagab_(Feyzabad)_DH1"/>
      <sheetName val="Bandar_Imam_BHC1"/>
      <sheetName val="Myan_Dara_BHC1"/>
      <sheetName val="Ghar_Tepa_BHC1"/>
      <sheetName val="Arab_Aqsay_BHC1"/>
      <sheetName val="Shakh_BHC1"/>
      <sheetName val="Qaramqul_BHC1"/>
      <sheetName val="Khan_Char_Bagh_BHC1"/>
      <sheetName val="Bagh_Bostan_(Surkh_Bazar)_BHC1"/>
      <sheetName val="Qara_Shaikhi_BHC1"/>
      <sheetName val="Dahan_Dara_CHC1"/>
      <sheetName val="Khwaja_Musa_CHC1"/>
      <sheetName val="Ghormach_CHC1"/>
      <sheetName val="_Almar_CHC_1"/>
      <sheetName val="Qaysar_CHC1"/>
      <sheetName val="Sar_Chakan_CHC+_(2)1"/>
      <sheetName val="Chehel_Gazi_CHC1"/>
      <sheetName val="Lowlash_CHC1"/>
      <sheetName val="Qarghan_CHC1"/>
      <sheetName val="Deh_Naw_CHC1"/>
      <sheetName val="Lowlash_EOC1"/>
      <sheetName val="Almar_EOC_1"/>
      <sheetName val="Shar-Naw__(DH)1"/>
      <sheetName val="HSS_GF_Reporting_Format1"/>
      <sheetName val="August_20071"/>
      <sheetName val="September_20071"/>
      <sheetName val="October_20071"/>
      <sheetName val="November_20071"/>
      <sheetName val="December_20071"/>
      <sheetName val="January_20081"/>
      <sheetName val="February_20081"/>
      <sheetName val="March_20081"/>
      <sheetName val="Detailed_Budget_-_Year_11"/>
      <sheetName val="Detailed_Budget_-_Year_21"/>
      <sheetName val="Page_1___21"/>
      <sheetName val="Page_1___31"/>
      <sheetName val="Page_1___41"/>
      <sheetName val="Profit___Loss1"/>
      <sheetName val="Cash_Flow1"/>
      <sheetName val="loan_new1"/>
      <sheetName val="fixed_assets1"/>
      <sheetName val="assets_notes1"/>
      <sheetName val="Assets_notes_2_amended_tax_rec1"/>
      <sheetName val="Assets_notes_21"/>
      <sheetName val="Risk_managment1"/>
      <sheetName val="Risk_managment_(2)1"/>
      <sheetName val="Cover_Sheet1"/>
      <sheetName val="PR_Programmatic_Progress_1A1"/>
      <sheetName val="PR_Programmatic_Progress_1B1"/>
      <sheetName val="PR_Grant_Management_21"/>
      <sheetName val="PR_Total_PR_Cash_Outflow_3A1"/>
      <sheetName val="EFR_Malaria_Financial_Data_3B1"/>
      <sheetName val="PR_Procurement_Info_41"/>
      <sheetName val="PR_Cash_Reconciliation_5A1"/>
      <sheetName val="PR_Disbursement_Request_5B1"/>
      <sheetName val="PR_Overall_Performance_61"/>
      <sheetName val="PR_Cash_Request_7A&amp;B1"/>
      <sheetName val="PR_Bank_Details_7C1"/>
      <sheetName val="LFA_Programmatic_Progress_1A1"/>
      <sheetName val="LFA_Programmatic_Progress_1B1"/>
      <sheetName val="LFA_Grant_Management_21"/>
      <sheetName val="LFA_Total_PR_Cash_Outflow_3A1"/>
      <sheetName val="LFA_EFR_Review_3B1"/>
      <sheetName val="LFA_Procurement_Info_41"/>
      <sheetName val="LFA_Cash_Reconciliation_5A1"/>
      <sheetName val="LFA_Disbursement_Recommend_5B1"/>
      <sheetName val="LFA_Overall_Performance_61"/>
      <sheetName val="LFA_Bank_Details_7C1"/>
      <sheetName val="LFA_Annex-SR_Financials1"/>
      <sheetName val="Annex_for_additional_info1"/>
      <sheetName val="Memo_HIV1"/>
      <sheetName val="Memo_TB1"/>
      <sheetName val="Memo_Malaria1"/>
      <sheetName val="C-B_Sehat1"/>
      <sheetName val="Cash_Count_1"/>
      <sheetName val="BANK_BOOK_SEHAT_Takhar1"/>
      <sheetName val="C-B_RBF1"/>
      <sheetName val="AD-_RBF1"/>
      <sheetName val="C-B_Nutrition1"/>
      <sheetName val="C-B_TSFP1"/>
      <sheetName val="C-B_TB-CB-DOTs1"/>
      <sheetName val="Bank_Book_of_Nutration1"/>
      <sheetName val="TO_DO1"/>
      <sheetName val="Budget_Assumptions1"/>
      <sheetName val="Donor_Summary1"/>
      <sheetName val="Budget_Narrative1"/>
      <sheetName val="FY_09_Budget_Projection1"/>
      <sheetName val="Grants_Notes1"/>
      <sheetName val="Study_Tour1"/>
      <sheetName val="ODC_Standard_Rates1"/>
      <sheetName val="EDC_LOE_Summary1"/>
      <sheetName val="PPA_budget1"/>
      <sheetName val="Per_Diem_Rates1"/>
      <sheetName val="Transport_rates1"/>
      <sheetName val="EDC_Budget_Detail1"/>
      <sheetName val="LTD_budget1"/>
      <sheetName val="Prev_LTD_Budget1"/>
      <sheetName val="_EDC_Security_Costs1"/>
      <sheetName val="EDC_Rates_and_Escalation1"/>
      <sheetName val="IDD_labor1"/>
      <sheetName val="Budget_Detail_cng1"/>
      <sheetName val="Budget_summary1"/>
      <sheetName val="Budget_Detail1"/>
      <sheetName val="LCD_TA1"/>
      <sheetName val="DRC__SRC_Training1"/>
      <sheetName val="Ctrl_sheet1"/>
      <sheetName val="NEW_&amp;_LDP1"/>
      <sheetName val="Final_scores20081"/>
      <sheetName val="FINAL_Salary_sheet1"/>
      <sheetName val="_D1"/>
      <sheetName val="_C1"/>
      <sheetName val="_B1"/>
      <sheetName val="_A1"/>
      <sheetName val="_OT1"/>
      <sheetName val="New_Salary_Slip1"/>
      <sheetName val="Salary_Slip1"/>
      <sheetName val="D_S1"/>
      <sheetName val="Tax_Calculation1"/>
      <sheetName val="SC_CDVB1"/>
      <sheetName val="_Cheque1"/>
      <sheetName val="Medical_Ins_1"/>
      <sheetName val="Exp__Detail1"/>
      <sheetName val="Mobile_Bill_Nov-091"/>
      <sheetName val="Mobile_Bill_Dec-091"/>
      <sheetName val="Charging_Percentage1"/>
      <sheetName val="Charging_Amounts1"/>
      <sheetName val="Payroll_by_HR-Before_Review1"/>
      <sheetName val="Change_in_Payroll_Jan111"/>
      <sheetName val="Updated_End_Dates_Contracts1"/>
      <sheetName val="Payroll_Reconcillation1"/>
      <sheetName val="Lead_Sch_of_Payroll1"/>
      <sheetName val="Child_Protection1"/>
      <sheetName val="Finance_&amp;_Grants1"/>
      <sheetName val="Operational_&amp;_Reporting1"/>
      <sheetName val="NFI_&amp;_Shelter1"/>
      <sheetName val="Communication_&amp;_Media1"/>
      <sheetName val="Human_Resource1"/>
      <sheetName val="Health_&amp;_Nutrition1"/>
      <sheetName val="Admin_&amp;_Logistics1"/>
      <sheetName val="Bank_Information_Letter_11"/>
      <sheetName val="Bank_Information_21"/>
      <sheetName val="CONVEYNCE_DED-JAN111"/>
      <sheetName val="ERRP_Advances_Dec101"/>
      <sheetName val="2102_AUG-2011_1"/>
      <sheetName val="1125_SEP-20111"/>
      <sheetName val="Staff_Advances-80_&amp;_901"/>
      <sheetName val="2095_SEP-20111"/>
      <sheetName val="1128_SEP-20111"/>
      <sheetName val="BANK_100302021"/>
      <sheetName val="Bank_Recon_100302021"/>
      <sheetName val="BANK_RECON_100302011"/>
      <sheetName val="BANK_100302011"/>
      <sheetName val="Cash_Book-105102011"/>
      <sheetName val="Cash_Book_105102021"/>
      <sheetName val="Cash_Certificate1"/>
      <sheetName val="Tax,_20081"/>
      <sheetName val="Salary_Sheet1"/>
      <sheetName val="NTP-GS-Workplan_Y-11"/>
      <sheetName val="NTP-GS-Worplan_Y-21"/>
      <sheetName val="NTP-GS-Worplan_Y-3-4-51"/>
      <sheetName val="NTP_Summary_1"/>
      <sheetName val="NTP_Detail_Budget1"/>
      <sheetName val="NTP_WorkPlan-Rev1"/>
      <sheetName val="NTP_Meetings1"/>
      <sheetName val="NTP_PerDiem_+_Travel1"/>
      <sheetName val="NTP_Refurbishment_of_WH1"/>
      <sheetName val="Greenstar_SummarY1"/>
      <sheetName val="Greenstar_Workplan_Y-11"/>
      <sheetName val="Greenstar_Worplan_Y-21"/>
      <sheetName val="Greenstar_Worplan_Y-3-4-51"/>
      <sheetName val="Objective_31"/>
      <sheetName val="Objective_41"/>
      <sheetName val="Objective_51"/>
      <sheetName val="OH_Calculation1"/>
      <sheetName val="Match_Requirement1"/>
      <sheetName val="Advance_Payment_Calculator1"/>
      <sheetName val="Range_Page1"/>
      <sheetName val="Objective_11"/>
      <sheetName val="Objective_21"/>
      <sheetName val="GF_Cost_Category_Summary1"/>
      <sheetName val="GF_Detail_-_Year_11"/>
      <sheetName val="GF_Detail_-_Year_21"/>
      <sheetName val="GF_Detail_-_Year_3,_4,_51"/>
      <sheetName val="GF_Obj_SDA_Summary1"/>
      <sheetName val="Consolidated_Summary-To_be_sen1"/>
      <sheetName val="workplan_-Y-1-To_be_sent1"/>
      <sheetName val="Worplan_-Y-2-To_be_sent1"/>
      <sheetName val="Worplan-Y-3-4-5-To_be_sent1"/>
      <sheetName val="PATA_Summary1"/>
      <sheetName val="ASD_Summary1"/>
      <sheetName val="GF_Detail_-_Year_1_discard1"/>
      <sheetName val="GF_Detail_-_Year_2discard1"/>
      <sheetName val="GF_Detail_-_Year_3,_4,_5_disca1"/>
      <sheetName val="GF_Obj_SDA_Summarydiscard1"/>
      <sheetName val="OFM_SUMMARY1"/>
      <sheetName val="JUL99ACTRS_1"/>
      <sheetName val="STATEMENT_OF_SAVINGS1"/>
      <sheetName val="Proposal_Approval_Sheet1"/>
      <sheetName val="Budget_Template_-_PSI_Internal1"/>
      <sheetName val="Budget_R7_+_RCC1"/>
      <sheetName val="_Summary_Budget1"/>
      <sheetName val="_Summary_Budget_Working1"/>
      <sheetName val="_Summary_Budget_-_R7_+_RCC1"/>
      <sheetName val="National_Malaria_Day_Budget1"/>
      <sheetName val="Health_supplies1"/>
      <sheetName val="Training_Budget1"/>
      <sheetName val="Detail_Budget_-_All_SDAs1"/>
      <sheetName val="Summary_Budget1"/>
      <sheetName val="EFR_Summary_Budget1"/>
      <sheetName val="PSM_Plan_Budget1"/>
      <sheetName val="Production_Printed_Media1"/>
      <sheetName val="LLIN_Distribution_to_CBOs1"/>
      <sheetName val="EDCD_LLIN_Distribution1"/>
      <sheetName val="EDCD_PMU_Cost_Details1"/>
      <sheetName val="EDCD_M_&amp;_E_Outbreak_Mgmt1"/>
      <sheetName val="WHO_detail_costs1"/>
      <sheetName val="_budget_summary_old1"/>
      <sheetName val="Unit_cost1"/>
      <sheetName val="HIV_AIDS_Attachment_1"/>
      <sheetName val="SC_Performance_Framework_1&amp;21"/>
      <sheetName val="Budget_summary_GF1"/>
      <sheetName val="PR_Salary_and_Other1"/>
      <sheetName val="Program_Activities1"/>
      <sheetName val="Cost_Assumption_Program1"/>
      <sheetName val="M_&amp;_E_Budget1"/>
      <sheetName val="Cost_Assumption_M_&amp;_E1"/>
      <sheetName val="SR_PR_Budget1"/>
      <sheetName val="Budget_summary_GF_Ori1"/>
      <sheetName val="Budget_summary_revised1"/>
      <sheetName val="Budget_revised_one1"/>
      <sheetName val="SR_Added_Activities_new1"/>
      <sheetName val="SR_Added_Activities_($)1"/>
      <sheetName val="PR_&amp;_SR_Surplus_Plan_for_P31"/>
      <sheetName val="New_Programmes1"/>
      <sheetName val="CRISIS_CARE_1"/>
      <sheetName val="Cost_Assumption1"/>
      <sheetName val="LanguageLables-Column_Headers1"/>
      <sheetName val="Quarterly_budget_–_Year_1_and_1"/>
      <sheetName val="Assumptions_11"/>
      <sheetName val="Assumptions_21"/>
      <sheetName val="Assumptions_31"/>
      <sheetName val="Details_AssumptionR101"/>
      <sheetName val="Total_5YearsBudget1"/>
      <sheetName val="Performance_Framework_1&amp;21"/>
      <sheetName val="Int_Fin_Report1"/>
      <sheetName val="Bank_Reconcile1"/>
      <sheetName val="Fund_Status1"/>
      <sheetName val="Outstanding_Advance1"/>
      <sheetName val="Total_activities1"/>
      <sheetName val="inventory_list1"/>
      <sheetName val="Budget_summary_IDU1"/>
      <sheetName val="activities_of_IDU1"/>
      <sheetName val="summary_of_Migrants1"/>
      <sheetName val="Activities_of_Migrants1"/>
      <sheetName val="Cover_Page1"/>
      <sheetName val="Summary_Vs_Expn1"/>
      <sheetName val="Budget_Vs_Expn1"/>
      <sheetName val="Detail_Expn_1"/>
      <sheetName val="Control_Ledger1"/>
      <sheetName val="Trial_Balance1"/>
      <sheetName val="Fund_Request1"/>
      <sheetName val="SR_AssessmentActionPlan1"/>
      <sheetName val="Trimester&amp;Annual_Report1"/>
      <sheetName val="Payble_Detail1"/>
      <sheetName val="Expenses_Summary1"/>
      <sheetName val="Detail_cost1"/>
      <sheetName val="Physical_Verification1"/>
      <sheetName val="Financial_gap_analysis1"/>
      <sheetName val="Guidance_gap_analysis1"/>
      <sheetName val="Consolidated_summary_budget1"/>
      <sheetName val="Definitions_-_budget_categorie1"/>
      <sheetName val="Financial_Request_PR1"/>
      <sheetName val="Gudance_Financial_request_1"/>
      <sheetName val="CCM_analysis_of_current_reques1"/>
      <sheetName val="Budget_reallocations1"/>
      <sheetName val="Chg_log1"/>
      <sheetName val="Detailed_Budget1"/>
      <sheetName val="Assumptions_TRC1"/>
      <sheetName val="Assumptions_HR1"/>
      <sheetName val="Assumptions_Other1"/>
      <sheetName val="Rank_unique_Mod-Int-PR1"/>
      <sheetName val="Concept_Note_Module_Budget1"/>
      <sheetName val="Budget_Lines1"/>
      <sheetName val="Cost_Inputs1"/>
      <sheetName val="summary_budget_2067-20681"/>
      <sheetName val="MLO_Summary_2008-091"/>
      <sheetName val="Fund_Summary_2067-681"/>
      <sheetName val="Dept_Summary_2067-681"/>
      <sheetName val="MT_ALL1"/>
      <sheetName val="DEPT_ALL1"/>
      <sheetName val="DEPT_B1021"/>
      <sheetName val="dept_B102_activities1"/>
      <sheetName val="DEPT_B1031"/>
      <sheetName val="dept_B103_activities1"/>
      <sheetName val="DEPT_B1041"/>
      <sheetName val="dept_B104_activities1"/>
      <sheetName val="DEPT_B1221"/>
      <sheetName val="dept_B122_activities1"/>
      <sheetName val="MLO_MAS1"/>
      <sheetName val="DEPT_B1251"/>
      <sheetName val="dept_B125_activities1"/>
      <sheetName val="DEPT_MAS1"/>
      <sheetName val="dept_MAS_activities1"/>
      <sheetName val="MAS_dept_allocation1"/>
      <sheetName val="New_Salary1"/>
      <sheetName val="Other_Staff_Costs1"/>
      <sheetName val="Minor_capital_items1"/>
      <sheetName val="Major_capital_items1"/>
      <sheetName val="Premise_costs1"/>
      <sheetName val="TASA_&amp;_Travel_1"/>
      <sheetName val="Staff_Training1"/>
      <sheetName val="COA_Definitions1"/>
      <sheetName val="KSO_admin_recharges1"/>
      <sheetName val="check_sheet1"/>
      <sheetName val="District_costs_alloc-not_used1"/>
      <sheetName val="banke_recharges1"/>
      <sheetName val="CHD_advisor1"/>
      <sheetName val="admin_recharges1"/>
      <sheetName val="SRS_Sumary1"/>
      <sheetName val="Total_Y1-Y31"/>
      <sheetName val="Salary_Celling1"/>
      <sheetName val="SRS_Sumary-adjusted-Nov_281"/>
      <sheetName val="Y1_Budget1"/>
      <sheetName val="Cost_Break_Down1"/>
      <sheetName val="bank_details1"/>
      <sheetName val="account_rules1"/>
      <sheetName val="PROJECT_-_COSTC1"/>
      <sheetName val="SOF_-_PROJECT1"/>
      <sheetName val="DEA_-_SOF1"/>
      <sheetName val="ASSET_-_COSTC1"/>
      <sheetName val="BANKACC_-_COSTC1"/>
      <sheetName val="PETTYCASH_-_COSTC1"/>
      <sheetName val="PROPERTY_-_COSTC1"/>
      <sheetName val="STAFF_-_COUNTRY1"/>
      <sheetName val="SUBGRANT_-_PROJECT1"/>
      <sheetName val="SUPP_ID1"/>
      <sheetName val="TAXCODE_-_CTY1"/>
      <sheetName val="VEHICLE_-_COUNTRY1"/>
      <sheetName val="ANALYSIS_RELATIONS1"/>
      <sheetName val="GLOS_Data_Validation1"/>
      <sheetName val="BB_-_staff_(2)1"/>
      <sheetName val="BB_-_OE_(2)1"/>
      <sheetName val="BB_-_staff1"/>
      <sheetName val="BB_-_OE1"/>
      <sheetName val="Budget_&amp;_Workplan1"/>
      <sheetName val="MO_Q61"/>
      <sheetName val="Work_Plan_Year_1-3_1"/>
      <sheetName val="COST_CATEGORY_TOTAL1"/>
      <sheetName val="Detailed_Assumption1"/>
      <sheetName val="B_vs_E1"/>
      <sheetName val="GLOS_Template1"/>
      <sheetName val="Trail_Balance1"/>
      <sheetName val="Bank_Reconciliation_1"/>
      <sheetName val="Trimester__Financial_Report1"/>
      <sheetName val="Out_Standing_Advance1"/>
      <sheetName val="Parrol_Sheet-CCC_CHBC1"/>
      <sheetName val="Parrol_Sheet-Project_&amp;_HTC1"/>
      <sheetName val="Pre-award_Assessment_status1"/>
      <sheetName val="VAT_report_template_SRs-Y51"/>
      <sheetName val="Status-Internal_Audit1"/>
      <sheetName val="Detailed_Budget_1"/>
      <sheetName val="_Tax_Depreciation1"/>
      <sheetName val="Tax_Depreciation1"/>
      <sheetName val="Tax_assestment1"/>
      <sheetName val="Income_Statement1"/>
      <sheetName val="Anx_10_page_2_1"/>
      <sheetName val="Anx_10_page_1_1"/>
      <sheetName val="Calculation_Of_Income1"/>
      <sheetName val="Recon_of_tax_and_accounting1"/>
      <sheetName val="def__tax1"/>
      <sheetName val="FT_KTM__BS1"/>
      <sheetName val="FT_PKR__BS1"/>
      <sheetName val="Compare_with_Projection1"/>
      <sheetName val="_Equity1"/>
      <sheetName val="working_cash_flow1"/>
      <sheetName val="4_11"/>
      <sheetName val="_4_21"/>
      <sheetName val="_4_3_&amp;_4_41"/>
      <sheetName val="_4_51"/>
      <sheetName val="4_6_&amp;_4_71"/>
      <sheetName val="4_81"/>
      <sheetName val="4_9_1"/>
      <sheetName val="4_101"/>
      <sheetName val="4_11__and_4_121"/>
      <sheetName val="_4_12_ka1"/>
      <sheetName val="_4_12__1_2_31"/>
      <sheetName val="Summary_Provision1"/>
      <sheetName val="4_131"/>
      <sheetName val="4_13KTM1"/>
      <sheetName val="4_13PKR1"/>
      <sheetName val="4_13_A1"/>
      <sheetName val="4_141"/>
      <sheetName val="summary_St__line1"/>
      <sheetName val="summary_St__line_ktm1"/>
      <sheetName val="summary__St__Line_Pkr1"/>
      <sheetName val="4_151"/>
      <sheetName val="4_161"/>
      <sheetName val="4_16A1"/>
      <sheetName val="4_171"/>
      <sheetName val="4_181"/>
      <sheetName val="4_191"/>
      <sheetName val="_4_201"/>
      <sheetName val="4_21_n_221"/>
      <sheetName val="_4_231"/>
      <sheetName val="4_241"/>
      <sheetName val="4_251"/>
      <sheetName val="4_26_&amp;_4_271"/>
      <sheetName val="4_281"/>
      <sheetName val="4_28A1"/>
      <sheetName val="4_291"/>
      <sheetName val="4_301"/>
      <sheetName val="4_30A1"/>
      <sheetName val="4_311"/>
      <sheetName val="4_341"/>
      <sheetName val="4_35_updated1"/>
      <sheetName val="4_361"/>
      <sheetName val="Sch_1-31"/>
      <sheetName val="Sch_41"/>
      <sheetName val="Sch_5-71"/>
      <sheetName val="Sch_8-101"/>
      <sheetName val="Sch_11-131"/>
      <sheetName val="Sch_141"/>
      <sheetName val="Sch_15-161"/>
      <sheetName val="Annex_1-31"/>
      <sheetName val="Om_Dep1"/>
      <sheetName val="BS_Schedule1"/>
      <sheetName val="Depc_Comparision1"/>
      <sheetName val="Closing_stock_057-0581"/>
      <sheetName val="Fixed_Assets_058-059_Old_1"/>
      <sheetName val="DEPRICIATION_AS_PER_SOFTWARE1"/>
      <sheetName val="Fixed_Assets_057-0581"/>
      <sheetName val="Calculation_Of_Income_1"/>
      <sheetName val="Repair_&amp;_Maint1"/>
      <sheetName val="Tax_Depreciation_1"/>
      <sheetName val="Valuation_of_Closing_Stock1"/>
      <sheetName val="9_41"/>
      <sheetName val="Cost_WIP1"/>
      <sheetName val="anx_101"/>
      <sheetName val="Tax_Comutation_New_1"/>
      <sheetName val="Profit_Reconcilatin1"/>
      <sheetName val="Tax_Dep1"/>
      <sheetName val="Cash_flow_1"/>
      <sheetName val="Debtors_&amp;_Creditors1"/>
      <sheetName val="Add_Back1"/>
      <sheetName val="Previous_Years_1"/>
      <sheetName val="Repair_&amp;_Maintinance1"/>
      <sheetName val="Cash_flow_(2)1"/>
      <sheetName val="anx2_(2)1"/>
      <sheetName val="Tax_Comutation_New_(2)1"/>
      <sheetName val="anx5_(2)1"/>
      <sheetName val="Tax_Sheet_1"/>
      <sheetName val="Annx_51"/>
      <sheetName val="Fixed_Assets_(2)1"/>
      <sheetName val="Fixed_Assets_058-059_Old1"/>
      <sheetName val="New_Notes1"/>
      <sheetName val="currency_wise1"/>
      <sheetName val="curr_wise1"/>
      <sheetName val="inv_b-up1"/>
      <sheetName val="Annex_I1"/>
      <sheetName val="Cons_1"/>
      <sheetName val="Notes_(2)1"/>
      <sheetName val="Final-Notes_(2)1"/>
      <sheetName val="Credit_Card1"/>
      <sheetName val="Other_Op_income1"/>
      <sheetName val="Admin_exp1"/>
      <sheetName val="Commission_income1"/>
      <sheetName val="BSP&amp;LCF_(2)1"/>
      <sheetName val="acounting_policies1"/>
      <sheetName val="notes_6_to_7_11"/>
      <sheetName val="notes_8_to_8_4_1"/>
      <sheetName val="notes_8_5_to_9_11"/>
      <sheetName val="notes_9_2_to_9_2_21"/>
      <sheetName val="notes_9_3_to_9_51"/>
      <sheetName val="notes_9_6_to_9_6_21"/>
      <sheetName val="notes_9_7_to_10_21"/>
      <sheetName val="notes_10_3_to_10_61"/>
      <sheetName val="notes_10_7_to_12_11"/>
      <sheetName val="notes_12_2_to_12_31"/>
      <sheetName val="notes_13_to_161"/>
      <sheetName val="notes_17_to_191"/>
      <sheetName val="notes_20_to_221"/>
      <sheetName val="notes_23_to_36_41"/>
      <sheetName val="notes_37_to_39_21"/>
      <sheetName val="notes_40_to_42_41"/>
      <sheetName val="notes_42_5_to_43_21"/>
      <sheetName val="notes_44_to_47_31"/>
      <sheetName val="5-5_161"/>
      <sheetName val="40_(new)1"/>
      <sheetName val="Basel_disclosure_final1"/>
      <sheetName val="Mat08_1"/>
      <sheetName val="Customer_Template1"/>
      <sheetName val="Page_3_-__Financial_Summary1"/>
      <sheetName val="Day_1_-_Phase_1_(DX_only)1"/>
      <sheetName val="Day_1_-_Phase_2_(8_x_10G_WT)1"/>
      <sheetName val="Day_1_-_Phase_2_(8_x_10G_no_WT1"/>
      <sheetName val="Day_5_-_105_x_10G_WT1"/>
      <sheetName val="Day_5_-_105_x_10G_no_WT1"/>
      <sheetName val="Preside_RTU1"/>
      <sheetName val="OPTera_LH1"/>
      <sheetName val="OPTera_LH_R31"/>
      <sheetName val="OPTera_Connect_DX1"/>
      <sheetName val="Help,_Robin_!1"/>
      <sheetName val="Op__&amp;_Support1"/>
      <sheetName val="Conso_Serv1"/>
      <sheetName val="Conso_OEM1"/>
      <sheetName val="SPS_outputs1"/>
      <sheetName val="NW_View1"/>
      <sheetName val="BSS_inputs1"/>
      <sheetName val="NSS_inputs1"/>
      <sheetName val="GPRS_inputs1"/>
      <sheetName val="Services_GPRS_DB1"/>
      <sheetName val="GPRS_calc1"/>
      <sheetName val="Total_US$1"/>
      <sheetName val="2001_US$_Q21"/>
      <sheetName val="2001_US$1"/>
      <sheetName val="2002_US$1"/>
      <sheetName val="2003_US$1"/>
      <sheetName val="Prcg_summ1"/>
      <sheetName val="Total_A$1"/>
      <sheetName val="2001_A$_Q21"/>
      <sheetName val="2001_A$1"/>
      <sheetName val="2002_A$1"/>
      <sheetName val="2003_A$1"/>
      <sheetName val="DSO_Calculator1"/>
      <sheetName val="EC-1_&amp;_LCT1"/>
      <sheetName val="SDH_Spares1"/>
      <sheetName val="TNC_Report1"/>
      <sheetName val="TNC_Report_Housekeeping1"/>
      <sheetName val="Product_Selection1"/>
      <sheetName val="Item_Selection1"/>
      <sheetName val="New_Item1"/>
      <sheetName val="getting_started1"/>
      <sheetName val="WG_Cap1"/>
      <sheetName val="RNC_Input1"/>
      <sheetName val="New_Profile1"/>
      <sheetName val="WGMM_capa1"/>
      <sheetName val="Call_Server_R41"/>
      <sheetName val="MGW_R41"/>
      <sheetName val="Summary_for_net_desc1"/>
      <sheetName val="Summary_R991"/>
      <sheetName val="PP8600_and_PP15K1"/>
      <sheetName val="SS7_Summary1"/>
      <sheetName val="E1&amp;STM1_Trunks1"/>
      <sheetName val="UMTS_traffic_&amp;_Sig-User_define1"/>
      <sheetName val="WG_card_capacity1"/>
      <sheetName val="Market_Model1"/>
      <sheetName val="SGSN_Models1"/>
      <sheetName val="HLR_SS7_Links1"/>
      <sheetName val="Number_Planning1"/>
      <sheetName val="ATM_Core1"/>
      <sheetName val="General_Inputs1"/>
      <sheetName val="Other_HW1"/>
      <sheetName val="Outputs_for_POps1"/>
      <sheetName val="Outputs_for_SPS1"/>
      <sheetName val="Network_View1"/>
      <sheetName val="Starter_Package_Summary1"/>
      <sheetName val="WIN_Summary1"/>
      <sheetName val="Prod_Dis1"/>
      <sheetName val="WIN_Fin_Sum1"/>
      <sheetName val="NNSS_Costs_&amp;_Price1"/>
      <sheetName val="Total_2003-051"/>
      <sheetName val="Total_(SP_only)1"/>
      <sheetName val="Total_20031"/>
      <sheetName val="S-M_03_2H_(SP)1"/>
      <sheetName val="Lab_03_2H_1"/>
      <sheetName val="Total_20041"/>
      <sheetName val="S-M_04_1H1"/>
      <sheetName val="S-M_04_2H1"/>
      <sheetName val="A-M_04_1H_(SP)1"/>
      <sheetName val="A-M_04_2H1"/>
      <sheetName val="S-B_04_1H1"/>
      <sheetName val="S-B_04_2H_(SP)1"/>
      <sheetName val="Vol_Dis_20041"/>
      <sheetName val="Vol_Dis_20051"/>
      <sheetName val="Total_20051"/>
      <sheetName val="S-M_05_1H1"/>
      <sheetName val="S-M_05_2H1"/>
      <sheetName val="A-M_05_1H1"/>
      <sheetName val="A-M_05_2H1"/>
      <sheetName val="S-B_05_1H1"/>
      <sheetName val="S-B_05_2H1"/>
      <sheetName val="P-A_05_1H_(SP)1"/>
      <sheetName val="P-A_05_2H1"/>
      <sheetName val="Application_RTUs_NM1"/>
      <sheetName val="Customer_Quote_NM1"/>
      <sheetName val="Preside_line&amp;Termin1"/>
      <sheetName val="Customer_Price1"/>
      <sheetName val="Query_Results_ALL1"/>
      <sheetName val="Config_Tool1"/>
      <sheetName val="Sliding_Report1"/>
      <sheetName val="Special_Sliding_Report1"/>
      <sheetName val="Read_Me1"/>
      <sheetName val="Component_Pricing,_Costs1"/>
      <sheetName val="Component_Groups1"/>
      <sheetName val="Pricing_Knobs1"/>
      <sheetName val="Targeted_Testing-11"/>
      <sheetName val="Non-Statistical_Sampling-11"/>
      <sheetName val="Accept_Reject-11"/>
      <sheetName val="Targeted_Testing1"/>
      <sheetName val="Non-Statistical_Sampling1"/>
      <sheetName val="Accept_Reject1"/>
      <sheetName val="AR_Drop_Downs1"/>
      <sheetName val="First_Sample_Results1"/>
      <sheetName val="Reversing_amendments1"/>
      <sheetName val="Working_for_grouping1"/>
      <sheetName val="Acounts_expenses_working1"/>
      <sheetName val="Allocation_of_expenses1"/>
      <sheetName val="Prod_Spind_(2)1"/>
      <sheetName val="F_G_VALUATION__TFO1"/>
      <sheetName val="F_G_VALUATION_SINGLE_YARN1"/>
      <sheetName val="COST_WORKING1"/>
      <sheetName val="Work_in_Process_T_11"/>
      <sheetName val="Work_in_Process_T_21"/>
      <sheetName val="Work_in_Process_TFO1"/>
      <sheetName val="Waste_T-11"/>
      <sheetName val="Waste_T-21"/>
      <sheetName val="Add__Comb_Conv__Cost1"/>
      <sheetName val="Finished_Purchased1"/>
      <sheetName val="TFO_Stand_Cost1"/>
      <sheetName val="QTY_NEW_FINAL1"/>
      <sheetName val="Doubling_Production1"/>
      <sheetName val="F_GOODS_T_1_1"/>
      <sheetName val="F_GOODS_T_1__ACALA1"/>
      <sheetName val="F_G_T_21"/>
      <sheetName val="F_G_T_2_Imp_pima1"/>
      <sheetName val="F_G_T_2_MEMPHSES_STAPLE1"/>
      <sheetName val="F_G_T_2_ANDY1"/>
      <sheetName val="F_G_T_2_SHANKER1"/>
      <sheetName val="F_G_TFO1"/>
      <sheetName val="AVG_PROD_M15_(2)1"/>
      <sheetName val="QTY_NEW_FINAL_1"/>
      <sheetName val="AVG_PROD_M151"/>
      <sheetName val="F_GOODS_T_1__SHANKER1"/>
      <sheetName val="W_I_P_T_2"/>
      <sheetName val="W_I_P__T_2__NOT1"/>
      <sheetName val="WIP_TFO1"/>
      <sheetName val="W_I_P__T_2_memphis1"/>
      <sheetName val="W_I_P_STAPLE1"/>
      <sheetName val="W_I_P_AUST__ANDY_NOT1"/>
      <sheetName val="W_I_P_MCU1"/>
      <sheetName val="W_I_P_PIMA1"/>
      <sheetName val="W_I_P_SHANKER_61"/>
      <sheetName val="Waste_Local1"/>
      <sheetName val="WASTE_imp1"/>
      <sheetName val="TFO_DEP1"/>
      <sheetName val="TFO_Stand1"/>
      <sheetName val="Add__Comb_Conv_spindle_cost_1"/>
      <sheetName val="ADD_COMB_COTT__T_1_1"/>
      <sheetName val="ADD_COMB_COTT__T_2__1"/>
      <sheetName val="ADD_COMB_COTT_PIMA1"/>
      <sheetName val="ADD_COMB_COTT_ANDY_NOT1"/>
      <sheetName val="ADD_COMB_COTT_USA1"/>
      <sheetName val="ADD_COMB_COTT_SHANKER_NOT1"/>
      <sheetName val="waste___production_1"/>
      <sheetName val="COST_WORKING_21"/>
      <sheetName val="F_G__Fiber_VALUATION__61"/>
      <sheetName val="W_I_P__VAL_M_51"/>
      <sheetName val="W_I_P__VAL_M_41"/>
      <sheetName val="COUNT_WISE1"/>
      <sheetName val="W_I_P_T_11"/>
      <sheetName val="W_I_P_STAPLE_MEMPHSES_USA1"/>
      <sheetName val="W_I_P_SHANKER_NOT1"/>
      <sheetName val="Normal_Tax_Final_New1"/>
      <sheetName val="Def_Tax_Final1"/>
      <sheetName val="Lease_Rental1"/>
      <sheetName val="Tax_Final1"/>
      <sheetName val="Cost_REV_Final1"/>
      <sheetName val="Dep_on_Addition1"/>
      <sheetName val="P_&amp;_L1"/>
      <sheetName val="Notes_1_to_14_&amp;_16_to_351"/>
      <sheetName val="Note_14_1_(2009)1"/>
      <sheetName val="Note_14_1B_(2008)1"/>
      <sheetName val="Note_14_3_1"/>
      <sheetName val="Note_14_4-151"/>
      <sheetName val="_Notes_36_to_381"/>
      <sheetName val="Note_36_4_31"/>
      <sheetName val="Cash_Flow_-_Working1"/>
      <sheetName val="Cash_Flow_Working_june1"/>
      <sheetName val="pl_(s&amp;p)1"/>
      <sheetName val="n14_(s&amp;p)1"/>
      <sheetName val="B_S1"/>
      <sheetName val="C_F1"/>
      <sheetName val="Note;_1-61"/>
      <sheetName val="Note;_7_&amp;_131"/>
      <sheetName val="Note;_14_-_151"/>
      <sheetName val="Note;_16_&amp;_171"/>
      <sheetName val="Note;_18_-22_1"/>
      <sheetName val="CSH__F__W1"/>
      <sheetName val="cd_1"/>
      <sheetName val="TB_Copy1"/>
      <sheetName val="_TB_Old1"/>
      <sheetName val="TB_New1"/>
      <sheetName val="TB_Diff1"/>
      <sheetName val="PL_Wkg1"/>
      <sheetName val="BS_Wkg1"/>
      <sheetName val="1-4_141"/>
      <sheetName val="5-5_31"/>
      <sheetName val="6-29_21"/>
      <sheetName val="34-38_21"/>
      <sheetName val="Dais_Perdais1"/>
      <sheetName val="Danum_I_T_Telecom1"/>
      <sheetName val="Decent_Communication1"/>
      <sheetName val="Delta_Phone_-Lhr1"/>
      <sheetName val="Delta_Phone-Sahiwal1"/>
      <sheetName val="Dial_Telecom1"/>
      <sheetName val="Dial_N_Talk_Commun1"/>
      <sheetName val="D-Tel_(SMC)1"/>
      <sheetName val="DutyFree_Communication1"/>
      <sheetName val="Easy_Call_1"/>
      <sheetName val="Easy_Call_21"/>
      <sheetName val="Easy_Phone1"/>
      <sheetName val="Elahi_Communication1"/>
      <sheetName val="Emaan_Telecom1"/>
      <sheetName val="Euro_Jankider1"/>
      <sheetName val="Everlast_Communication1"/>
      <sheetName val="Expert_Telecom1"/>
      <sheetName val="Ezee_Link1"/>
      <sheetName val="Fair_Deal_Phone1"/>
      <sheetName val="Fajar_Telecom1"/>
      <sheetName val="Falcon_Communication1"/>
      <sheetName val="Falcon_Telecom1"/>
      <sheetName val="Fan_Pakistan1"/>
      <sheetName val="Fast_Communication1"/>
      <sheetName val="Fiber_Telecom1"/>
      <sheetName val="Flexo_Art1"/>
      <sheetName val="Fone_Plus_Telecom1"/>
      <sheetName val="Frindship_Telecom1"/>
      <sheetName val="FFM_International1"/>
      <sheetName val="Geo_Phone`1"/>
      <sheetName val="Gerry_Information1"/>
      <sheetName val="Glaxy_Communication1"/>
      <sheetName val="Global_Allied1"/>
      <sheetName val="Global_Comtech1"/>
      <sheetName val="Global_Softel1"/>
      <sheetName val="Global_Telecom1"/>
      <sheetName val="Gul_Communication1"/>
      <sheetName val="Gull_Pay_Phone1"/>
      <sheetName val="Gulf_Communication1"/>
      <sheetName val="Gulzar_Construction1"/>
      <sheetName val="Haji_khalil_&amp;_Sons1"/>
      <sheetName val="Haji_Yaqoob_R_A1"/>
      <sheetName val="Hanif_&amp;_Co_1"/>
      <sheetName val="Hasnat_&amp;_co_1"/>
      <sheetName val="Hawk_Telecom1"/>
      <sheetName val="Hello_Commun1"/>
      <sheetName val="Hello_link1"/>
      <sheetName val="Hifza_Enterprises1"/>
      <sheetName val="Hilton_Karachi1"/>
      <sheetName val="Hilton_Multan1"/>
      <sheetName val="Hi_Tech1"/>
      <sheetName val="HK_Communication1"/>
      <sheetName val="Holiday_Network1"/>
      <sheetName val="Ibrahim_Commun1"/>
      <sheetName val="IJ_Telecom1"/>
      <sheetName val="Ijaz_Telecommun1"/>
      <sheetName val="In_Time1"/>
      <sheetName val="IR_Telecom1"/>
      <sheetName val="Islamic_Communication1"/>
      <sheetName val="Index_International1"/>
      <sheetName val="Indus_Communication1"/>
      <sheetName val="Jamal_Corporation1"/>
      <sheetName val="Jazz_Digital1"/>
      <sheetName val="JJA_Telecom1"/>
      <sheetName val="Kanaish_Fone_&amp;_Trade1"/>
      <sheetName val="Kamran_Telecom1"/>
      <sheetName val="Karachi_Call_Center1"/>
      <sheetName val="Karm_Telecom1"/>
      <sheetName val="Kashish_Enterprises1"/>
      <sheetName val="Kashmirwala_Telecom1"/>
      <sheetName val="Kashmir_Telecom1"/>
      <sheetName val="Kethwal_Enterprises1"/>
      <sheetName val="Khawaja_Fareed_Tel1"/>
      <sheetName val="Khyber_peak_Commun1"/>
      <sheetName val="LG_Electronics1"/>
      <sheetName val="Lucky_Phone_Pak1"/>
      <sheetName val="Summery_Detail1"/>
      <sheetName val="Glaxy_Commune---Old1"/>
      <sheetName val="Note_5-151"/>
      <sheetName val="Equity_(2)1"/>
      <sheetName val="D-B5_11"/>
      <sheetName val="D-B5_21"/>
      <sheetName val="D-B5_31"/>
      <sheetName val="Calcualtions_21"/>
      <sheetName val="TFCs_Buy_July_09_1"/>
      <sheetName val="TFCs_Sale_July__20091"/>
      <sheetName val="Azgard_Maple_Leaf1"/>
      <sheetName val="TFCs_Sale1"/>
      <sheetName val="WHO_work_plan2"/>
      <sheetName val="Summary_Work_Plan2"/>
      <sheetName val="Activity_Summary2"/>
      <sheetName val="BPHS_Detail3"/>
      <sheetName val="EPHS__Detail2"/>
      <sheetName val="Detail_Budget_Follow_Up_PPA2"/>
      <sheetName val="Line_Items2"/>
      <sheetName val="LISTE_STAFF2"/>
      <sheetName val="BPHS_Detail_(2)2"/>
      <sheetName val="1_SOA3"/>
      <sheetName val="2_cum_info_2"/>
      <sheetName val="cum_inof_For_45_days_Rep2"/>
      <sheetName val="_3-_line_item_sum2"/>
      <sheetName val="4_fund_detail_&amp;_exp_sum2"/>
      <sheetName val="5_fund_blnc_detail_sum_2"/>
      <sheetName val="Bank_book_2"/>
      <sheetName val="Bank_Reconcilation_2"/>
      <sheetName val="USD_cash_book_2"/>
      <sheetName val="Afs_cash_book2"/>
      <sheetName val="Bank_Statement_2"/>
      <sheetName val="10_salaries_sum_(2)2"/>
      <sheetName val="Request_for_Adv2"/>
      <sheetName val="SHDP_CoA-2008_2"/>
      <sheetName val="SHDP_CoA-20092"/>
      <sheetName val="SHDP_CoA-2009_New2"/>
      <sheetName val="SHDP_Developed_CoA2"/>
      <sheetName val="SHDP_TKR_CoA2"/>
      <sheetName val="SHDP_TKR_PCH_Budget_Report2"/>
      <sheetName val="SHDP_BDK_PCH_Proj_CoA2"/>
      <sheetName val="SHDP_BDK_PCH_Budget_Report2"/>
      <sheetName val="Control_Sheet_AFG2"/>
      <sheetName val="Control_Sheet_USD2"/>
      <sheetName val="Category_Variables2"/>
      <sheetName val="Payroll_Claculation2"/>
      <sheetName val="Basic_Salary_Grid2"/>
      <sheetName val="Bareme_Fiscal2"/>
      <sheetName val="AIB-USD_Expense2"/>
      <sheetName val="CC-KBL-USD_Expense2"/>
      <sheetName val="MC-1-KBL-USD_Expense2"/>
      <sheetName val="MC-1-TRK-USD_Expense2"/>
      <sheetName val="1-Detail_Budget_Follow_Up2"/>
      <sheetName val="Concised_Budget_Follow_Up_USD2"/>
      <sheetName val="3-Line_Item_Summary_Report2"/>
      <sheetName val="1-Request_for_1st_transfer2"/>
      <sheetName val="2-request_for_2nd_transfer2"/>
      <sheetName val="1-Request_for_Adv2"/>
      <sheetName val="3-Fund_worksheet2"/>
      <sheetName val="4-SOA_2"/>
      <sheetName val="5-Activity_&amp;_Line_-Report2"/>
      <sheetName val="6-Transaction_Report2"/>
      <sheetName val="7-SHDP-Bank_Book_2"/>
      <sheetName val="8-SHDP-Bank_Reconciliation2"/>
      <sheetName val="9-SHDP-Cash_book_USD2"/>
      <sheetName val="9-SHDP-Cash_book_AFs2"/>
      <sheetName val="10-SHDP-Cash_Count2"/>
      <sheetName val="12-Average_Exchange_Rate-SHDP2"/>
      <sheetName val="13-AFS_sum2"/>
      <sheetName val="14-5th_Quar-AFG2"/>
      <sheetName val="New_Proj-22"/>
      <sheetName val="Detail_Budget_Follow_Up2"/>
      <sheetName val="Line_Item_Report2"/>
      <sheetName val="2-Fund_worksheet2"/>
      <sheetName val="3-SOA_2"/>
      <sheetName val="4-Activity_&amp;_Line_-Report2"/>
      <sheetName val="6-SHDP-Bank_Book_2"/>
      <sheetName val="7-SHDP-Bank_Reconciliation2"/>
      <sheetName val="8-SHDP-Cash_book_USD2"/>
      <sheetName val="3-Review_Commitee2"/>
      <sheetName val="5-Written_Test2"/>
      <sheetName val="6-Interview_Form2"/>
      <sheetName val="7-Summary_Sheet2"/>
      <sheetName val="8-Sellection_Commitee_2"/>
      <sheetName val="9-Memo_for_Hiring2"/>
      <sheetName val="1st_Year_Budget_Detail2"/>
      <sheetName val="1st_Year_Budget_Concised2"/>
      <sheetName val="Detail_Follow_Up_Update2"/>
      <sheetName val="Budget_Follow_Up_USD2"/>
      <sheetName val="Budget_Workplan2"/>
      <sheetName val="2_Commulative_Financial_Info2"/>
      <sheetName val="3A-Activity_Line_Item_Summary2"/>
      <sheetName val="3B-1st_Year_Activity_Level2"/>
      <sheetName val="4A-_Fund_Balance2"/>
      <sheetName val="4B-Expenditure_Detail_Summary2"/>
      <sheetName val="5A-SHDP-Main-office-Cash_Book_2"/>
      <sheetName val="5B-SHDP-M_Office-Cashbook-AFG2"/>
      <sheetName val="5C-SHDP-Prov-Cash_book_$2"/>
      <sheetName val="5D-SHDP-Prov-Cash_book_AFG2"/>
      <sheetName val="6-SHDP-Cash_counts2"/>
      <sheetName val="8-_SHDP-Bank-Book2"/>
      <sheetName val="9-_SHDP-Bank_Reconcilation2"/>
      <sheetName val="10-SHDP-Detail_of_Salaries_Pai2"/>
      <sheetName val="11-Cost_Recovery_Overall_Repor2"/>
      <sheetName val="11_1-Cost_Recovery_Report2"/>
      <sheetName val="12--SHDP-Transaction_Report2"/>
      <sheetName val="13-Average_Exchange_Rate-SHDP2"/>
      <sheetName val="14-Second_Request2"/>
      <sheetName val="15-Second_Request_50%2"/>
      <sheetName val="1-TKR-1st_PPG2"/>
      <sheetName val="2-SHDP_Equity-2"/>
      <sheetName val="4-CFS_Proj2"/>
      <sheetName val="5-New_Proj-22"/>
      <sheetName val="6-New_Proj-32"/>
      <sheetName val="SHDP_Cash_Position2"/>
      <sheetName val="AFG36A_Pivot2"/>
      <sheetName val="Variables_AFG36A2"/>
      <sheetName val="AFG36B_Pivot2"/>
      <sheetName val="Variables_AFG36B2"/>
      <sheetName val="AFG36A1-AFG36A7_T'a_List2"/>
      <sheetName val="AFG36A_BvA2"/>
      <sheetName val="AFG36B3-AFG36B10_T'a_List2"/>
      <sheetName val="AFG36B_BvA2"/>
      <sheetName val="AFG36A&amp;B_Transaction_List2"/>
      <sheetName val="11_Month_Budget2"/>
      <sheetName val="12_Month_Budget2"/>
      <sheetName val="9_Month_Budget2"/>
      <sheetName val="3A_Activity_Line_Item_Summary2"/>
      <sheetName val="3B_1st_Year_Activity_Level2"/>
      <sheetName val="4A__Fund_Balance2"/>
      <sheetName val="4B_Expenditure_Detail_Summary2"/>
      <sheetName val="5A_SHDP_Cash_Book_$_KBL2"/>
      <sheetName val="5B_SHDP_Cash_Book_Afg_KBL2"/>
      <sheetName val="5C_SHDP_Prov_Cash_book_$2"/>
      <sheetName val="5D_SHDP_Prov_Cash_book_AFG2"/>
      <sheetName val="6_SHDP_Cash_counts2"/>
      <sheetName val="8__SHDP_Bank_Book2"/>
      <sheetName val="9__SHDP_Bank_Reconcilation2"/>
      <sheetName val="11_Average_Exchange_Rate_SHDP2"/>
      <sheetName val="12_Second_Request2"/>
      <sheetName val="May-June__062"/>
      <sheetName val="BRS_USD2"/>
      <sheetName val="Voucher_USD2"/>
      <sheetName val="TRSR_Afg2"/>
      <sheetName val="PAB_Afg2"/>
      <sheetName val="NPAB_Afg2"/>
      <sheetName val="BRS_Afg2"/>
      <sheetName val="Voucher_Afg2"/>
      <sheetName val="BHC_#1_Zard-K2"/>
      <sheetName val="BHC_#2_Aqla-M2"/>
      <sheetName val="BHC_#3Jelga2"/>
      <sheetName val="BHC_#4-Kaftar_Ali2"/>
      <sheetName val="BHC_#5-Darwaza-P2"/>
      <sheetName val="BHC_#6-Kaltoot2"/>
      <sheetName val="BHC_#7-Mandara2"/>
      <sheetName val="BHC_#8-Trasht2"/>
      <sheetName val="BHC_#9_Mihan_Shar2"/>
      <sheetName val="BHC_#10_Cheshma_M_2"/>
      <sheetName val="BHC_#11_Sheeraa2"/>
      <sheetName val="BHC_#12_Sar_Rustaq2"/>
      <sheetName val="BHC_#13_Ab_Asiaban2"/>
      <sheetName val="BHC_#14_Kaiwan2"/>
      <sheetName val="BHC_#15_Lala_Maidan2"/>
      <sheetName val="BHC_#16_Gurgan2"/>
      <sheetName val="BHC_#17_sar_Ghar2"/>
      <sheetName val="BHC_#18_Chartoot2"/>
      <sheetName val="BHC_#19_Torooq2"/>
      <sheetName val="BHC_#20_Khalyan2"/>
      <sheetName val="BHC_#21_Samti2"/>
      <sheetName val="BHC_#22_Anjir2"/>
      <sheetName val="BHC_#23_Aredeshan2"/>
      <sheetName val="BHC_#24_Nahar_Ab2"/>
      <sheetName val="BHC_#25_Lejzhdeh2"/>
      <sheetName val="BHC_#26_Dasht-Qala2"/>
      <sheetName val="BHC_#27_Sayab2"/>
      <sheetName val="BHC#28_Kala_B2"/>
      <sheetName val="BHC#29_Lataband2"/>
      <sheetName val="BHC#30_Nahre_Ch2"/>
      <sheetName val="BHC#31_Khatayan2"/>
      <sheetName val="BHC#32_Qulburs2"/>
      <sheetName val="BHC#33_Hazar2"/>
      <sheetName val="CHC_#1_Baharak2"/>
      <sheetName val="CHC_#2_Khuja-G2"/>
      <sheetName val="CHC_#3_Kalafgan2"/>
      <sheetName val="CHC_#4_Bangi_2"/>
      <sheetName val="CHC_#5_Khuja_Ba2"/>
      <sheetName val="CHC_#6_Yangi-Q2"/>
      <sheetName val="CHC_#7_Darqad2"/>
      <sheetName val="CHC_#8_Warsaj2"/>
      <sheetName val="CHC_#9_Chall2"/>
      <sheetName val="CHC_#10_Ishkamesh2"/>
      <sheetName val="CHC_#11_Namak_Ab2"/>
      <sheetName val="CHC_#12_Cha_Ab_2"/>
      <sheetName val="CHC_#13_Hazar-B2"/>
      <sheetName val="DH_#1_Farkhar2"/>
      <sheetName val="DH_#2_Rustaq2"/>
      <sheetName val="DH_#3_Dasht-Qala2"/>
      <sheetName val="Year_2-12_Month_Budget2"/>
      <sheetName val="Year_3-12_Month_Budget2"/>
      <sheetName val="Year_4-7_8_Month_Budget2"/>
      <sheetName val="10-Detail_Salaries_and_Wage2"/>
      <sheetName val="11-Average_Exchange_Rate-SHDP2"/>
      <sheetName val="12-First_Request2"/>
      <sheetName val="12-Second_Request2"/>
      <sheetName val="Meline_Link_Table2"/>
      <sheetName val="Budget_Detail_CL22"/>
      <sheetName val="BDK_Cluster2_BUD_Follow_up2"/>
      <sheetName val="Initial_Request2"/>
      <sheetName val="SOA_2"/>
      <sheetName val="chart_accts2"/>
      <sheetName val="1-CAF-Revised_Budget2"/>
      <sheetName val="PHASED_BUDGET2"/>
      <sheetName val="C2-Budget_F-(12_8_Month)2"/>
      <sheetName val="Year-4_(7_8_Months)2"/>
      <sheetName val="2-Cum_info2"/>
      <sheetName val="3-Activity_Level_&amp;_Line_item_2"/>
      <sheetName val="4-Fund_blnc_detail_sum2"/>
      <sheetName val="5_exp_detail_sum2"/>
      <sheetName val="6-_Main-off-Main-Cash-Books-US2"/>
      <sheetName val="6-_Main-off-Main-Cash-Books_-A2"/>
      <sheetName val="6-_Prov-off-USD_Cash_Book2"/>
      <sheetName val="6-_Prov-off-AFG_Cash_Book2"/>
      <sheetName val="76-Cash_counts2"/>
      <sheetName val="8-_Bank-Book2"/>
      <sheetName val="9_bank_reconcil2"/>
      <sheetName val="11_C2-Detail_Sal_2"/>
      <sheetName val="13-CAF-Average_Exchange_Rate2"/>
      <sheetName val="14-1st_Installment_Request_50%2"/>
      <sheetName val="14-1st_Installment_Request_80%2"/>
      <sheetName val="KBL_HQ__Payslips2"/>
      <sheetName val="Dr_Nazir2"/>
      <sheetName val="Dr_Yassin2"/>
      <sheetName val="Dr_Bashir_Ahmd2"/>
      <sheetName val="Mr_Naim2"/>
      <sheetName val="Total_amount2"/>
      <sheetName val="Dr_Nazir_(2)2"/>
      <sheetName val="Dr_Bashir2"/>
      <sheetName val="Mr_Naim_(2)2"/>
      <sheetName val="Dr_Yasin2"/>
      <sheetName val="HFs-Staff-15-day-Jadi_2"/>
      <sheetName val="1-1st_45_Days_SOA_2"/>
      <sheetName val="1st_45_days_CM_Rep2"/>
      <sheetName val="1st_45_Days_AR2"/>
      <sheetName val="1-SHDP_SOA_Hoot882"/>
      <sheetName val="2-C_Info-Hoot2"/>
      <sheetName val="3-Activity_Level&amp;Line_Hoot882"/>
      <sheetName val="F_Receipt_12"/>
      <sheetName val="F_Receipt_22"/>
      <sheetName val="TKR_PCH_1st_Quarter2"/>
      <sheetName val="TKR_PCH_1st_Quarter_(2)2"/>
      <sheetName val="TRK_Final_T_Report2"/>
      <sheetName val="overall_sum2"/>
      <sheetName val="3_Year_sum_bdgt_2"/>
      <sheetName val="Management_Cost_Lead2"/>
      <sheetName val="Management_Cost_Sub2"/>
      <sheetName val="BHC#1-Qol_Bars_2"/>
      <sheetName val="BHC#2-Nahri_Chaman2"/>
      <sheetName val="BHC#4_Khatayan2"/>
      <sheetName val="BHC#5_Hazarsomoch2"/>
      <sheetName val="BHC#6_Gala_Batur2"/>
      <sheetName val="BHC#7_Sayab2"/>
      <sheetName val="BHC#8_Shira2"/>
      <sheetName val="BHC#9_Chashma_Mahiyan2"/>
      <sheetName val="BHC#10_Mandara2"/>
      <sheetName val="BHC#11_Trisht2"/>
      <sheetName val="BHC#12_Myan_Shahr2"/>
      <sheetName val="BHC#13_Yokh2"/>
      <sheetName val="BHC#14_Tagabichap2"/>
      <sheetName val="BHC#15_Nahr-e-Ab2"/>
      <sheetName val="BHC#16_Chahar_Tut2"/>
      <sheetName val="BHC#17_Tooroq2"/>
      <sheetName val="BHC#18_Obi-Osyaban2"/>
      <sheetName val="BHC#19_Gurgan2"/>
      <sheetName val="BHC#20_Lala_Maidan2"/>
      <sheetName val="BHC#21_Sare_Ghar2"/>
      <sheetName val="BHC#22_Sar_Rustaq2"/>
      <sheetName val="BHC#23_Kaiwan2"/>
      <sheetName val="BHC#24_Anjir2"/>
      <sheetName val="BHC#25_Khalyan2"/>
      <sheetName val="BHC#26_Samti2"/>
      <sheetName val="BHC#27_Jelga2"/>
      <sheetName val="BHC#28_Kaftar_Ali2"/>
      <sheetName val="BHC#29_Kaltoot2"/>
      <sheetName val="BHC#30_Darwazapata2"/>
      <sheetName val="BHC#31_Zardkamar2"/>
      <sheetName val="BHC#32_Aqla_Mamayee2"/>
      <sheetName val="BHC#33_Dasht_Qala2"/>
      <sheetName val="CHC#1_Baharak2"/>
      <sheetName val="CHC#2_Bangi2"/>
      <sheetName val="CHC#3_Ishkamish_2"/>
      <sheetName val="CHC#4_CHALL2"/>
      <sheetName val="CHC#5_Warsaj2"/>
      <sheetName val="CHC#6_Namak_Ab2"/>
      <sheetName val="CHC#7_Kalafgan2"/>
      <sheetName val="CHC#8_Chah_Ab2"/>
      <sheetName val="CHC#9_Yangi_Qala2"/>
      <sheetName val="CHC#10_Khwja_Bahuddin2"/>
      <sheetName val="CHC#11_Darqad2"/>
      <sheetName val="CHC#12_Khwja_Ghar2"/>
      <sheetName val="CHC#13_Hazar_Bagh2"/>
      <sheetName val="DH#1_Rustaq2"/>
      <sheetName val="DH#2_Dasht_Qala_Sina2"/>
      <sheetName val="DH#3_Farkhar2"/>
      <sheetName val="1-SHDP_SOA2"/>
      <sheetName val="2-SHDP_C_Financi_Inf_Summary2"/>
      <sheetName val="For_45_days_Rep2"/>
      <sheetName val="3-Activity_Level&amp;Line_Item_Sum2"/>
      <sheetName val="4-Fund_Detail_&amp;_Exp_Sum2"/>
      <sheetName val="5-Fund_Balance_Detail_Sum2"/>
      <sheetName val="Bank_Book_AFA-KBL_Base2"/>
      <sheetName val="Bank_Book_AFA-TKR_Base2"/>
      <sheetName val="Cash_Book_AFG_KBL2"/>
      <sheetName val="Cash_Book_AFG_TKR2"/>
      <sheetName val="SHDP-Cash_counts2"/>
      <sheetName val="SHDP_Detail_Salaries_Report2"/>
      <sheetName val="TNA_Questionaire2"/>
      <sheetName val="Training_Needs_Source_Data2"/>
      <sheetName val="Course_Titles_per_Position2"/>
      <sheetName val="Course_List2"/>
      <sheetName val="Drop-down_Lists2"/>
      <sheetName val="10_salaries_sum_(3)2"/>
      <sheetName val="BHC#1-Nahiye_Se2"/>
      <sheetName val="BHC#2-Artin_Jelow2"/>
      <sheetName val="BHC#3-Shakar_Lab2"/>
      <sheetName val="BHC#4_Farghambow2"/>
      <sheetName val="BHC#5_Qara_Guzi2"/>
      <sheetName val="BHC#6_Gazan2"/>
      <sheetName val="BHC#7_Talbuzank2"/>
      <sheetName val="BHC#8_Tagabak2"/>
      <sheetName val="BHC#9_Langar2"/>
      <sheetName val="BHC#10_Gandumqul2"/>
      <sheetName val="BHC#11_Jare-Shahbaba2"/>
      <sheetName val="BHC#12_Teshkan2"/>
      <sheetName val="BHC#13_Samar_Qandi2"/>
      <sheetName val="BHC#14_Paspul2"/>
      <sheetName val="BHC#15_Wamdian2"/>
      <sheetName val="BHC#16_Patir2"/>
      <sheetName val="BHC#17_Tagab2"/>
      <sheetName val="CHC#1_Shahr_e_Safa2"/>
      <sheetName val="CHC#2_Naland2"/>
      <sheetName val="CHC#3_Shatak2"/>
      <sheetName val="CHC#4_KHwahan2"/>
      <sheetName val="CHC#5_Ziraki2"/>
      <sheetName val="CHC#6_Khudakan2"/>
      <sheetName val="CHC+#1_Yawan2"/>
      <sheetName val="DH#1_Kishim2"/>
      <sheetName val="8_bank_book_(2)2"/>
      <sheetName val="Pv_Payroll2"/>
      <sheetName val="Work_plan2"/>
      <sheetName val="3_yr_sum_bdgt_2"/>
      <sheetName val="mgment_costs_lead2"/>
      <sheetName val="Panjab_DH2"/>
      <sheetName val="Yakawlang_DH2"/>
      <sheetName val="Waras_DH2"/>
      <sheetName val="Dare-e-Sadat_CHC2"/>
      <sheetName val="Shahfoladi_CHC2"/>
      <sheetName val="Shahidan_CHC2"/>
      <sheetName val="Dihi_Surkh_CHC2"/>
      <sheetName val="Dare-e-Chasht_CHC2"/>
      <sheetName val="Moor_Terapas_CHC2"/>
      <sheetName val="Dahane_Sabzak_CHC2"/>
      <sheetName val="Dahgab_CHC2"/>
      <sheetName val="Koprok_BHC2"/>
      <sheetName val="Gulli_BHC2"/>
      <sheetName val="Kawshaw_BHC2"/>
      <sheetName val="Sayed_Bacha_BHC2"/>
      <sheetName val="Shina_Aghzarat_BHC2"/>
      <sheetName val="Regjoye_Ulya_BHC2"/>
      <sheetName val="Bandi_Kosa_BHC2"/>
      <sheetName val="Jawqol_BHC2"/>
      <sheetName val="Warzaq_BHC2"/>
      <sheetName val="Warzang_BHC2"/>
      <sheetName val="Syah_Dara_BHC2"/>
      <sheetName val="Sar_Qul_BHC2"/>
      <sheetName val="Qaraghana_Tu_BHC2"/>
      <sheetName val="Kirman_SC2"/>
      <sheetName val="Pas_Roya_SC2"/>
      <sheetName val="Solij_SC2"/>
      <sheetName val="Takht_Waras_SC2"/>
      <sheetName val="Qawm-e-Sultan_SC2"/>
      <sheetName val="Tupchi_SC2"/>
      <sheetName val="Ligan_SC2"/>
      <sheetName val="Zardgya_SC2"/>
      <sheetName val="Aqrobat_SC2"/>
      <sheetName val="Daraz_Qool_SC2"/>
      <sheetName val="Qara_Ghajoor_SC2"/>
      <sheetName val="Targhai_SC2"/>
      <sheetName val="Safid_Ghaw_SC2"/>
      <sheetName val="Sub_Centers2"/>
      <sheetName val="15th_Quarter_Oct-Dec_USD2"/>
      <sheetName val="15th_Quarter_Oct-Dec_AFS2"/>
      <sheetName val="PPG006_Afs2"/>
      <sheetName val="Jan_-_March_092"/>
      <sheetName val="April_-_June_092"/>
      <sheetName val="July_-_Sep_09_2"/>
      <sheetName val="Ledger_1Q2"/>
      <sheetName val="Ledger_2Q2"/>
      <sheetName val="Ledger_3Q2"/>
      <sheetName val="1105_0382"/>
      <sheetName val="1105_0242"/>
      <sheetName val="1105_0162"/>
      <sheetName val="1105_0152"/>
      <sheetName val="1105_0142"/>
      <sheetName val="1105_0132"/>
      <sheetName val="UNFPA_Faryab2"/>
      <sheetName val="UNFPA_Bamya2"/>
      <sheetName val="UNFPA_Bamya_orignal_2"/>
      <sheetName val="MHT-KBL_1Q2"/>
      <sheetName val="CME-BMYN-KBL_1Q2"/>
      <sheetName val="CME-BMYN_1Q2"/>
      <sheetName val="MHT_BMYN_1Q2"/>
      <sheetName val="FHH_BMYN_1Q2"/>
      <sheetName val="CHW_BMYN_1Q2"/>
      <sheetName val="Balance_Sheet2"/>
      <sheetName val="GJ_BMYN2"/>
      <sheetName val="GJ_KBL2"/>
      <sheetName val="General_Journal_3Q2"/>
      <sheetName val="Afs_cash_book_(2)2"/>
      <sheetName val="2_cum_info_blank2"/>
      <sheetName val="3activity_level_&amp;_line_item_Le2"/>
      <sheetName val="3activity_level_&amp;_line_item_Su2"/>
      <sheetName val="Afs_cash_book_(Del_Entries)2"/>
      <sheetName val="AFA_Cash_Book_Main_Office2"/>
      <sheetName val="AFA_Cash_Book_Khost2"/>
      <sheetName val="cash_book_KBL_AADA2"/>
      <sheetName val="cash_book_KHST_AADA2"/>
      <sheetName val="Quarterly_Asset_Inventory_Rep2"/>
      <sheetName val="1-cum_inof_For_45_days_Rep2"/>
      <sheetName val="3activity_level_&amp;_line_item__Q2"/>
      <sheetName val="cash_book_FRYB2"/>
      <sheetName val="cash_book_KBL2"/>
      <sheetName val="Bank_book_KBL2"/>
      <sheetName val="Bank_book_FRYB2"/>
      <sheetName val="Lead_and_Sub_bugdet_smmry2"/>
      <sheetName val="Lead__NGO_Mangnt2"/>
      <sheetName val="Sub_NGO_Magnt2"/>
      <sheetName val="_BHC2"/>
      <sheetName val="_CHC_+2"/>
      <sheetName val="_DH2"/>
      <sheetName val="2-Budget_Vs_Exp2"/>
      <sheetName val="1-_SOA_New2"/>
      <sheetName val="_4-_line_item_sum2"/>
      <sheetName val="5-_exp_detail_sum2"/>
      <sheetName val="6-_fund_blnc_detail_sum2"/>
      <sheetName val="Bank_book__(2)2"/>
      <sheetName val="Asset_list2"/>
      <sheetName val="Title_sheet2"/>
      <sheetName val="General_instructions2"/>
      <sheetName val="General_assumptions2"/>
      <sheetName val="Detailed_assumptions2"/>
      <sheetName val="Detailed_budget-_Year_12"/>
      <sheetName val="Detailed_budget-_Year_22"/>
      <sheetName val="Detailed_budget-Year_3,_4_and_2"/>
      <sheetName val="5_Year_Budget2"/>
      <sheetName val="HSS_Financial_Data2"/>
      <sheetName val="Annex_12"/>
      <sheetName val="Annex_22"/>
      <sheetName val="Annex_32"/>
      <sheetName val="Receipt_USD2"/>
      <sheetName val="AB_Afg2"/>
      <sheetName val="Receipt_USD_(2)2"/>
      <sheetName val="Receipt_USD_(3)2"/>
      <sheetName val="Receipt_USD_(4)2"/>
      <sheetName val="Payment_Voucher2"/>
      <sheetName val="Cheque_Calculation2"/>
      <sheetName val="bgt_smry2"/>
      <sheetName val="Cl_22"/>
      <sheetName val="Cl_32"/>
      <sheetName val="Cash_book2"/>
      <sheetName val="Cash_&amp;_Bank2"/>
      <sheetName val="CIT_reconciliation2"/>
      <sheetName val="Global_CIT_rec2"/>
      <sheetName val="Global_Cashcount2"/>
      <sheetName val="Exchange_rates2"/>
      <sheetName val="Prposed_Budget-KDZ2"/>
      <sheetName val="Budget_Analysis2"/>
      <sheetName val="Salary_Mngm_Staff2"/>
      <sheetName val="Int'l_Staff_Cost2"/>
      <sheetName val="Office_Running_Cost2"/>
      <sheetName val="Lunch_&amp;_Cook2"/>
      <sheetName val="FACE_FORM-Conso_(Template)2"/>
      <sheetName val="FACE_FORM-Merlin_(Template)2"/>
      <sheetName val="FACE_FORM-AKHS_(Template)2"/>
      <sheetName val="(Sub)_AWP2"/>
      <sheetName val="Budget-Jan-Mar_'102"/>
      <sheetName val="Budget-Full_Year2"/>
      <sheetName val="Merlin's_BVA2"/>
      <sheetName val="Budget-24_Sep-31_Dec_'092"/>
      <sheetName val="Budget-01_Apr-23_Sep_'092"/>
      <sheetName val="management_costs_sub_#12"/>
      <sheetName val="mgment_costs_lead_MO2"/>
      <sheetName val="mgment_costs_lead_PO2"/>
      <sheetName val="Chaghatak_BHC2"/>
      <sheetName val="Tagabshan_BHC2"/>
      <sheetName val="Dara-i-_Shakh_BHC2"/>
      <sheetName val="Bandar_BHC2"/>
      <sheetName val="Sar-e-Hawz_BHC_2"/>
      <sheetName val="Qorchi_BHC_2"/>
      <sheetName val="Astana(Gul_Qondoq)_BHC2"/>
      <sheetName val="Takht-e-Achak_BHC2"/>
      <sheetName val="SHORDAVA_BHC2"/>
      <sheetName val="Jar-e-Syah_BHC2"/>
      <sheetName val="Kata_Qala_CHC2"/>
      <sheetName val="Onjalad_CHC2"/>
      <sheetName val="Afghan_Kot_CHC2"/>
      <sheetName val="Bilchiragh_CHC2"/>
      <sheetName val="Islam_Qala_CHC2"/>
      <sheetName val="Quzibay_Qala_CHC2"/>
      <sheetName val="Sar_Chakan_CHC+2"/>
      <sheetName val="Shrin_Tagab_(Feyzabad)_DH2"/>
      <sheetName val="Bandar_Imam_BHC2"/>
      <sheetName val="Myan_Dara_BHC2"/>
      <sheetName val="Ghar_Tepa_BHC2"/>
      <sheetName val="Arab_Aqsay_BHC2"/>
      <sheetName val="Shakh_BHC2"/>
      <sheetName val="Qaramqul_BHC2"/>
      <sheetName val="Khan_Char_Bagh_BHC2"/>
      <sheetName val="Bagh_Bostan_(Surkh_Bazar)_BHC2"/>
      <sheetName val="Qara_Shaikhi_BHC2"/>
      <sheetName val="Dahan_Dara_CHC2"/>
      <sheetName val="Khwaja_Musa_CHC2"/>
      <sheetName val="Ghormach_CHC2"/>
      <sheetName val="_Almar_CHC_2"/>
      <sheetName val="Qaysar_CHC2"/>
      <sheetName val="Sar_Chakan_CHC+_(2)2"/>
      <sheetName val="Chehel_Gazi_CHC2"/>
      <sheetName val="Lowlash_CHC2"/>
      <sheetName val="Qarghan_CHC2"/>
      <sheetName val="Deh_Naw_CHC2"/>
      <sheetName val="Lowlash_EOC2"/>
      <sheetName val="Almar_EOC_2"/>
      <sheetName val="Shar-Naw__(DH)2"/>
      <sheetName val="HSS_GF_Reporting_Format2"/>
      <sheetName val="August_20072"/>
      <sheetName val="September_20072"/>
      <sheetName val="October_20072"/>
      <sheetName val="November_20072"/>
      <sheetName val="December_20072"/>
      <sheetName val="January_20082"/>
      <sheetName val="February_20082"/>
      <sheetName val="March_20082"/>
      <sheetName val="Detailed_Budget_-_Year_12"/>
      <sheetName val="Detailed_Budget_-_Year_22"/>
      <sheetName val="Page_1___22"/>
      <sheetName val="Page_1___32"/>
      <sheetName val="Page_1___42"/>
      <sheetName val="Profit___Loss2"/>
      <sheetName val="Cash_Flow2"/>
      <sheetName val="loan_new2"/>
      <sheetName val="fixed_assets2"/>
      <sheetName val="assets_notes2"/>
      <sheetName val="Assets_notes_2_amended_tax_rec2"/>
      <sheetName val="Assets_notes_22"/>
      <sheetName val="Risk_managment2"/>
      <sheetName val="Risk_managment_(2)2"/>
      <sheetName val="Cover_Sheet2"/>
      <sheetName val="PR_Programmatic_Progress_1A2"/>
      <sheetName val="PR_Programmatic_Progress_1B2"/>
      <sheetName val="PR_Grant_Management_22"/>
      <sheetName val="PR_Total_PR_Cash_Outflow_3A2"/>
      <sheetName val="EFR_Malaria_Financial_Data_3B2"/>
      <sheetName val="PR_Procurement_Info_42"/>
      <sheetName val="PR_Cash_Reconciliation_5A2"/>
      <sheetName val="PR_Disbursement_Request_5B2"/>
      <sheetName val="PR_Overall_Performance_62"/>
      <sheetName val="PR_Cash_Request_7A&amp;B2"/>
      <sheetName val="PR_Bank_Details_7C2"/>
      <sheetName val="LFA_Programmatic_Progress_1A2"/>
      <sheetName val="LFA_Programmatic_Progress_1B2"/>
      <sheetName val="LFA_Grant_Management_22"/>
      <sheetName val="LFA_Total_PR_Cash_Outflow_3A2"/>
      <sheetName val="LFA_EFR_Review_3B2"/>
      <sheetName val="LFA_Procurement_Info_42"/>
      <sheetName val="LFA_Cash_Reconciliation_5A2"/>
      <sheetName val="LFA_Disbursement_Recommend_5B2"/>
      <sheetName val="LFA_Overall_Performance_62"/>
      <sheetName val="LFA_Bank_Details_7C2"/>
      <sheetName val="LFA_Annex-SR_Financials2"/>
      <sheetName val="Annex_for_additional_info2"/>
      <sheetName val="Memo_HIV2"/>
      <sheetName val="Memo_TB2"/>
      <sheetName val="Memo_Malaria2"/>
      <sheetName val="C-B_Sehat2"/>
      <sheetName val="Cash_Count_2"/>
      <sheetName val="BANK_BOOK_SEHAT_Takhar2"/>
      <sheetName val="C-B_RBF2"/>
      <sheetName val="AD-_RBF2"/>
      <sheetName val="C-B_Nutrition2"/>
      <sheetName val="C-B_TSFP2"/>
      <sheetName val="C-B_TB-CB-DOTs2"/>
      <sheetName val="Bank_Book_of_Nutration2"/>
      <sheetName val="TO_DO2"/>
      <sheetName val="Budget_Assumptions2"/>
      <sheetName val="Donor_Summary2"/>
      <sheetName val="Budget_Narrative2"/>
      <sheetName val="FY_09_Budget_Projection2"/>
      <sheetName val="Grants_Notes2"/>
      <sheetName val="Study_Tour2"/>
      <sheetName val="ODC_Standard_Rates2"/>
      <sheetName val="EDC_LOE_Summary2"/>
      <sheetName val="PPA_budget2"/>
      <sheetName val="Per_Diem_Rates2"/>
      <sheetName val="Transport_rates2"/>
      <sheetName val="EDC_Budget_Detail2"/>
      <sheetName val="LTD_budget2"/>
      <sheetName val="Prev_LTD_Budget2"/>
      <sheetName val="_EDC_Security_Costs2"/>
      <sheetName val="EDC_Rates_and_Escalation2"/>
      <sheetName val="IDD_labor2"/>
      <sheetName val="Budget_Detail_cng2"/>
      <sheetName val="Budget_Detail2"/>
      <sheetName val="LCD_TA2"/>
      <sheetName val="DRC__SRC_Training2"/>
      <sheetName val="Ctrl_sheet2"/>
      <sheetName val="NEW_&amp;_LDP2"/>
      <sheetName val="Final_scores20082"/>
      <sheetName val="FINAL_Salary_sheet2"/>
      <sheetName val="_D2"/>
      <sheetName val="_C2"/>
      <sheetName val="_B2"/>
      <sheetName val="_A2"/>
      <sheetName val="_OT2"/>
      <sheetName val="New_Salary_Slip2"/>
      <sheetName val="Salary_Slip2"/>
      <sheetName val="D_S2"/>
      <sheetName val="Tax_Calculation2"/>
      <sheetName val="SC_CDVB2"/>
      <sheetName val="_Cheque2"/>
      <sheetName val="Medical_Ins_2"/>
      <sheetName val="Exp__Detail2"/>
      <sheetName val="Mobile_Bill_Nov-092"/>
      <sheetName val="Mobile_Bill_Dec-092"/>
      <sheetName val="Charging_Percentage2"/>
      <sheetName val="Charging_Amounts2"/>
      <sheetName val="Payroll_by_HR-Before_Review2"/>
      <sheetName val="Change_in_Payroll_Jan112"/>
      <sheetName val="Updated_End_Dates_Contracts2"/>
      <sheetName val="Payroll_Reconcillation2"/>
      <sheetName val="Lead_Sch_of_Payroll2"/>
      <sheetName val="Child_Protection2"/>
      <sheetName val="Finance_&amp;_Grants2"/>
      <sheetName val="Operational_&amp;_Reporting2"/>
      <sheetName val="NFI_&amp;_Shelter2"/>
      <sheetName val="Communication_&amp;_Media2"/>
      <sheetName val="Human_Resource2"/>
      <sheetName val="Health_&amp;_Nutrition2"/>
      <sheetName val="Admin_&amp;_Logistics2"/>
      <sheetName val="Bank_Information_Letter_12"/>
      <sheetName val="Bank_Information_22"/>
      <sheetName val="CONVEYNCE_DED-JAN112"/>
      <sheetName val="ERRP_Advances_Dec102"/>
      <sheetName val="2102_AUG-2011_2"/>
      <sheetName val="1125_SEP-20112"/>
      <sheetName val="Staff_Advances-80_&amp;_902"/>
      <sheetName val="2095_SEP-20112"/>
      <sheetName val="1128_SEP-20112"/>
      <sheetName val="BANK_100302022"/>
      <sheetName val="Bank_Recon_100302022"/>
      <sheetName val="BANK_RECON_100302012"/>
      <sheetName val="BANK_100302012"/>
      <sheetName val="Cash_Book-105102012"/>
      <sheetName val="Cash_Book_105102022"/>
      <sheetName val="Cash_Certificate2"/>
      <sheetName val="Tax,_20082"/>
      <sheetName val="Salary_Sheet2"/>
      <sheetName val="NTP-GS-Workplan_Y-12"/>
      <sheetName val="NTP-GS-Worplan_Y-22"/>
      <sheetName val="NTP-GS-Worplan_Y-3-4-52"/>
      <sheetName val="NTP_Summary_2"/>
      <sheetName val="NTP_Detail_Budget2"/>
      <sheetName val="NTP_WorkPlan-Rev2"/>
      <sheetName val="NTP_Meetings2"/>
      <sheetName val="NTP_PerDiem_+_Travel2"/>
      <sheetName val="NTP_Refurbishment_of_WH2"/>
      <sheetName val="Greenstar_SummarY2"/>
      <sheetName val="Greenstar_Workplan_Y-12"/>
      <sheetName val="Greenstar_Worplan_Y-22"/>
      <sheetName val="Greenstar_Worplan_Y-3-4-52"/>
      <sheetName val="Objective_32"/>
      <sheetName val="Objective_42"/>
      <sheetName val="Objective_52"/>
      <sheetName val="OH_Calculation2"/>
      <sheetName val="Match_Requirement2"/>
      <sheetName val="Advance_Payment_Calculator2"/>
      <sheetName val="Range_Page2"/>
      <sheetName val="Objective_12"/>
      <sheetName val="Objective_22"/>
      <sheetName val="GF_Cost_Category_Summary2"/>
      <sheetName val="GF_Detail_-_Year_12"/>
      <sheetName val="GF_Detail_-_Year_22"/>
      <sheetName val="GF_Detail_-_Year_3,_4,_52"/>
      <sheetName val="GF_Obj_SDA_Summary2"/>
      <sheetName val="Consolidated_Summary-To_be_sen2"/>
      <sheetName val="workplan_-Y-1-To_be_sent2"/>
      <sheetName val="Worplan_-Y-2-To_be_sent2"/>
      <sheetName val="Worplan-Y-3-4-5-To_be_sent2"/>
      <sheetName val="PATA_Summary2"/>
      <sheetName val="ASD_Summary2"/>
      <sheetName val="GF_Detail_-_Year_1_discard2"/>
      <sheetName val="GF_Detail_-_Year_2discard2"/>
      <sheetName val="GF_Detail_-_Year_3,_4,_5_disca2"/>
      <sheetName val="GF_Obj_SDA_Summarydiscard2"/>
      <sheetName val="OFM_SUMMARY2"/>
      <sheetName val="JUL99ACTRS_2"/>
      <sheetName val="STATEMENT_OF_SAVINGS2"/>
      <sheetName val="Proposal_Approval_Sheet2"/>
      <sheetName val="Budget_Template_-_PSI_Internal2"/>
      <sheetName val="Budget_R7_+_RCC2"/>
      <sheetName val="_Summary_Budget2"/>
      <sheetName val="_Summary_Budget_Working2"/>
      <sheetName val="_Summary_Budget_-_R7_+_RCC2"/>
      <sheetName val="National_Malaria_Day_Budget2"/>
      <sheetName val="Health_supplies2"/>
      <sheetName val="Training_Budget2"/>
      <sheetName val="Detail_Budget_-_All_SDAs2"/>
      <sheetName val="Summary_Budget2"/>
      <sheetName val="EFR_Summary_Budget2"/>
      <sheetName val="PSM_Plan_Budget2"/>
      <sheetName val="Production_Printed_Media2"/>
      <sheetName val="LLIN_Distribution_to_CBOs2"/>
      <sheetName val="EDCD_LLIN_Distribution2"/>
      <sheetName val="EDCD_PMU_Cost_Details2"/>
      <sheetName val="EDCD_M_&amp;_E_Outbreak_Mgmt2"/>
      <sheetName val="WHO_detail_costs2"/>
      <sheetName val="_budget_summary_old2"/>
      <sheetName val="Unit_cost2"/>
      <sheetName val="HIV_AIDS_Attachment_2"/>
      <sheetName val="SC_Performance_Framework_1&amp;22"/>
      <sheetName val="Budget_summary_GF2"/>
      <sheetName val="PR_Salary_and_Other2"/>
      <sheetName val="Program_Activities2"/>
      <sheetName val="Cost_Assumption_Program2"/>
      <sheetName val="M_&amp;_E_Budget2"/>
      <sheetName val="Cost_Assumption_M_&amp;_E2"/>
      <sheetName val="SR_PR_Budget2"/>
      <sheetName val="Budget_summary_GF_Ori2"/>
      <sheetName val="Budget_summary_revised2"/>
      <sheetName val="Budget_revised_one2"/>
      <sheetName val="SR_Added_Activities_new2"/>
      <sheetName val="SR_Added_Activities_($)2"/>
      <sheetName val="PR_&amp;_SR_Surplus_Plan_for_P32"/>
      <sheetName val="New_Programmes2"/>
      <sheetName val="CRISIS_CARE_2"/>
      <sheetName val="Cost_Assumption2"/>
      <sheetName val="LanguageLables-Column_Headers2"/>
      <sheetName val="Quarterly_budget_–_Year_1_and_3"/>
      <sheetName val="Assumptions_12"/>
      <sheetName val="Assumptions_22"/>
      <sheetName val="Assumptions_32"/>
      <sheetName val="Details_AssumptionR102"/>
      <sheetName val="Total_5YearsBudget2"/>
      <sheetName val="Performance_Framework_1&amp;22"/>
      <sheetName val="Int_Fin_Report2"/>
      <sheetName val="Bank_Reconcile2"/>
      <sheetName val="Fund_Status2"/>
      <sheetName val="Outstanding_Advance2"/>
      <sheetName val="Total_activities2"/>
      <sheetName val="inventory_list2"/>
      <sheetName val="Budget_summary_IDU2"/>
      <sheetName val="activities_of_IDU2"/>
      <sheetName val="summary_of_Migrants2"/>
      <sheetName val="Activities_of_Migrants2"/>
      <sheetName val="Cover_Page2"/>
      <sheetName val="Summary_Vs_Expn2"/>
      <sheetName val="Budget_Vs_Expn2"/>
      <sheetName val="Detail_Expn_2"/>
      <sheetName val="Control_Ledger2"/>
      <sheetName val="Trial_Balance2"/>
      <sheetName val="Fund_Request2"/>
      <sheetName val="SR_AssessmentActionPlan2"/>
      <sheetName val="Trimester&amp;Annual_Report2"/>
      <sheetName val="Payble_Detail2"/>
      <sheetName val="Expenses_Summary2"/>
      <sheetName val="Detail_cost2"/>
      <sheetName val="Physical_Verification2"/>
      <sheetName val="Financial_gap_analysis2"/>
      <sheetName val="Guidance_gap_analysis2"/>
      <sheetName val="Consolidated_summary_budget2"/>
      <sheetName val="Definitions_-_budget_categorie2"/>
      <sheetName val="Financial_Request_PR2"/>
      <sheetName val="Gudance_Financial_request_2"/>
      <sheetName val="CCM_analysis_of_current_reques2"/>
      <sheetName val="Budget_reallocations2"/>
      <sheetName val="Chg_log2"/>
      <sheetName val="Detailed_Budget2"/>
      <sheetName val="Assumptions_TRC2"/>
      <sheetName val="Assumptions_HR2"/>
      <sheetName val="Assumptions_Other2"/>
      <sheetName val="Rank_unique_Mod-Int-PR2"/>
      <sheetName val="Concept_Note_Module_Budget2"/>
      <sheetName val="Budget_Lines2"/>
      <sheetName val="Cost_Inputs2"/>
      <sheetName val="summary_budget_2067-20682"/>
      <sheetName val="MLO_Summary_2008-092"/>
      <sheetName val="Fund_Summary_2067-682"/>
      <sheetName val="Dept_Summary_2067-682"/>
      <sheetName val="MT_ALL2"/>
      <sheetName val="DEPT_ALL2"/>
      <sheetName val="DEPT_B1022"/>
      <sheetName val="dept_B102_activities2"/>
      <sheetName val="DEPT_B1032"/>
      <sheetName val="dept_B103_activities2"/>
      <sheetName val="DEPT_B1042"/>
      <sheetName val="dept_B104_activities2"/>
      <sheetName val="DEPT_B1222"/>
      <sheetName val="dept_B122_activities2"/>
      <sheetName val="MLO_MAS2"/>
      <sheetName val="DEPT_B1252"/>
      <sheetName val="dept_B125_activities2"/>
      <sheetName val="DEPT_MAS2"/>
      <sheetName val="dept_MAS_activities2"/>
      <sheetName val="MAS_dept_allocation2"/>
      <sheetName val="New_Salary2"/>
      <sheetName val="Other_Staff_Costs2"/>
      <sheetName val="Minor_capital_items2"/>
      <sheetName val="Major_capital_items2"/>
      <sheetName val="Premise_costs2"/>
      <sheetName val="TASA_&amp;_Travel_2"/>
      <sheetName val="Staff_Training2"/>
      <sheetName val="COA_Definitions2"/>
      <sheetName val="KSO_admin_recharges2"/>
      <sheetName val="check_sheet2"/>
      <sheetName val="District_costs_alloc-not_used2"/>
      <sheetName val="banke_recharges2"/>
      <sheetName val="CHD_advisor2"/>
      <sheetName val="admin_recharges2"/>
      <sheetName val="SRS_Sumary2"/>
      <sheetName val="Total_Y1-Y32"/>
      <sheetName val="Salary_Celling2"/>
      <sheetName val="SRS_Sumary-adjusted-Nov_282"/>
      <sheetName val="Y1_Budget2"/>
      <sheetName val="Cost_Break_Down2"/>
      <sheetName val="bank_details2"/>
      <sheetName val="account_rules2"/>
      <sheetName val="PROJECT_-_COSTC2"/>
      <sheetName val="SOF_-_PROJECT2"/>
      <sheetName val="DEA_-_SOF2"/>
      <sheetName val="ASSET_-_COSTC2"/>
      <sheetName val="BANKACC_-_COSTC2"/>
      <sheetName val="PETTYCASH_-_COSTC2"/>
      <sheetName val="PROPERTY_-_COSTC2"/>
      <sheetName val="STAFF_-_COUNTRY2"/>
      <sheetName val="SUBGRANT_-_PROJECT2"/>
      <sheetName val="SUPP_ID2"/>
      <sheetName val="TAXCODE_-_CTY2"/>
      <sheetName val="VEHICLE_-_COUNTRY2"/>
      <sheetName val="ANALYSIS_RELATIONS2"/>
      <sheetName val="GLOS_Data_Validation2"/>
      <sheetName val="BB_-_staff_(2)2"/>
      <sheetName val="BB_-_OE_(2)2"/>
      <sheetName val="BB_-_staff2"/>
      <sheetName val="BB_-_OE2"/>
      <sheetName val="Budget_&amp;_Workplan2"/>
      <sheetName val="MO_Q62"/>
      <sheetName val="Work_Plan_Year_1-3_2"/>
      <sheetName val="COST_CATEGORY_TOTAL2"/>
      <sheetName val="Detailed_Assumption2"/>
      <sheetName val="B_vs_E2"/>
      <sheetName val="GLOS_Template2"/>
      <sheetName val="Trail_Balance2"/>
      <sheetName val="Bank_Reconciliation_2"/>
      <sheetName val="Trimester__Financial_Report2"/>
      <sheetName val="Out_Standing_Advance2"/>
      <sheetName val="Parrol_Sheet-CCC_CHBC2"/>
      <sheetName val="Parrol_Sheet-Project_&amp;_HTC2"/>
      <sheetName val="Pre-award_Assessment_status2"/>
      <sheetName val="VAT_report_template_SRs-Y52"/>
      <sheetName val="Status-Internal_Audit2"/>
      <sheetName val="Detailed_Budget_2"/>
      <sheetName val="_Tax_Depreciation2"/>
      <sheetName val="Tax_Depreciation2"/>
      <sheetName val="Tax_assestment2"/>
      <sheetName val="Income_Statement2"/>
      <sheetName val="Anx_10_page_2_2"/>
      <sheetName val="Anx_10_page_1_2"/>
      <sheetName val="Calculation_Of_Income2"/>
      <sheetName val="Recon_of_tax_and_accounting2"/>
      <sheetName val="def__tax2"/>
      <sheetName val="FT_KTM__BS2"/>
      <sheetName val="FT_PKR__BS2"/>
      <sheetName val="Compare_with_Projection2"/>
      <sheetName val="_Equity2"/>
      <sheetName val="working_cash_flow2"/>
      <sheetName val="4_12"/>
      <sheetName val="_4_22"/>
      <sheetName val="_4_3_&amp;_4_42"/>
      <sheetName val="_4_52"/>
      <sheetName val="4_6_&amp;_4_72"/>
      <sheetName val="4_82"/>
      <sheetName val="4_9_2"/>
      <sheetName val="4_102"/>
      <sheetName val="4_11__and_4_122"/>
      <sheetName val="_4_12_ka2"/>
      <sheetName val="_4_12__1_2_32"/>
      <sheetName val="Summary_Provision2"/>
      <sheetName val="4_132"/>
      <sheetName val="4_13KTM2"/>
      <sheetName val="4_13PKR2"/>
      <sheetName val="4_13_A2"/>
      <sheetName val="4_142"/>
      <sheetName val="summary_St__line2"/>
      <sheetName val="summary_St__line_ktm2"/>
      <sheetName val="summary__St__Line_Pkr2"/>
      <sheetName val="4_152"/>
      <sheetName val="4_162"/>
      <sheetName val="4_16A2"/>
      <sheetName val="4_172"/>
      <sheetName val="4_182"/>
      <sheetName val="4_192"/>
      <sheetName val="_4_202"/>
      <sheetName val="4_21_n_222"/>
      <sheetName val="_4_232"/>
      <sheetName val="4_242"/>
      <sheetName val="4_252"/>
      <sheetName val="4_26_&amp;_4_272"/>
      <sheetName val="4_282"/>
      <sheetName val="4_28A2"/>
      <sheetName val="4_292"/>
      <sheetName val="4_302"/>
      <sheetName val="4_30A2"/>
      <sheetName val="4_312"/>
      <sheetName val="4_342"/>
      <sheetName val="4_35_updated2"/>
      <sheetName val="4_362"/>
      <sheetName val="Sch_1-32"/>
      <sheetName val="Sch_42"/>
      <sheetName val="Sch_5-72"/>
      <sheetName val="Sch_8-102"/>
      <sheetName val="Sch_11-132"/>
      <sheetName val="Sch_142"/>
      <sheetName val="Sch_15-162"/>
      <sheetName val="Annex_1-32"/>
      <sheetName val="Om_Dep2"/>
      <sheetName val="BS_Schedule2"/>
      <sheetName val="Depc_Comparision2"/>
      <sheetName val="Closing_stock_057-0582"/>
      <sheetName val="Fixed_Assets_058-059_Old_2"/>
      <sheetName val="DEPRICIATION_AS_PER_SOFTWARE2"/>
      <sheetName val="Fixed_Assets_057-0582"/>
      <sheetName val="Calculation_Of_Income_2"/>
      <sheetName val="Repair_&amp;_Maint2"/>
      <sheetName val="Tax_Depreciation_2"/>
      <sheetName val="Valuation_of_Closing_Stock2"/>
      <sheetName val="9_42"/>
      <sheetName val="Cost_WIP2"/>
      <sheetName val="anx_102"/>
      <sheetName val="Tax_Comutation_New_2"/>
      <sheetName val="Profit_Reconcilatin2"/>
      <sheetName val="Tax_Dep2"/>
      <sheetName val="Cash_flow_2"/>
      <sheetName val="Debtors_&amp;_Creditors2"/>
      <sheetName val="Add_Back2"/>
      <sheetName val="Previous_Years_2"/>
      <sheetName val="Repair_&amp;_Maintinance2"/>
      <sheetName val="Cash_flow_(2)2"/>
      <sheetName val="anx2_(2)2"/>
      <sheetName val="Tax_Comutation_New_(2)2"/>
      <sheetName val="anx5_(2)2"/>
      <sheetName val="Tax_Sheet_2"/>
      <sheetName val="Annx_52"/>
      <sheetName val="Fixed_Assets_(2)2"/>
      <sheetName val="Fixed_Assets_058-059_Old2"/>
      <sheetName val="New_Notes2"/>
      <sheetName val="currency_wise2"/>
      <sheetName val="curr_wise2"/>
      <sheetName val="inv_b-up2"/>
      <sheetName val="Annex_I2"/>
      <sheetName val="Cons_2"/>
      <sheetName val="Notes_(2)2"/>
      <sheetName val="Final-Notes_(2)2"/>
      <sheetName val="Credit_Card2"/>
      <sheetName val="Other_Op_income2"/>
      <sheetName val="Admin_exp2"/>
      <sheetName val="Commission_income2"/>
      <sheetName val="BSP&amp;LCF_(2)2"/>
      <sheetName val="acounting_policies2"/>
      <sheetName val="notes_6_to_7_12"/>
      <sheetName val="notes_8_to_8_4_2"/>
      <sheetName val="notes_8_5_to_9_12"/>
      <sheetName val="notes_9_2_to_9_2_22"/>
      <sheetName val="notes_9_3_to_9_52"/>
      <sheetName val="notes_9_6_to_9_6_22"/>
      <sheetName val="notes_9_7_to_10_22"/>
      <sheetName val="notes_10_3_to_10_62"/>
      <sheetName val="notes_10_7_to_12_12"/>
      <sheetName val="notes_12_2_to_12_32"/>
      <sheetName val="notes_13_to_162"/>
      <sheetName val="notes_17_to_192"/>
      <sheetName val="notes_20_to_222"/>
      <sheetName val="notes_23_to_36_42"/>
      <sheetName val="notes_37_to_39_22"/>
      <sheetName val="notes_40_to_42_42"/>
      <sheetName val="notes_42_5_to_43_22"/>
      <sheetName val="notes_44_to_47_32"/>
      <sheetName val="5-5_162"/>
      <sheetName val="40_(new)2"/>
      <sheetName val="Basel_disclosure_final2"/>
      <sheetName val="Mat08_2"/>
      <sheetName val="Customer_Template2"/>
      <sheetName val="Page_3_-__Financial_Summary2"/>
      <sheetName val="Day_1_-_Phase_1_(DX_only)2"/>
      <sheetName val="Day_1_-_Phase_2_(8_x_10G_WT)2"/>
      <sheetName val="Day_1_-_Phase_2_(8_x_10G_no_WT2"/>
      <sheetName val="Day_5_-_105_x_10G_WT2"/>
      <sheetName val="Day_5_-_105_x_10G_no_WT2"/>
      <sheetName val="Preside_RTU2"/>
      <sheetName val="OPTera_LH2"/>
      <sheetName val="OPTera_LH_R32"/>
      <sheetName val="OPTera_Connect_DX2"/>
      <sheetName val="Help,_Robin_!2"/>
      <sheetName val="Op__&amp;_Support2"/>
      <sheetName val="Conso_Serv2"/>
      <sheetName val="Conso_OEM2"/>
      <sheetName val="SPS_outputs2"/>
      <sheetName val="NW_View2"/>
      <sheetName val="BSS_inputs2"/>
      <sheetName val="NSS_inputs2"/>
      <sheetName val="GPRS_inputs2"/>
      <sheetName val="Services_GPRS_DB2"/>
      <sheetName val="GPRS_calc2"/>
      <sheetName val="Total_US$2"/>
      <sheetName val="2001_US$_Q22"/>
      <sheetName val="2001_US$2"/>
      <sheetName val="2002_US$2"/>
      <sheetName val="2003_US$2"/>
      <sheetName val="Prcg_summ2"/>
      <sheetName val="Total_A$2"/>
      <sheetName val="2001_A$_Q22"/>
      <sheetName val="2001_A$2"/>
      <sheetName val="2002_A$2"/>
      <sheetName val="2003_A$2"/>
      <sheetName val="DSO_Calculator2"/>
      <sheetName val="EC-1_&amp;_LCT2"/>
      <sheetName val="SDH_Spares2"/>
      <sheetName val="TNC_Report2"/>
      <sheetName val="TNC_Report_Housekeeping2"/>
      <sheetName val="Product_Selection2"/>
      <sheetName val="Item_Selection2"/>
      <sheetName val="New_Item2"/>
      <sheetName val="getting_started2"/>
      <sheetName val="WG_Cap2"/>
      <sheetName val="RNC_Input2"/>
      <sheetName val="New_Profile2"/>
      <sheetName val="WGMM_capa2"/>
      <sheetName val="Call_Server_R42"/>
      <sheetName val="MGW_R42"/>
      <sheetName val="Summary_for_net_desc2"/>
      <sheetName val="Summary_R992"/>
      <sheetName val="PP8600_and_PP15K2"/>
      <sheetName val="SS7_Summary2"/>
      <sheetName val="E1&amp;STM1_Trunks2"/>
      <sheetName val="UMTS_traffic_&amp;_Sig-User_define2"/>
      <sheetName val="WG_card_capacity2"/>
      <sheetName val="Market_Model2"/>
      <sheetName val="SGSN_Models2"/>
      <sheetName val="HLR_SS7_Links2"/>
      <sheetName val="Number_Planning2"/>
      <sheetName val="ATM_Core2"/>
      <sheetName val="General_Inputs2"/>
      <sheetName val="Other_HW2"/>
      <sheetName val="Outputs_for_POps2"/>
      <sheetName val="Outputs_for_SPS2"/>
      <sheetName val="Network_View2"/>
      <sheetName val="Starter_Package_Summary2"/>
      <sheetName val="WIN_Summary2"/>
      <sheetName val="Prod_Dis2"/>
      <sheetName val="WIN_Fin_Sum2"/>
      <sheetName val="NNSS_Costs_&amp;_Price2"/>
      <sheetName val="Total_2003-052"/>
      <sheetName val="Total_(SP_only)2"/>
      <sheetName val="Total_20032"/>
      <sheetName val="S-M_03_2H_(SP)2"/>
      <sheetName val="Lab_03_2H_2"/>
      <sheetName val="Total_20042"/>
      <sheetName val="S-M_04_1H2"/>
      <sheetName val="S-M_04_2H2"/>
      <sheetName val="A-M_04_1H_(SP)2"/>
      <sheetName val="A-M_04_2H2"/>
      <sheetName val="S-B_04_1H2"/>
      <sheetName val="S-B_04_2H_(SP)2"/>
      <sheetName val="Vol_Dis_20042"/>
      <sheetName val="Vol_Dis_20052"/>
      <sheetName val="Total_20052"/>
      <sheetName val="S-M_05_1H2"/>
      <sheetName val="S-M_05_2H2"/>
      <sheetName val="A-M_05_1H2"/>
      <sheetName val="A-M_05_2H2"/>
      <sheetName val="S-B_05_1H2"/>
      <sheetName val="S-B_05_2H2"/>
      <sheetName val="P-A_05_1H_(SP)2"/>
      <sheetName val="P-A_05_2H2"/>
      <sheetName val="Application_RTUs_NM2"/>
      <sheetName val="Customer_Quote_NM2"/>
      <sheetName val="Preside_line&amp;Termin2"/>
      <sheetName val="Customer_Price2"/>
      <sheetName val="Query_Results_ALL2"/>
      <sheetName val="Config_Tool2"/>
      <sheetName val="Sliding_Report2"/>
      <sheetName val="Special_Sliding_Report2"/>
      <sheetName val="Read_Me2"/>
      <sheetName val="Component_Pricing,_Costs2"/>
      <sheetName val="Component_Groups2"/>
      <sheetName val="Pricing_Knobs2"/>
      <sheetName val="Targeted_Testing-12"/>
      <sheetName val="Non-Statistical_Sampling-12"/>
      <sheetName val="Accept_Reject-12"/>
      <sheetName val="Targeted_Testing2"/>
      <sheetName val="Non-Statistical_Sampling2"/>
      <sheetName val="Accept_Reject2"/>
      <sheetName val="AR_Drop_Downs2"/>
      <sheetName val="First_Sample_Results2"/>
      <sheetName val="Reversing_amendments2"/>
      <sheetName val="Working_for_grouping2"/>
      <sheetName val="Acounts_expenses_working2"/>
      <sheetName val="Allocation_of_expenses2"/>
      <sheetName val="Prod_Spind_(2)2"/>
      <sheetName val="F_G_VALUATION__TFO2"/>
      <sheetName val="F_G_VALUATION_SINGLE_YARN2"/>
      <sheetName val="COST_WORKING2"/>
      <sheetName val="Work_in_Process_T_12"/>
      <sheetName val="Work_in_Process_T_22"/>
      <sheetName val="Work_in_Process_TFO2"/>
      <sheetName val="Waste_T-12"/>
      <sheetName val="Waste_T-22"/>
      <sheetName val="Add__Comb_Conv__Cost2"/>
      <sheetName val="Finished_Purchased2"/>
      <sheetName val="TFO_Stand_Cost2"/>
      <sheetName val="QTY_NEW_FINAL2"/>
      <sheetName val="Doubling_Production2"/>
      <sheetName val="F_GOODS_T_1_2"/>
      <sheetName val="F_GOODS_T_1__ACALA2"/>
      <sheetName val="F_G_T_22"/>
      <sheetName val="F_G_T_2_Imp_pima2"/>
      <sheetName val="F_G_T_2_MEMPHSES_STAPLE2"/>
      <sheetName val="F_G_T_2_ANDY2"/>
      <sheetName val="F_G_T_2_SHANKER2"/>
      <sheetName val="F_G_TFO2"/>
      <sheetName val="AVG_PROD_M15_(2)2"/>
      <sheetName val="QTY_NEW_FINAL_2"/>
      <sheetName val="AVG_PROD_M152"/>
      <sheetName val="F_GOODS_T_1__SHANKER2"/>
      <sheetName val="W_I_P_T_3"/>
      <sheetName val="W_I_P__T_2__NOT2"/>
      <sheetName val="WIP_TFO2"/>
      <sheetName val="W_I_P__T_2_memphis2"/>
      <sheetName val="W_I_P_STAPLE2"/>
      <sheetName val="W_I_P_AUST__ANDY_NOT2"/>
      <sheetName val="W_I_P_MCU2"/>
      <sheetName val="W_I_P_PIMA2"/>
      <sheetName val="W_I_P_SHANKER_62"/>
      <sheetName val="Waste_Local2"/>
      <sheetName val="WASTE_imp2"/>
      <sheetName val="TFO_DEP2"/>
      <sheetName val="TFO_Stand2"/>
      <sheetName val="Add__Comb_Conv_spindle_cost_2"/>
      <sheetName val="ADD_COMB_COTT__T_1_2"/>
      <sheetName val="ADD_COMB_COTT__T_2__2"/>
      <sheetName val="ADD_COMB_COTT_PIMA2"/>
      <sheetName val="ADD_COMB_COTT_ANDY_NOT2"/>
      <sheetName val="ADD_COMB_COTT_USA2"/>
      <sheetName val="ADD_COMB_COTT_SHANKER_NOT2"/>
      <sheetName val="waste___production_2"/>
      <sheetName val="COST_WORKING_22"/>
      <sheetName val="F_G__Fiber_VALUATION__62"/>
      <sheetName val="W_I_P__VAL_M_52"/>
      <sheetName val="W_I_P__VAL_M_42"/>
      <sheetName val="COUNT_WISE2"/>
      <sheetName val="W_I_P_T_12"/>
      <sheetName val="W_I_P_STAPLE_MEMPHSES_USA2"/>
      <sheetName val="W_I_P_SHANKER_NOT2"/>
      <sheetName val="Normal_Tax_Final_New2"/>
      <sheetName val="Def_Tax_Final2"/>
      <sheetName val="Lease_Rental2"/>
      <sheetName val="Tax_Final2"/>
      <sheetName val="Cost_REV_Final2"/>
      <sheetName val="Dep_on_Addition2"/>
      <sheetName val="P_&amp;_L2"/>
      <sheetName val="Notes_1_to_14_&amp;_16_to_352"/>
      <sheetName val="Note_14_1_(2009)2"/>
      <sheetName val="Note_14_1B_(2008)2"/>
      <sheetName val="Note_14_3_2"/>
      <sheetName val="Note_14_4-152"/>
      <sheetName val="_Notes_36_to_382"/>
      <sheetName val="Note_36_4_32"/>
      <sheetName val="Cash_Flow_-_Working2"/>
      <sheetName val="Cash_Flow_Working_june2"/>
      <sheetName val="pl_(s&amp;p)2"/>
      <sheetName val="n14_(s&amp;p)2"/>
      <sheetName val="B_S2"/>
      <sheetName val="C_F2"/>
      <sheetName val="Note;_1-62"/>
      <sheetName val="Note;_7_&amp;_132"/>
      <sheetName val="Note;_14_-_152"/>
      <sheetName val="Note;_16_&amp;_172"/>
      <sheetName val="Note;_18_-22_2"/>
      <sheetName val="CSH__F__W2"/>
      <sheetName val="cd_2"/>
      <sheetName val="TB_Copy2"/>
      <sheetName val="_TB_Old2"/>
      <sheetName val="TB_New2"/>
      <sheetName val="TB_Diff2"/>
      <sheetName val="PL_Wkg2"/>
      <sheetName val="BS_Wkg2"/>
      <sheetName val="1-4_142"/>
      <sheetName val="5-5_32"/>
      <sheetName val="6-29_22"/>
      <sheetName val="34-38_22"/>
      <sheetName val="Dais_Perdais2"/>
      <sheetName val="Danum_I_T_Telecom2"/>
      <sheetName val="Decent_Communication2"/>
      <sheetName val="Delta_Phone_-Lhr2"/>
      <sheetName val="Delta_Phone-Sahiwal2"/>
      <sheetName val="Dial_Telecom2"/>
      <sheetName val="Dial_N_Talk_Commun2"/>
      <sheetName val="D-Tel_(SMC)2"/>
      <sheetName val="DutyFree_Communication2"/>
      <sheetName val="Easy_Call_3"/>
      <sheetName val="Easy_Call_22"/>
      <sheetName val="Easy_Phone2"/>
      <sheetName val="Elahi_Communication2"/>
      <sheetName val="Emaan_Telecom2"/>
      <sheetName val="Euro_Jankider2"/>
      <sheetName val="Everlast_Communication2"/>
      <sheetName val="Expert_Telecom2"/>
      <sheetName val="Ezee_Link2"/>
      <sheetName val="Fair_Deal_Phone2"/>
      <sheetName val="Fajar_Telecom2"/>
      <sheetName val="Falcon_Communication2"/>
      <sheetName val="Falcon_Telecom2"/>
      <sheetName val="Fan_Pakistan2"/>
      <sheetName val="Fast_Communication2"/>
      <sheetName val="Fiber_Telecom2"/>
      <sheetName val="Flexo_Art2"/>
      <sheetName val="Fone_Plus_Telecom2"/>
      <sheetName val="Frindship_Telecom2"/>
      <sheetName val="FFM_International2"/>
      <sheetName val="Geo_Phone`2"/>
      <sheetName val="Gerry_Information2"/>
      <sheetName val="Glaxy_Communication2"/>
      <sheetName val="Global_Allied2"/>
      <sheetName val="Global_Comtech2"/>
      <sheetName val="Global_Softel2"/>
      <sheetName val="Global_Telecom2"/>
      <sheetName val="Gul_Communication2"/>
      <sheetName val="Gull_Pay_Phone2"/>
      <sheetName val="Gulf_Communication2"/>
      <sheetName val="Gulzar_Construction2"/>
      <sheetName val="Haji_khalil_&amp;_Sons2"/>
      <sheetName val="Haji_Yaqoob_R_A2"/>
      <sheetName val="Hanif_&amp;_Co_2"/>
      <sheetName val="Hasnat_&amp;_co_2"/>
      <sheetName val="Hawk_Telecom2"/>
      <sheetName val="Hello_Commun2"/>
      <sheetName val="Hello_link2"/>
      <sheetName val="Hifza_Enterprises2"/>
      <sheetName val="Hilton_Karachi2"/>
      <sheetName val="Hilton_Multan2"/>
      <sheetName val="Hi_Tech2"/>
      <sheetName val="HK_Communication2"/>
      <sheetName val="Holiday_Network2"/>
      <sheetName val="Ibrahim_Commun2"/>
      <sheetName val="IJ_Telecom2"/>
      <sheetName val="Ijaz_Telecommun2"/>
      <sheetName val="In_Time2"/>
      <sheetName val="IR_Telecom2"/>
      <sheetName val="Islamic_Communication2"/>
      <sheetName val="Index_International2"/>
      <sheetName val="Indus_Communication2"/>
      <sheetName val="Jamal_Corporation2"/>
      <sheetName val="Jazz_Digital2"/>
      <sheetName val="JJA_Telecom2"/>
      <sheetName val="Kanaish_Fone_&amp;_Trade2"/>
      <sheetName val="Kamran_Telecom2"/>
      <sheetName val="Karachi_Call_Center2"/>
      <sheetName val="Karm_Telecom2"/>
      <sheetName val="Kashish_Enterprises2"/>
      <sheetName val="Kashmirwala_Telecom2"/>
      <sheetName val="Kashmir_Telecom2"/>
      <sheetName val="Kethwal_Enterprises2"/>
      <sheetName val="Khawaja_Fareed_Tel2"/>
      <sheetName val="Khyber_peak_Commun2"/>
      <sheetName val="LG_Electronics2"/>
      <sheetName val="Lucky_Phone_Pak2"/>
      <sheetName val="Summery_Detail2"/>
      <sheetName val="Glaxy_Commune---Old2"/>
      <sheetName val="Note_5-152"/>
      <sheetName val="Equity_(2)2"/>
      <sheetName val="D-B5_12"/>
      <sheetName val="D-B5_22"/>
      <sheetName val="D-B5_32"/>
      <sheetName val="Calcualtions_22"/>
      <sheetName val="TFCs_Buy_July_09_2"/>
      <sheetName val="TFCs_Sale_July__20092"/>
      <sheetName val="Azgard_Maple_Leaf2"/>
      <sheetName val="TFCs_Sale2"/>
      <sheetName val="Budget_summary2"/>
      <sheetName val="WHO_work_plan3"/>
      <sheetName val="Summary_Work_Plan3"/>
      <sheetName val="Activity_Summary3"/>
      <sheetName val="BPHS_Detail4"/>
      <sheetName val="EPHS__Detail3"/>
      <sheetName val="Detail_Budget_Follow_Up_PPA3"/>
      <sheetName val="Line_Items3"/>
      <sheetName val="LISTE_STAFF3"/>
      <sheetName val="BPHS_Detail_(2)3"/>
      <sheetName val="1_SOA4"/>
      <sheetName val="2_cum_info_3"/>
      <sheetName val="cum_inof_For_45_days_Rep3"/>
      <sheetName val="_3-_line_item_sum3"/>
      <sheetName val="4_fund_detail_&amp;_exp_sum3"/>
      <sheetName val="5_fund_blnc_detail_sum_3"/>
      <sheetName val="Bank_book_3"/>
      <sheetName val="Bank_Reconcilation_3"/>
      <sheetName val="USD_cash_book_3"/>
      <sheetName val="Afs_cash_book3"/>
      <sheetName val="Bank_Statement_3"/>
      <sheetName val="10_salaries_sum_(2)3"/>
      <sheetName val="Request_for_Adv3"/>
      <sheetName val="SHDP_CoA-2008_3"/>
      <sheetName val="SHDP_CoA-20093"/>
      <sheetName val="SHDP_CoA-2009_New3"/>
      <sheetName val="SHDP_Developed_CoA3"/>
      <sheetName val="SHDP_TKR_CoA3"/>
      <sheetName val="SHDP_TKR_PCH_Budget_Report3"/>
      <sheetName val="SHDP_BDK_PCH_Proj_CoA3"/>
      <sheetName val="SHDP_BDK_PCH_Budget_Report3"/>
      <sheetName val="Control_Sheet_AFG3"/>
      <sheetName val="Control_Sheet_USD3"/>
      <sheetName val="Category_Variables3"/>
      <sheetName val="Payroll_Claculation3"/>
      <sheetName val="Basic_Salary_Grid3"/>
      <sheetName val="Bareme_Fiscal3"/>
      <sheetName val="AIB-USD_Expense3"/>
      <sheetName val="CC-KBL-USD_Expense3"/>
      <sheetName val="MC-1-KBL-USD_Expense3"/>
      <sheetName val="MC-1-TRK-USD_Expense3"/>
      <sheetName val="1-Detail_Budget_Follow_Up3"/>
      <sheetName val="Concised_Budget_Follow_Up_USD3"/>
      <sheetName val="3-Line_Item_Summary_Report3"/>
      <sheetName val="1-Request_for_1st_transfer3"/>
      <sheetName val="2-request_for_2nd_transfer3"/>
      <sheetName val="1-Request_for_Adv3"/>
      <sheetName val="3-Fund_worksheet3"/>
      <sheetName val="4-SOA_3"/>
      <sheetName val="5-Activity_&amp;_Line_-Report3"/>
      <sheetName val="6-Transaction_Report3"/>
      <sheetName val="7-SHDP-Bank_Book_3"/>
      <sheetName val="8-SHDP-Bank_Reconciliation3"/>
      <sheetName val="9-SHDP-Cash_book_USD3"/>
      <sheetName val="9-SHDP-Cash_book_AFs3"/>
      <sheetName val="10-SHDP-Cash_Count3"/>
      <sheetName val="12-Average_Exchange_Rate-SHDP3"/>
      <sheetName val="13-AFS_sum3"/>
      <sheetName val="14-5th_Quar-AFG3"/>
      <sheetName val="New_Proj-23"/>
      <sheetName val="Detail_Budget_Follow_Up3"/>
      <sheetName val="Line_Item_Report3"/>
      <sheetName val="2-Fund_worksheet3"/>
      <sheetName val="3-SOA_3"/>
      <sheetName val="4-Activity_&amp;_Line_-Report3"/>
      <sheetName val="6-SHDP-Bank_Book_3"/>
      <sheetName val="7-SHDP-Bank_Reconciliation3"/>
      <sheetName val="8-SHDP-Cash_book_USD3"/>
      <sheetName val="3-Review_Commitee3"/>
      <sheetName val="5-Written_Test3"/>
      <sheetName val="6-Interview_Form3"/>
      <sheetName val="7-Summary_Sheet3"/>
      <sheetName val="8-Sellection_Commitee_3"/>
      <sheetName val="9-Memo_for_Hiring3"/>
      <sheetName val="1st_Year_Budget_Detail3"/>
      <sheetName val="1st_Year_Budget_Concised3"/>
      <sheetName val="Detail_Follow_Up_Update3"/>
      <sheetName val="Budget_Follow_Up_USD3"/>
      <sheetName val="Budget_Workplan3"/>
      <sheetName val="2_Commulative_Financial_Info3"/>
      <sheetName val="3A-Activity_Line_Item_Summary3"/>
      <sheetName val="3B-1st_Year_Activity_Level3"/>
      <sheetName val="4A-_Fund_Balance3"/>
      <sheetName val="4B-Expenditure_Detail_Summary3"/>
      <sheetName val="5A-SHDP-Main-office-Cash_Book_3"/>
      <sheetName val="5B-SHDP-M_Office-Cashbook-AFG3"/>
      <sheetName val="5C-SHDP-Prov-Cash_book_$3"/>
      <sheetName val="5D-SHDP-Prov-Cash_book_AFG3"/>
      <sheetName val="6-SHDP-Cash_counts3"/>
      <sheetName val="8-_SHDP-Bank-Book3"/>
      <sheetName val="9-_SHDP-Bank_Reconcilation3"/>
      <sheetName val="10-SHDP-Detail_of_Salaries_Pai3"/>
      <sheetName val="11-Cost_Recovery_Overall_Repor3"/>
      <sheetName val="11_1-Cost_Recovery_Report3"/>
      <sheetName val="12--SHDP-Transaction_Report3"/>
      <sheetName val="13-Average_Exchange_Rate-SHDP3"/>
      <sheetName val="14-Second_Request3"/>
      <sheetName val="15-Second_Request_50%3"/>
      <sheetName val="1-TKR-1st_PPG3"/>
      <sheetName val="2-SHDP_Equity-3"/>
      <sheetName val="4-CFS_Proj3"/>
      <sheetName val="5-New_Proj-23"/>
      <sheetName val="6-New_Proj-33"/>
      <sheetName val="SHDP_Cash_Position3"/>
      <sheetName val="AFG36A_Pivot3"/>
      <sheetName val="Variables_AFG36A3"/>
      <sheetName val="AFG36B_Pivot3"/>
      <sheetName val="Variables_AFG36B3"/>
      <sheetName val="AFG36A1-AFG36A7_T'a_List3"/>
      <sheetName val="AFG36A_BvA3"/>
      <sheetName val="AFG36B3-AFG36B10_T'a_List3"/>
      <sheetName val="AFG36B_BvA3"/>
      <sheetName val="AFG36A&amp;B_Transaction_List3"/>
      <sheetName val="11_Month_Budget3"/>
      <sheetName val="12_Month_Budget3"/>
      <sheetName val="9_Month_Budget3"/>
      <sheetName val="3A_Activity_Line_Item_Summary3"/>
      <sheetName val="3B_1st_Year_Activity_Level3"/>
      <sheetName val="4A__Fund_Balance3"/>
      <sheetName val="4B_Expenditure_Detail_Summary3"/>
      <sheetName val="5A_SHDP_Cash_Book_$_KBL3"/>
      <sheetName val="5B_SHDP_Cash_Book_Afg_KBL3"/>
      <sheetName val="5C_SHDP_Prov_Cash_book_$3"/>
      <sheetName val="5D_SHDP_Prov_Cash_book_AFG3"/>
      <sheetName val="6_SHDP_Cash_counts3"/>
      <sheetName val="8__SHDP_Bank_Book3"/>
      <sheetName val="9__SHDP_Bank_Reconcilation3"/>
      <sheetName val="11_Average_Exchange_Rate_SHDP3"/>
      <sheetName val="12_Second_Request3"/>
      <sheetName val="May-June__063"/>
      <sheetName val="BRS_USD3"/>
      <sheetName val="Voucher_USD3"/>
      <sheetName val="TRSR_Afg3"/>
      <sheetName val="PAB_Afg3"/>
      <sheetName val="NPAB_Afg3"/>
      <sheetName val="BRS_Afg3"/>
      <sheetName val="Voucher_Afg3"/>
      <sheetName val="BHC_#1_Zard-K3"/>
      <sheetName val="BHC_#2_Aqla-M3"/>
      <sheetName val="BHC_#3Jelga3"/>
      <sheetName val="BHC_#4-Kaftar_Ali3"/>
      <sheetName val="BHC_#5-Darwaza-P3"/>
      <sheetName val="BHC_#6-Kaltoot3"/>
      <sheetName val="BHC_#7-Mandara3"/>
      <sheetName val="BHC_#8-Trasht3"/>
      <sheetName val="BHC_#9_Mihan_Shar3"/>
      <sheetName val="BHC_#10_Cheshma_M_3"/>
      <sheetName val="BHC_#11_Sheeraa3"/>
      <sheetName val="BHC_#12_Sar_Rustaq3"/>
      <sheetName val="BHC_#13_Ab_Asiaban3"/>
      <sheetName val="BHC_#14_Kaiwan3"/>
      <sheetName val="BHC_#15_Lala_Maidan3"/>
      <sheetName val="BHC_#16_Gurgan3"/>
      <sheetName val="BHC_#17_sar_Ghar3"/>
      <sheetName val="BHC_#18_Chartoot3"/>
      <sheetName val="BHC_#19_Torooq3"/>
      <sheetName val="BHC_#20_Khalyan3"/>
      <sheetName val="BHC_#21_Samti3"/>
      <sheetName val="BHC_#22_Anjir3"/>
      <sheetName val="BHC_#23_Aredeshan3"/>
      <sheetName val="BHC_#24_Nahar_Ab3"/>
      <sheetName val="BHC_#25_Lejzhdeh3"/>
      <sheetName val="BHC_#26_Dasht-Qala3"/>
      <sheetName val="BHC_#27_Sayab3"/>
      <sheetName val="BHC#28_Kala_B3"/>
      <sheetName val="BHC#29_Lataband3"/>
      <sheetName val="BHC#30_Nahre_Ch3"/>
      <sheetName val="BHC#31_Khatayan3"/>
      <sheetName val="BHC#32_Qulburs3"/>
      <sheetName val="BHC#33_Hazar3"/>
      <sheetName val="CHC_#1_Baharak3"/>
      <sheetName val="CHC_#2_Khuja-G3"/>
      <sheetName val="CHC_#3_Kalafgan3"/>
      <sheetName val="CHC_#4_Bangi_3"/>
      <sheetName val="CHC_#5_Khuja_Ba3"/>
      <sheetName val="CHC_#6_Yangi-Q3"/>
      <sheetName val="CHC_#7_Darqad3"/>
      <sheetName val="CHC_#8_Warsaj3"/>
      <sheetName val="CHC_#9_Chall3"/>
      <sheetName val="CHC_#10_Ishkamesh3"/>
      <sheetName val="CHC_#11_Namak_Ab3"/>
      <sheetName val="CHC_#12_Cha_Ab_3"/>
      <sheetName val="CHC_#13_Hazar-B3"/>
      <sheetName val="DH_#1_Farkhar3"/>
      <sheetName val="DH_#2_Rustaq3"/>
      <sheetName val="DH_#3_Dasht-Qala3"/>
      <sheetName val="Year_2-12_Month_Budget3"/>
      <sheetName val="Year_3-12_Month_Budget3"/>
      <sheetName val="Year_4-7_8_Month_Budget3"/>
      <sheetName val="10-Detail_Salaries_and_Wage3"/>
      <sheetName val="11-Average_Exchange_Rate-SHDP3"/>
      <sheetName val="12-First_Request3"/>
      <sheetName val="12-Second_Request3"/>
      <sheetName val="Meline_Link_Table3"/>
      <sheetName val="Budget_Detail_CL23"/>
      <sheetName val="BDK_Cluster2_BUD_Follow_up3"/>
      <sheetName val="Initial_Request3"/>
      <sheetName val="SOA_3"/>
      <sheetName val="chart_accts3"/>
      <sheetName val="1-CAF-Revised_Budget3"/>
      <sheetName val="PHASED_BUDGET3"/>
      <sheetName val="C2-Budget_F-(12_8_Month)3"/>
      <sheetName val="Year-4_(7_8_Months)3"/>
      <sheetName val="2-Cum_info3"/>
      <sheetName val="3-Activity_Level_&amp;_Line_item_3"/>
      <sheetName val="4-Fund_blnc_detail_sum3"/>
      <sheetName val="5_exp_detail_sum3"/>
      <sheetName val="6-_Main-off-Main-Cash-Books-US3"/>
      <sheetName val="6-_Main-off-Main-Cash-Books_-A3"/>
      <sheetName val="6-_Prov-off-USD_Cash_Book3"/>
      <sheetName val="6-_Prov-off-AFG_Cash_Book3"/>
      <sheetName val="76-Cash_counts3"/>
      <sheetName val="8-_Bank-Book3"/>
      <sheetName val="9_bank_reconcil3"/>
      <sheetName val="11_C2-Detail_Sal_3"/>
      <sheetName val="13-CAF-Average_Exchange_Rate3"/>
      <sheetName val="14-1st_Installment_Request_50%3"/>
      <sheetName val="14-1st_Installment_Request_80%3"/>
      <sheetName val="KBL_HQ__Payslips3"/>
      <sheetName val="Dr_Nazir3"/>
      <sheetName val="Dr_Yassin3"/>
      <sheetName val="Dr_Bashir_Ahmd3"/>
      <sheetName val="Mr_Naim3"/>
      <sheetName val="Total_amount3"/>
      <sheetName val="Dr_Nazir_(2)3"/>
      <sheetName val="Dr_Bashir3"/>
      <sheetName val="Mr_Naim_(2)3"/>
      <sheetName val="Dr_Yasin3"/>
      <sheetName val="HFs-Staff-15-day-Jadi_3"/>
      <sheetName val="1-1st_45_Days_SOA_3"/>
      <sheetName val="1st_45_days_CM_Rep3"/>
      <sheetName val="1st_45_Days_AR3"/>
      <sheetName val="1-SHDP_SOA_Hoot883"/>
      <sheetName val="2-C_Info-Hoot3"/>
      <sheetName val="3-Activity_Level&amp;Line_Hoot883"/>
      <sheetName val="F_Receipt_13"/>
      <sheetName val="F_Receipt_23"/>
      <sheetName val="TKR_PCH_1st_Quarter3"/>
      <sheetName val="TKR_PCH_1st_Quarter_(2)3"/>
      <sheetName val="TRK_Final_T_Report3"/>
      <sheetName val="overall_sum3"/>
      <sheetName val="3_Year_sum_bdgt_3"/>
      <sheetName val="Management_Cost_Lead3"/>
      <sheetName val="Management_Cost_Sub3"/>
      <sheetName val="BHC#1-Qol_Bars_3"/>
      <sheetName val="BHC#2-Nahri_Chaman3"/>
      <sheetName val="BHC#4_Khatayan3"/>
      <sheetName val="BHC#5_Hazarsomoch3"/>
      <sheetName val="BHC#6_Gala_Batur3"/>
      <sheetName val="BHC#7_Sayab3"/>
      <sheetName val="BHC#8_Shira3"/>
      <sheetName val="BHC#9_Chashma_Mahiyan3"/>
      <sheetName val="BHC#10_Mandara3"/>
      <sheetName val="BHC#11_Trisht3"/>
      <sheetName val="BHC#12_Myan_Shahr3"/>
      <sheetName val="BHC#13_Yokh3"/>
      <sheetName val="BHC#14_Tagabichap3"/>
      <sheetName val="BHC#15_Nahr-e-Ab3"/>
      <sheetName val="BHC#16_Chahar_Tut3"/>
      <sheetName val="BHC#17_Tooroq3"/>
      <sheetName val="BHC#18_Obi-Osyaban3"/>
      <sheetName val="BHC#19_Gurgan3"/>
      <sheetName val="BHC#20_Lala_Maidan3"/>
      <sheetName val="BHC#21_Sare_Ghar3"/>
      <sheetName val="BHC#22_Sar_Rustaq3"/>
      <sheetName val="BHC#23_Kaiwan3"/>
      <sheetName val="BHC#24_Anjir3"/>
      <sheetName val="BHC#25_Khalyan3"/>
      <sheetName val="BHC#26_Samti3"/>
      <sheetName val="BHC#27_Jelga3"/>
      <sheetName val="BHC#28_Kaftar_Ali3"/>
      <sheetName val="BHC#29_Kaltoot3"/>
      <sheetName val="BHC#30_Darwazapata3"/>
      <sheetName val="BHC#31_Zardkamar3"/>
      <sheetName val="BHC#32_Aqla_Mamayee3"/>
      <sheetName val="BHC#33_Dasht_Qala3"/>
      <sheetName val="CHC#1_Baharak3"/>
      <sheetName val="CHC#2_Bangi3"/>
      <sheetName val="CHC#3_Ishkamish_3"/>
      <sheetName val="CHC#4_CHALL3"/>
      <sheetName val="CHC#5_Warsaj3"/>
      <sheetName val="CHC#6_Namak_Ab3"/>
      <sheetName val="CHC#7_Kalafgan3"/>
      <sheetName val="CHC#8_Chah_Ab3"/>
      <sheetName val="CHC#9_Yangi_Qala3"/>
      <sheetName val="CHC#10_Khwja_Bahuddin3"/>
      <sheetName val="CHC#11_Darqad3"/>
      <sheetName val="CHC#12_Khwja_Ghar3"/>
      <sheetName val="CHC#13_Hazar_Bagh3"/>
      <sheetName val="DH#1_Rustaq3"/>
      <sheetName val="DH#2_Dasht_Qala_Sina3"/>
      <sheetName val="DH#3_Farkhar3"/>
      <sheetName val="1-SHDP_SOA3"/>
      <sheetName val="2-SHDP_C_Financi_Inf_Summary3"/>
      <sheetName val="For_45_days_Rep3"/>
      <sheetName val="3-Activity_Level&amp;Line_Item_Sum3"/>
      <sheetName val="4-Fund_Detail_&amp;_Exp_Sum3"/>
      <sheetName val="5-Fund_Balance_Detail_Sum3"/>
      <sheetName val="Bank_Book_AFA-KBL_Base3"/>
      <sheetName val="Bank_Book_AFA-TKR_Base3"/>
      <sheetName val="Cash_Book_AFG_KBL3"/>
      <sheetName val="Cash_Book_AFG_TKR3"/>
      <sheetName val="SHDP-Cash_counts3"/>
      <sheetName val="SHDP_Detail_Salaries_Report3"/>
      <sheetName val="TNA_Questionaire3"/>
      <sheetName val="Training_Needs_Source_Data3"/>
      <sheetName val="Course_Titles_per_Position3"/>
      <sheetName val="Course_List3"/>
      <sheetName val="Drop-down_Lists3"/>
      <sheetName val="10_salaries_sum_(3)3"/>
      <sheetName val="BHC#1-Nahiye_Se3"/>
      <sheetName val="BHC#2-Artin_Jelow3"/>
      <sheetName val="BHC#3-Shakar_Lab3"/>
      <sheetName val="BHC#4_Farghambow3"/>
      <sheetName val="BHC#5_Qara_Guzi3"/>
      <sheetName val="BHC#6_Gazan3"/>
      <sheetName val="BHC#7_Talbuzank3"/>
      <sheetName val="BHC#8_Tagabak3"/>
      <sheetName val="BHC#9_Langar3"/>
      <sheetName val="BHC#10_Gandumqul3"/>
      <sheetName val="BHC#11_Jare-Shahbaba3"/>
      <sheetName val="BHC#12_Teshkan3"/>
      <sheetName val="BHC#13_Samar_Qandi3"/>
      <sheetName val="BHC#14_Paspul3"/>
      <sheetName val="BHC#15_Wamdian3"/>
      <sheetName val="BHC#16_Patir3"/>
      <sheetName val="BHC#17_Tagab3"/>
      <sheetName val="CHC#1_Shahr_e_Safa3"/>
      <sheetName val="CHC#2_Naland3"/>
      <sheetName val="CHC#3_Shatak3"/>
      <sheetName val="CHC#4_KHwahan3"/>
      <sheetName val="CHC#5_Ziraki3"/>
      <sheetName val="CHC#6_Khudakan3"/>
      <sheetName val="CHC+#1_Yawan3"/>
      <sheetName val="DH#1_Kishim3"/>
      <sheetName val="8_bank_book_(2)3"/>
      <sheetName val="Pv_Payroll3"/>
      <sheetName val="Work_plan3"/>
      <sheetName val="3_yr_sum_bdgt_3"/>
      <sheetName val="mgment_costs_lead3"/>
      <sheetName val="Panjab_DH3"/>
      <sheetName val="Yakawlang_DH3"/>
      <sheetName val="Waras_DH3"/>
      <sheetName val="Dare-e-Sadat_CHC3"/>
      <sheetName val="Shahfoladi_CHC3"/>
      <sheetName val="Shahidan_CHC3"/>
      <sheetName val="Dihi_Surkh_CHC3"/>
      <sheetName val="Dare-e-Chasht_CHC3"/>
      <sheetName val="Moor_Terapas_CHC3"/>
      <sheetName val="Dahane_Sabzak_CHC3"/>
      <sheetName val="Dahgab_CHC3"/>
      <sheetName val="Koprok_BHC3"/>
      <sheetName val="Gulli_BHC3"/>
      <sheetName val="Kawshaw_BHC3"/>
      <sheetName val="Sayed_Bacha_BHC3"/>
      <sheetName val="Shina_Aghzarat_BHC3"/>
      <sheetName val="Regjoye_Ulya_BHC3"/>
      <sheetName val="Bandi_Kosa_BHC3"/>
      <sheetName val="Jawqol_BHC3"/>
      <sheetName val="Warzaq_BHC3"/>
      <sheetName val="Warzang_BHC3"/>
      <sheetName val="Syah_Dara_BHC3"/>
      <sheetName val="Sar_Qul_BHC3"/>
      <sheetName val="Qaraghana_Tu_BHC3"/>
      <sheetName val="Kirman_SC3"/>
      <sheetName val="Pas_Roya_SC3"/>
      <sheetName val="Solij_SC3"/>
      <sheetName val="Takht_Waras_SC3"/>
      <sheetName val="Qawm-e-Sultan_SC3"/>
      <sheetName val="Tupchi_SC3"/>
      <sheetName val="Ligan_SC3"/>
      <sheetName val="Zardgya_SC3"/>
      <sheetName val="Aqrobat_SC3"/>
      <sheetName val="Daraz_Qool_SC3"/>
      <sheetName val="Qara_Ghajoor_SC3"/>
      <sheetName val="Targhai_SC3"/>
      <sheetName val="Safid_Ghaw_SC3"/>
      <sheetName val="Sub_Centers3"/>
      <sheetName val="15th_Quarter_Oct-Dec_USD3"/>
      <sheetName val="15th_Quarter_Oct-Dec_AFS3"/>
      <sheetName val="PPG006_Afs3"/>
      <sheetName val="Jan_-_March_093"/>
      <sheetName val="April_-_June_093"/>
      <sheetName val="July_-_Sep_09_3"/>
      <sheetName val="Ledger_1Q3"/>
      <sheetName val="Ledger_2Q3"/>
      <sheetName val="Ledger_3Q3"/>
      <sheetName val="1105_0383"/>
      <sheetName val="1105_0243"/>
      <sheetName val="1105_0163"/>
      <sheetName val="1105_0153"/>
      <sheetName val="1105_0143"/>
      <sheetName val="1105_0133"/>
      <sheetName val="UNFPA_Faryab3"/>
      <sheetName val="UNFPA_Bamya3"/>
      <sheetName val="UNFPA_Bamya_orignal_3"/>
      <sheetName val="MHT-KBL_1Q3"/>
      <sheetName val="CME-BMYN-KBL_1Q3"/>
      <sheetName val="CME-BMYN_1Q3"/>
      <sheetName val="MHT_BMYN_1Q3"/>
      <sheetName val="FHH_BMYN_1Q3"/>
      <sheetName val="CHW_BMYN_1Q3"/>
      <sheetName val="Balance_Sheet3"/>
      <sheetName val="GJ_BMYN3"/>
      <sheetName val="GJ_KBL3"/>
      <sheetName val="General_Journal_3Q3"/>
      <sheetName val="Afs_cash_book_(2)3"/>
      <sheetName val="2_cum_info_blank3"/>
      <sheetName val="3activity_level_&amp;_line_item_Le3"/>
      <sheetName val="3activity_level_&amp;_line_item_Su3"/>
      <sheetName val="Afs_cash_book_(Del_Entries)3"/>
      <sheetName val="AFA_Cash_Book_Main_Office3"/>
      <sheetName val="AFA_Cash_Book_Khost3"/>
      <sheetName val="cash_book_KBL_AADA3"/>
      <sheetName val="cash_book_KHST_AADA3"/>
      <sheetName val="Quarterly_Asset_Inventory_Rep3"/>
      <sheetName val="1-cum_inof_For_45_days_Rep3"/>
      <sheetName val="3activity_level_&amp;_line_item__Q3"/>
      <sheetName val="cash_book_FRYB3"/>
      <sheetName val="cash_book_KBL3"/>
      <sheetName val="Bank_book_KBL3"/>
      <sheetName val="Bank_book_FRYB3"/>
      <sheetName val="Lead_and_Sub_bugdet_smmry3"/>
      <sheetName val="Lead__NGO_Mangnt3"/>
      <sheetName val="Sub_NGO_Magnt3"/>
      <sheetName val="_BHC3"/>
      <sheetName val="_CHC_+3"/>
      <sheetName val="_DH3"/>
      <sheetName val="2-Budget_Vs_Exp3"/>
      <sheetName val="1-_SOA_New3"/>
      <sheetName val="_4-_line_item_sum3"/>
      <sheetName val="5-_exp_detail_sum3"/>
      <sheetName val="6-_fund_blnc_detail_sum3"/>
      <sheetName val="Bank_book__(2)3"/>
      <sheetName val="Asset_list3"/>
      <sheetName val="Title_sheet3"/>
      <sheetName val="General_instructions3"/>
      <sheetName val="General_assumptions3"/>
      <sheetName val="Detailed_assumptions3"/>
      <sheetName val="Detailed_budget-_Year_13"/>
      <sheetName val="Detailed_budget-_Year_23"/>
      <sheetName val="Detailed_budget-Year_3,_4_and_3"/>
      <sheetName val="5_Year_Budget3"/>
      <sheetName val="HSS_Financial_Data3"/>
      <sheetName val="Annex_13"/>
      <sheetName val="Annex_23"/>
      <sheetName val="Annex_33"/>
      <sheetName val="Receipt_USD3"/>
      <sheetName val="AB_Afg3"/>
      <sheetName val="Receipt_USD_(2)3"/>
      <sheetName val="Receipt_USD_(3)3"/>
      <sheetName val="Receipt_USD_(4)3"/>
      <sheetName val="Payment_Voucher3"/>
      <sheetName val="Cheque_Calculation3"/>
      <sheetName val="bgt_smry3"/>
      <sheetName val="Cl_23"/>
      <sheetName val="Cl_33"/>
      <sheetName val="Cash_book3"/>
      <sheetName val="Cash_&amp;_Bank3"/>
      <sheetName val="CIT_reconciliation3"/>
      <sheetName val="Global_CIT_rec3"/>
      <sheetName val="Global_Cashcount3"/>
      <sheetName val="Exchange_rates3"/>
      <sheetName val="Prposed_Budget-KDZ3"/>
      <sheetName val="Budget_Analysis3"/>
      <sheetName val="Salary_Mngm_Staff3"/>
      <sheetName val="Int'l_Staff_Cost3"/>
      <sheetName val="Office_Running_Cost3"/>
      <sheetName val="Lunch_&amp;_Cook3"/>
      <sheetName val="FACE_FORM-Conso_(Template)3"/>
      <sheetName val="FACE_FORM-Merlin_(Template)3"/>
      <sheetName val="FACE_FORM-AKHS_(Template)3"/>
      <sheetName val="(Sub)_AWP3"/>
      <sheetName val="Budget-Jan-Mar_'103"/>
      <sheetName val="Budget-Full_Year3"/>
      <sheetName val="Merlin's_BVA3"/>
      <sheetName val="Budget-24_Sep-31_Dec_'093"/>
      <sheetName val="Budget-01_Apr-23_Sep_'093"/>
      <sheetName val="management_costs_sub_#13"/>
      <sheetName val="mgment_costs_lead_MO3"/>
      <sheetName val="mgment_costs_lead_PO3"/>
      <sheetName val="Chaghatak_BHC3"/>
      <sheetName val="Tagabshan_BHC3"/>
      <sheetName val="Dara-i-_Shakh_BHC3"/>
      <sheetName val="Bandar_BHC3"/>
      <sheetName val="Sar-e-Hawz_BHC_3"/>
      <sheetName val="Qorchi_BHC_3"/>
      <sheetName val="Astana(Gul_Qondoq)_BHC3"/>
      <sheetName val="Takht-e-Achak_BHC3"/>
      <sheetName val="SHORDAVA_BHC3"/>
      <sheetName val="Jar-e-Syah_BHC3"/>
      <sheetName val="Kata_Qala_CHC3"/>
      <sheetName val="Onjalad_CHC3"/>
      <sheetName val="Afghan_Kot_CHC3"/>
      <sheetName val="Bilchiragh_CHC3"/>
      <sheetName val="Islam_Qala_CHC3"/>
      <sheetName val="Quzibay_Qala_CHC3"/>
      <sheetName val="Sar_Chakan_CHC+3"/>
      <sheetName val="Shrin_Tagab_(Feyzabad)_DH3"/>
      <sheetName val="Bandar_Imam_BHC3"/>
      <sheetName val="Myan_Dara_BHC3"/>
      <sheetName val="Ghar_Tepa_BHC3"/>
      <sheetName val="Arab_Aqsay_BHC3"/>
      <sheetName val="Shakh_BHC3"/>
      <sheetName val="Qaramqul_BHC3"/>
      <sheetName val="Khan_Char_Bagh_BHC3"/>
      <sheetName val="Bagh_Bostan_(Surkh_Bazar)_BHC3"/>
      <sheetName val="Qara_Shaikhi_BHC3"/>
      <sheetName val="Dahan_Dara_CHC3"/>
      <sheetName val="Khwaja_Musa_CHC3"/>
      <sheetName val="Ghormach_CHC3"/>
      <sheetName val="_Almar_CHC_3"/>
      <sheetName val="Qaysar_CHC3"/>
      <sheetName val="Sar_Chakan_CHC+_(2)3"/>
      <sheetName val="Chehel_Gazi_CHC3"/>
      <sheetName val="Lowlash_CHC3"/>
      <sheetName val="Qarghan_CHC3"/>
      <sheetName val="Deh_Naw_CHC3"/>
      <sheetName val="Lowlash_EOC3"/>
      <sheetName val="Almar_EOC_3"/>
      <sheetName val="Shar-Naw__(DH)3"/>
      <sheetName val="HSS_GF_Reporting_Format3"/>
      <sheetName val="August_20073"/>
      <sheetName val="September_20073"/>
      <sheetName val="October_20073"/>
      <sheetName val="November_20073"/>
      <sheetName val="December_20073"/>
      <sheetName val="January_20083"/>
      <sheetName val="February_20083"/>
      <sheetName val="March_20083"/>
      <sheetName val="Detailed_Budget_-_Year_13"/>
      <sheetName val="Detailed_Budget_-_Year_23"/>
      <sheetName val="Page_1___23"/>
      <sheetName val="Page_1___33"/>
      <sheetName val="Page_1___43"/>
      <sheetName val="Profit___Loss3"/>
      <sheetName val="Cash_Flow3"/>
      <sheetName val="loan_new3"/>
      <sheetName val="fixed_assets3"/>
      <sheetName val="assets_notes3"/>
      <sheetName val="Assets_notes_2_amended_tax_rec3"/>
      <sheetName val="Assets_notes_23"/>
      <sheetName val="Risk_managment3"/>
      <sheetName val="Risk_managment_(2)3"/>
      <sheetName val="Cover_Sheet3"/>
      <sheetName val="PR_Programmatic_Progress_1A3"/>
      <sheetName val="PR_Programmatic_Progress_1B3"/>
      <sheetName val="PR_Grant_Management_23"/>
      <sheetName val="PR_Total_PR_Cash_Outflow_3A3"/>
      <sheetName val="EFR_Malaria_Financial_Data_3B3"/>
      <sheetName val="PR_Procurement_Info_43"/>
      <sheetName val="PR_Cash_Reconciliation_5A3"/>
      <sheetName val="PR_Disbursement_Request_5B3"/>
      <sheetName val="PR_Overall_Performance_63"/>
      <sheetName val="PR_Cash_Request_7A&amp;B3"/>
      <sheetName val="PR_Bank_Details_7C3"/>
      <sheetName val="LFA_Programmatic_Progress_1A3"/>
      <sheetName val="LFA_Programmatic_Progress_1B3"/>
      <sheetName val="LFA_Grant_Management_23"/>
      <sheetName val="LFA_Total_PR_Cash_Outflow_3A3"/>
      <sheetName val="LFA_EFR_Review_3B3"/>
      <sheetName val="LFA_Procurement_Info_43"/>
      <sheetName val="LFA_Cash_Reconciliation_5A3"/>
      <sheetName val="LFA_Disbursement_Recommend_5B3"/>
      <sheetName val="LFA_Overall_Performance_63"/>
      <sheetName val="LFA_Bank_Details_7C3"/>
      <sheetName val="LFA_Annex-SR_Financials3"/>
      <sheetName val="Annex_for_additional_info3"/>
      <sheetName val="Memo_HIV3"/>
      <sheetName val="Memo_TB3"/>
      <sheetName val="Memo_Malaria3"/>
      <sheetName val="C-B_Sehat3"/>
      <sheetName val="Cash_Count_3"/>
      <sheetName val="BANK_BOOK_SEHAT_Takhar3"/>
      <sheetName val="C-B_RBF3"/>
      <sheetName val="AD-_RBF3"/>
      <sheetName val="C-B_Nutrition3"/>
      <sheetName val="C-B_TSFP3"/>
      <sheetName val="C-B_TB-CB-DOTs3"/>
      <sheetName val="Bank_Book_of_Nutration3"/>
      <sheetName val="TO_DO3"/>
      <sheetName val="Budget_Assumptions3"/>
      <sheetName val="Donor_Summary3"/>
      <sheetName val="Budget_Narrative3"/>
      <sheetName val="FY_09_Budget_Projection3"/>
      <sheetName val="Grants_Notes3"/>
      <sheetName val="Study_Tour3"/>
      <sheetName val="ODC_Standard_Rates3"/>
      <sheetName val="EDC_LOE_Summary3"/>
      <sheetName val="PPA_budget3"/>
      <sheetName val="Per_Diem_Rates3"/>
      <sheetName val="Transport_rates3"/>
      <sheetName val="EDC_Budget_Detail3"/>
      <sheetName val="LTD_budget3"/>
      <sheetName val="Prev_LTD_Budget3"/>
      <sheetName val="_EDC_Security_Costs3"/>
      <sheetName val="EDC_Rates_and_Escalation3"/>
      <sheetName val="IDD_labor3"/>
      <sheetName val="Budget_Detail_cng3"/>
      <sheetName val="Budget_summary3"/>
      <sheetName val="Budget_Detail3"/>
      <sheetName val="LCD_TA3"/>
      <sheetName val="DRC__SRC_Training3"/>
      <sheetName val="Ctrl_sheet3"/>
      <sheetName val="NEW_&amp;_LDP3"/>
      <sheetName val="Final_scores20083"/>
      <sheetName val="FINAL_Salary_sheet3"/>
      <sheetName val="_D3"/>
      <sheetName val="_C3"/>
      <sheetName val="_B3"/>
      <sheetName val="_A3"/>
      <sheetName val="_OT3"/>
      <sheetName val="New_Salary_Slip3"/>
      <sheetName val="Salary_Slip3"/>
      <sheetName val="D_S3"/>
      <sheetName val="Tax_Calculation3"/>
      <sheetName val="SC_CDVB3"/>
      <sheetName val="_Cheque3"/>
      <sheetName val="Medical_Ins_3"/>
      <sheetName val="Exp__Detail3"/>
      <sheetName val="Mobile_Bill_Nov-093"/>
      <sheetName val="Mobile_Bill_Dec-093"/>
      <sheetName val="Charging_Percentage3"/>
      <sheetName val="Charging_Amounts3"/>
      <sheetName val="Payroll_by_HR-Before_Review3"/>
      <sheetName val="Change_in_Payroll_Jan113"/>
      <sheetName val="Updated_End_Dates_Contracts3"/>
      <sheetName val="Payroll_Reconcillation3"/>
      <sheetName val="Lead_Sch_of_Payroll3"/>
      <sheetName val="Child_Protection3"/>
      <sheetName val="Finance_&amp;_Grants3"/>
      <sheetName val="Operational_&amp;_Reporting3"/>
      <sheetName val="NFI_&amp;_Shelter3"/>
      <sheetName val="Communication_&amp;_Media3"/>
      <sheetName val="Human_Resource3"/>
      <sheetName val="Health_&amp;_Nutrition3"/>
      <sheetName val="Admin_&amp;_Logistics3"/>
      <sheetName val="Bank_Information_Letter_13"/>
      <sheetName val="Bank_Information_23"/>
      <sheetName val="CONVEYNCE_DED-JAN113"/>
      <sheetName val="ERRP_Advances_Dec103"/>
      <sheetName val="2102_AUG-2011_3"/>
      <sheetName val="1125_SEP-20113"/>
      <sheetName val="Staff_Advances-80_&amp;_903"/>
      <sheetName val="2095_SEP-20113"/>
      <sheetName val="1128_SEP-20113"/>
      <sheetName val="BANK_100302023"/>
      <sheetName val="Bank_Recon_100302023"/>
      <sheetName val="BANK_RECON_100302013"/>
      <sheetName val="BANK_100302013"/>
      <sheetName val="Cash_Book-105102013"/>
      <sheetName val="Cash_Book_105102023"/>
      <sheetName val="Cash_Certificate3"/>
      <sheetName val="Tax,_20083"/>
      <sheetName val="Salary_Sheet3"/>
      <sheetName val="NTP-GS-Workplan_Y-13"/>
      <sheetName val="NTP-GS-Worplan_Y-23"/>
      <sheetName val="NTP-GS-Worplan_Y-3-4-53"/>
      <sheetName val="NTP_Summary_3"/>
      <sheetName val="NTP_Detail_Budget3"/>
      <sheetName val="NTP_WorkPlan-Rev3"/>
      <sheetName val="NTP_Meetings3"/>
      <sheetName val="NTP_PerDiem_+_Travel3"/>
      <sheetName val="NTP_Refurbishment_of_WH3"/>
      <sheetName val="Greenstar_SummarY3"/>
      <sheetName val="Greenstar_Workplan_Y-13"/>
      <sheetName val="Greenstar_Worplan_Y-23"/>
      <sheetName val="Greenstar_Worplan_Y-3-4-53"/>
      <sheetName val="Objective_33"/>
      <sheetName val="Objective_43"/>
      <sheetName val="Objective_53"/>
      <sheetName val="OH_Calculation3"/>
      <sheetName val="Match_Requirement3"/>
      <sheetName val="Advance_Payment_Calculator3"/>
      <sheetName val="Range_Page3"/>
      <sheetName val="Objective_13"/>
      <sheetName val="Objective_23"/>
      <sheetName val="GF_Cost_Category_Summary3"/>
      <sheetName val="GF_Detail_-_Year_13"/>
      <sheetName val="GF_Detail_-_Year_23"/>
      <sheetName val="GF_Detail_-_Year_3,_4,_53"/>
      <sheetName val="GF_Obj_SDA_Summary3"/>
      <sheetName val="Consolidated_Summary-To_be_sen3"/>
      <sheetName val="workplan_-Y-1-To_be_sent3"/>
      <sheetName val="Worplan_-Y-2-To_be_sent3"/>
      <sheetName val="Worplan-Y-3-4-5-To_be_sent3"/>
      <sheetName val="PATA_Summary3"/>
      <sheetName val="ASD_Summary3"/>
      <sheetName val="GF_Detail_-_Year_1_discard3"/>
      <sheetName val="GF_Detail_-_Year_2discard3"/>
      <sheetName val="GF_Detail_-_Year_3,_4,_5_disca3"/>
      <sheetName val="GF_Obj_SDA_Summarydiscard3"/>
      <sheetName val="OFM_SUMMARY3"/>
      <sheetName val="JUL99ACTRS_3"/>
      <sheetName val="STATEMENT_OF_SAVINGS3"/>
      <sheetName val="Proposal_Approval_Sheet3"/>
      <sheetName val="Budget_Template_-_PSI_Internal3"/>
      <sheetName val="Budget_R7_+_RCC3"/>
      <sheetName val="_Summary_Budget3"/>
      <sheetName val="_Summary_Budget_Working3"/>
      <sheetName val="_Summary_Budget_-_R7_+_RCC3"/>
      <sheetName val="National_Malaria_Day_Budget3"/>
      <sheetName val="Health_supplies3"/>
      <sheetName val="Training_Budget3"/>
      <sheetName val="Detail_Budget_-_All_SDAs3"/>
      <sheetName val="Summary_Budget3"/>
      <sheetName val="EFR_Summary_Budget3"/>
      <sheetName val="PSM_Plan_Budget3"/>
      <sheetName val="Production_Printed_Media3"/>
      <sheetName val="LLIN_Distribution_to_CBOs3"/>
      <sheetName val="EDCD_LLIN_Distribution3"/>
      <sheetName val="EDCD_PMU_Cost_Details3"/>
      <sheetName val="EDCD_M_&amp;_E_Outbreak_Mgmt3"/>
      <sheetName val="WHO_detail_costs3"/>
      <sheetName val="_budget_summary_old3"/>
      <sheetName val="Unit_cost3"/>
      <sheetName val="HIV_AIDS_Attachment_3"/>
      <sheetName val="SC_Performance_Framework_1&amp;23"/>
      <sheetName val="Budget_summary_GF3"/>
      <sheetName val="PR_Salary_and_Other3"/>
      <sheetName val="Program_Activities3"/>
      <sheetName val="Cost_Assumption_Program3"/>
      <sheetName val="M_&amp;_E_Budget3"/>
      <sheetName val="Cost_Assumption_M_&amp;_E3"/>
      <sheetName val="SR_PR_Budget3"/>
      <sheetName val="Budget_summary_GF_Ori3"/>
      <sheetName val="Budget_summary_revised3"/>
      <sheetName val="Budget_revised_one3"/>
      <sheetName val="SR_Added_Activities_new3"/>
      <sheetName val="SR_Added_Activities_($)3"/>
      <sheetName val="PR_&amp;_SR_Surplus_Plan_for_P33"/>
      <sheetName val="New_Programmes3"/>
      <sheetName val="CRISIS_CARE_3"/>
      <sheetName val="Cost_Assumption3"/>
      <sheetName val="LanguageLables-Column_Headers3"/>
      <sheetName val="Quarterly_budget_–_Year_1_and_4"/>
      <sheetName val="Assumptions_13"/>
      <sheetName val="Assumptions_23"/>
      <sheetName val="Assumptions_33"/>
      <sheetName val="Details_AssumptionR103"/>
      <sheetName val="Total_5YearsBudget3"/>
      <sheetName val="Performance_Framework_1&amp;23"/>
      <sheetName val="Int_Fin_Report3"/>
      <sheetName val="Bank_Reconcile3"/>
      <sheetName val="Fund_Status3"/>
      <sheetName val="Outstanding_Advance3"/>
      <sheetName val="Total_activities3"/>
      <sheetName val="inventory_list3"/>
      <sheetName val="Budget_summary_IDU3"/>
      <sheetName val="activities_of_IDU3"/>
      <sheetName val="summary_of_Migrants3"/>
      <sheetName val="Activities_of_Migrants3"/>
      <sheetName val="Cover_Page3"/>
      <sheetName val="Summary_Vs_Expn3"/>
      <sheetName val="Budget_Vs_Expn3"/>
      <sheetName val="Detail_Expn_3"/>
      <sheetName val="Control_Ledger3"/>
      <sheetName val="Trial_Balance3"/>
      <sheetName val="Fund_Request3"/>
      <sheetName val="SR_AssessmentActionPlan3"/>
      <sheetName val="Trimester&amp;Annual_Report3"/>
      <sheetName val="Payble_Detail3"/>
      <sheetName val="Expenses_Summary3"/>
      <sheetName val="Detail_cost3"/>
      <sheetName val="Physical_Verification3"/>
      <sheetName val="Financial_gap_analysis3"/>
      <sheetName val="Guidance_gap_analysis3"/>
      <sheetName val="Consolidated_summary_budget3"/>
      <sheetName val="Definitions_-_budget_categorie3"/>
      <sheetName val="Financial_Request_PR3"/>
      <sheetName val="Gudance_Financial_request_3"/>
      <sheetName val="CCM_analysis_of_current_reques3"/>
      <sheetName val="Budget_reallocations3"/>
      <sheetName val="Chg_log3"/>
      <sheetName val="Detailed_Budget3"/>
      <sheetName val="Assumptions_TRC3"/>
      <sheetName val="Assumptions_HR3"/>
      <sheetName val="Assumptions_Other3"/>
      <sheetName val="Rank_unique_Mod-Int-PR3"/>
      <sheetName val="Concept_Note_Module_Budget3"/>
      <sheetName val="Budget_Lines3"/>
      <sheetName val="Cost_Inputs3"/>
      <sheetName val="summary_budget_2067-20683"/>
      <sheetName val="MLO_Summary_2008-093"/>
      <sheetName val="Fund_Summary_2067-683"/>
      <sheetName val="Dept_Summary_2067-683"/>
      <sheetName val="MT_ALL3"/>
      <sheetName val="DEPT_ALL3"/>
      <sheetName val="DEPT_B1023"/>
      <sheetName val="dept_B102_activities3"/>
      <sheetName val="DEPT_B1033"/>
      <sheetName val="dept_B103_activities3"/>
      <sheetName val="DEPT_B1043"/>
      <sheetName val="dept_B104_activities3"/>
      <sheetName val="DEPT_B1223"/>
      <sheetName val="dept_B122_activities3"/>
      <sheetName val="MLO_MAS3"/>
      <sheetName val="DEPT_B1253"/>
      <sheetName val="dept_B125_activities3"/>
      <sheetName val="DEPT_MAS3"/>
      <sheetName val="dept_MAS_activities3"/>
      <sheetName val="MAS_dept_allocation3"/>
      <sheetName val="New_Salary3"/>
      <sheetName val="Other_Staff_Costs3"/>
      <sheetName val="Minor_capital_items3"/>
      <sheetName val="Major_capital_items3"/>
      <sheetName val="Premise_costs3"/>
      <sheetName val="TASA_&amp;_Travel_3"/>
      <sheetName val="Staff_Training3"/>
      <sheetName val="COA_Definitions3"/>
      <sheetName val="KSO_admin_recharges3"/>
      <sheetName val="check_sheet3"/>
      <sheetName val="District_costs_alloc-not_used3"/>
      <sheetName val="banke_recharges3"/>
      <sheetName val="CHD_advisor3"/>
      <sheetName val="admin_recharges3"/>
      <sheetName val="SRS_Sumary3"/>
      <sheetName val="Total_Y1-Y33"/>
      <sheetName val="Salary_Celling3"/>
      <sheetName val="SRS_Sumary-adjusted-Nov_283"/>
      <sheetName val="Y1_Budget3"/>
      <sheetName val="Cost_Break_Down3"/>
      <sheetName val="bank_details3"/>
      <sheetName val="account_rules3"/>
      <sheetName val="PROJECT_-_COSTC3"/>
      <sheetName val="SOF_-_PROJECT3"/>
      <sheetName val="DEA_-_SOF3"/>
      <sheetName val="ASSET_-_COSTC3"/>
      <sheetName val="BANKACC_-_COSTC3"/>
      <sheetName val="PETTYCASH_-_COSTC3"/>
      <sheetName val="PROPERTY_-_COSTC3"/>
      <sheetName val="STAFF_-_COUNTRY3"/>
      <sheetName val="SUBGRANT_-_PROJECT3"/>
      <sheetName val="SUPP_ID3"/>
      <sheetName val="TAXCODE_-_CTY3"/>
      <sheetName val="VEHICLE_-_COUNTRY3"/>
      <sheetName val="ANALYSIS_RELATIONS3"/>
      <sheetName val="GLOS_Data_Validation3"/>
      <sheetName val="BB_-_staff_(2)3"/>
      <sheetName val="BB_-_OE_(2)3"/>
      <sheetName val="BB_-_staff3"/>
      <sheetName val="BB_-_OE3"/>
      <sheetName val="Budget_&amp;_Workplan3"/>
      <sheetName val="MO_Q63"/>
      <sheetName val="Work_Plan_Year_1-3_3"/>
      <sheetName val="COST_CATEGORY_TOTAL3"/>
      <sheetName val="Detailed_Assumption3"/>
      <sheetName val="B_vs_E3"/>
      <sheetName val="GLOS_Template3"/>
      <sheetName val="Trail_Balance3"/>
      <sheetName val="Bank_Reconciliation_3"/>
      <sheetName val="Trimester__Financial_Report3"/>
      <sheetName val="Out_Standing_Advance3"/>
      <sheetName val="Parrol_Sheet-CCC_CHBC3"/>
      <sheetName val="Parrol_Sheet-Project_&amp;_HTC3"/>
      <sheetName val="Pre-award_Assessment_status3"/>
      <sheetName val="VAT_report_template_SRs-Y53"/>
      <sheetName val="Status-Internal_Audit3"/>
      <sheetName val="Detailed_Budget_3"/>
      <sheetName val="_Tax_Depreciation3"/>
      <sheetName val="Tax_Depreciation3"/>
      <sheetName val="Tax_assestment3"/>
      <sheetName val="Income_Statement3"/>
      <sheetName val="Anx_10_page_2_3"/>
      <sheetName val="Anx_10_page_1_3"/>
      <sheetName val="Calculation_Of_Income3"/>
      <sheetName val="Recon_of_tax_and_accounting3"/>
      <sheetName val="def__tax3"/>
      <sheetName val="FT_KTM__BS3"/>
      <sheetName val="FT_PKR__BS3"/>
      <sheetName val="Compare_with_Projection3"/>
      <sheetName val="_Equity3"/>
      <sheetName val="working_cash_flow3"/>
      <sheetName val="4_110"/>
      <sheetName val="_4_24"/>
      <sheetName val="_4_3_&amp;_4_43"/>
      <sheetName val="_4_53"/>
      <sheetName val="4_6_&amp;_4_73"/>
      <sheetName val="4_83"/>
      <sheetName val="4_9_3"/>
      <sheetName val="4_103"/>
      <sheetName val="4_11__and_4_123"/>
      <sheetName val="_4_12_ka3"/>
      <sheetName val="_4_12__1_2_33"/>
      <sheetName val="Summary_Provision3"/>
      <sheetName val="4_133"/>
      <sheetName val="4_13KTM3"/>
      <sheetName val="4_13PKR3"/>
      <sheetName val="4_13_A3"/>
      <sheetName val="4_143"/>
      <sheetName val="summary_St__line3"/>
      <sheetName val="summary_St__line_ktm3"/>
      <sheetName val="summary__St__Line_Pkr3"/>
      <sheetName val="4_153"/>
      <sheetName val="4_163"/>
      <sheetName val="4_16A3"/>
      <sheetName val="4_173"/>
      <sheetName val="4_183"/>
      <sheetName val="4_193"/>
      <sheetName val="_4_203"/>
      <sheetName val="4_21_n_223"/>
      <sheetName val="_4_233"/>
      <sheetName val="4_243"/>
      <sheetName val="4_253"/>
      <sheetName val="4_26_&amp;_4_273"/>
      <sheetName val="4_283"/>
      <sheetName val="4_28A3"/>
      <sheetName val="4_293"/>
      <sheetName val="4_303"/>
      <sheetName val="4_30A3"/>
      <sheetName val="4_313"/>
      <sheetName val="4_343"/>
      <sheetName val="4_35_updated3"/>
      <sheetName val="4_363"/>
      <sheetName val="Sch_1-33"/>
      <sheetName val="Sch_43"/>
      <sheetName val="Sch_5-73"/>
      <sheetName val="Sch_8-103"/>
      <sheetName val="Sch_11-133"/>
      <sheetName val="Sch_143"/>
      <sheetName val="Sch_15-163"/>
      <sheetName val="Annex_1-33"/>
      <sheetName val="Om_Dep3"/>
      <sheetName val="BS_Schedule3"/>
      <sheetName val="Depc_Comparision3"/>
      <sheetName val="Closing_stock_057-0583"/>
      <sheetName val="Fixed_Assets_058-059_Old_3"/>
      <sheetName val="DEPRICIATION_AS_PER_SOFTWARE3"/>
      <sheetName val="Fixed_Assets_057-0583"/>
      <sheetName val="Calculation_Of_Income_3"/>
      <sheetName val="Repair_&amp;_Maint3"/>
      <sheetName val="Tax_Depreciation_3"/>
      <sheetName val="Valuation_of_Closing_Stock3"/>
      <sheetName val="9_43"/>
      <sheetName val="Cost_WIP3"/>
      <sheetName val="anx_103"/>
      <sheetName val="Tax_Comutation_New_3"/>
      <sheetName val="Profit_Reconcilatin3"/>
      <sheetName val="Tax_Dep3"/>
      <sheetName val="Cash_flow_3"/>
      <sheetName val="Debtors_&amp;_Creditors3"/>
      <sheetName val="Add_Back3"/>
      <sheetName val="Previous_Years_3"/>
      <sheetName val="Repair_&amp;_Maintinance3"/>
      <sheetName val="Cash_flow_(2)3"/>
      <sheetName val="anx2_(2)3"/>
      <sheetName val="Tax_Comutation_New_(2)3"/>
      <sheetName val="anx5_(2)3"/>
      <sheetName val="Tax_Sheet_3"/>
      <sheetName val="Annx_53"/>
      <sheetName val="Fixed_Assets_(2)3"/>
      <sheetName val="Fixed_Assets_058-059_Old3"/>
      <sheetName val="New_Notes3"/>
      <sheetName val="currency_wise3"/>
      <sheetName val="curr_wise3"/>
      <sheetName val="inv_b-up3"/>
      <sheetName val="Annex_I3"/>
      <sheetName val="Cons_3"/>
      <sheetName val="Notes_(2)3"/>
      <sheetName val="Final-Notes_(2)3"/>
      <sheetName val="Credit_Card3"/>
      <sheetName val="Other_Op_income3"/>
      <sheetName val="Admin_exp3"/>
      <sheetName val="Commission_income3"/>
      <sheetName val="BSP&amp;LCF_(2)3"/>
      <sheetName val="acounting_policies3"/>
      <sheetName val="notes_6_to_7_13"/>
      <sheetName val="notes_8_to_8_4_3"/>
      <sheetName val="notes_8_5_to_9_13"/>
      <sheetName val="notes_9_2_to_9_2_23"/>
      <sheetName val="notes_9_3_to_9_53"/>
      <sheetName val="notes_9_6_to_9_6_23"/>
      <sheetName val="notes_9_7_to_10_23"/>
      <sheetName val="notes_10_3_to_10_63"/>
      <sheetName val="notes_10_7_to_12_13"/>
      <sheetName val="notes_12_2_to_12_33"/>
      <sheetName val="notes_13_to_163"/>
      <sheetName val="notes_17_to_193"/>
      <sheetName val="notes_20_to_223"/>
      <sheetName val="notes_23_to_36_43"/>
      <sheetName val="notes_37_to_39_23"/>
      <sheetName val="notes_40_to_42_43"/>
      <sheetName val="notes_42_5_to_43_23"/>
      <sheetName val="notes_44_to_47_33"/>
      <sheetName val="5-5_163"/>
      <sheetName val="40_(new)3"/>
      <sheetName val="Basel_disclosure_final3"/>
      <sheetName val="Mat08_3"/>
      <sheetName val="Customer_Template3"/>
      <sheetName val="Page_3_-__Financial_Summary3"/>
      <sheetName val="Day_1_-_Phase_1_(DX_only)3"/>
      <sheetName val="Day_1_-_Phase_2_(8_x_10G_WT)3"/>
      <sheetName val="Day_1_-_Phase_2_(8_x_10G_no_WT3"/>
      <sheetName val="Day_5_-_105_x_10G_WT3"/>
      <sheetName val="Day_5_-_105_x_10G_no_WT3"/>
      <sheetName val="Preside_RTU3"/>
      <sheetName val="OPTera_LH3"/>
      <sheetName val="OPTera_LH_R33"/>
      <sheetName val="OPTera_Connect_DX3"/>
      <sheetName val="Help,_Robin_!3"/>
      <sheetName val="Op__&amp;_Support3"/>
      <sheetName val="Conso_Serv3"/>
      <sheetName val="Conso_OEM3"/>
      <sheetName val="SPS_outputs3"/>
      <sheetName val="NW_View3"/>
      <sheetName val="BSS_inputs3"/>
      <sheetName val="NSS_inputs3"/>
      <sheetName val="GPRS_inputs3"/>
      <sheetName val="Services_GPRS_DB3"/>
      <sheetName val="GPRS_calc3"/>
      <sheetName val="Total_US$3"/>
      <sheetName val="2001_US$_Q23"/>
      <sheetName val="2001_US$3"/>
      <sheetName val="2002_US$3"/>
      <sheetName val="2003_US$3"/>
      <sheetName val="Prcg_summ3"/>
      <sheetName val="Total_A$3"/>
      <sheetName val="2001_A$_Q23"/>
      <sheetName val="2001_A$3"/>
      <sheetName val="2002_A$3"/>
      <sheetName val="2003_A$3"/>
      <sheetName val="DSO_Calculator3"/>
      <sheetName val="EC-1_&amp;_LCT3"/>
      <sheetName val="SDH_Spares3"/>
      <sheetName val="TNC_Report3"/>
      <sheetName val="TNC_Report_Housekeeping3"/>
      <sheetName val="Product_Selection3"/>
      <sheetName val="Item_Selection3"/>
      <sheetName val="New_Item3"/>
      <sheetName val="getting_started3"/>
      <sheetName val="WG_Cap3"/>
      <sheetName val="RNC_Input3"/>
      <sheetName val="New_Profile3"/>
      <sheetName val="WGMM_capa3"/>
      <sheetName val="Call_Server_R43"/>
      <sheetName val="MGW_R43"/>
      <sheetName val="Summary_for_net_desc3"/>
      <sheetName val="Summary_R993"/>
      <sheetName val="PP8600_and_PP15K3"/>
      <sheetName val="SS7_Summary3"/>
      <sheetName val="E1&amp;STM1_Trunks3"/>
      <sheetName val="UMTS_traffic_&amp;_Sig-User_define3"/>
      <sheetName val="WG_card_capacity3"/>
      <sheetName val="Market_Model3"/>
      <sheetName val="SGSN_Models3"/>
      <sheetName val="HLR_SS7_Links3"/>
      <sheetName val="Number_Planning3"/>
      <sheetName val="ATM_Core3"/>
      <sheetName val="General_Inputs3"/>
      <sheetName val="Other_HW3"/>
      <sheetName val="Outputs_for_POps3"/>
      <sheetName val="Outputs_for_SPS3"/>
      <sheetName val="Network_View3"/>
      <sheetName val="Starter_Package_Summary3"/>
      <sheetName val="WIN_Summary3"/>
      <sheetName val="Prod_Dis3"/>
      <sheetName val="WIN_Fin_Sum3"/>
      <sheetName val="NNSS_Costs_&amp;_Price3"/>
      <sheetName val="Total_2003-053"/>
      <sheetName val="Total_(SP_only)3"/>
      <sheetName val="Total_20033"/>
      <sheetName val="S-M_03_2H_(SP)3"/>
      <sheetName val="Lab_03_2H_3"/>
      <sheetName val="Total_20043"/>
      <sheetName val="S-M_04_1H3"/>
      <sheetName val="S-M_04_2H3"/>
      <sheetName val="A-M_04_1H_(SP)3"/>
      <sheetName val="A-M_04_2H3"/>
      <sheetName val="S-B_04_1H3"/>
      <sheetName val="S-B_04_2H_(SP)3"/>
      <sheetName val="Vol_Dis_20043"/>
      <sheetName val="Vol_Dis_20053"/>
      <sheetName val="Total_20053"/>
      <sheetName val="S-M_05_1H3"/>
      <sheetName val="S-M_05_2H3"/>
      <sheetName val="A-M_05_1H3"/>
      <sheetName val="A-M_05_2H3"/>
      <sheetName val="S-B_05_1H3"/>
      <sheetName val="S-B_05_2H3"/>
      <sheetName val="P-A_05_1H_(SP)3"/>
      <sheetName val="P-A_05_2H3"/>
      <sheetName val="Application_RTUs_NM3"/>
      <sheetName val="Customer_Quote_NM3"/>
      <sheetName val="Preside_line&amp;Termin3"/>
      <sheetName val="Customer_Price3"/>
      <sheetName val="Query_Results_ALL3"/>
      <sheetName val="Config_Tool3"/>
      <sheetName val="Sliding_Report3"/>
      <sheetName val="Special_Sliding_Report3"/>
      <sheetName val="Read_Me3"/>
      <sheetName val="Component_Pricing,_Costs3"/>
      <sheetName val="Component_Groups3"/>
      <sheetName val="Pricing_Knobs3"/>
      <sheetName val="Targeted_Testing-13"/>
      <sheetName val="Non-Statistical_Sampling-13"/>
      <sheetName val="Accept_Reject-13"/>
      <sheetName val="Targeted_Testing3"/>
      <sheetName val="Non-Statistical_Sampling3"/>
      <sheetName val="Accept_Reject3"/>
      <sheetName val="AR_Drop_Downs3"/>
      <sheetName val="First_Sample_Results3"/>
      <sheetName val="Reversing_amendments3"/>
      <sheetName val="Working_for_grouping3"/>
      <sheetName val="Acounts_expenses_working3"/>
      <sheetName val="Allocation_of_expenses3"/>
      <sheetName val="Prod_Spind_(2)3"/>
      <sheetName val="F_G_VALUATION__TFO3"/>
      <sheetName val="F_G_VALUATION_SINGLE_YARN3"/>
      <sheetName val="COST_WORKING3"/>
      <sheetName val="Work_in_Process_T_13"/>
      <sheetName val="Work_in_Process_T_23"/>
      <sheetName val="Work_in_Process_TFO3"/>
      <sheetName val="Waste_T-13"/>
      <sheetName val="Waste_T-23"/>
      <sheetName val="Add__Comb_Conv__Cost3"/>
      <sheetName val="Finished_Purchased3"/>
      <sheetName val="TFO_Stand_Cost3"/>
      <sheetName val="QTY_NEW_FINAL3"/>
      <sheetName val="Doubling_Production3"/>
      <sheetName val="F_GOODS_T_1_3"/>
      <sheetName val="F_GOODS_T_1__ACALA3"/>
      <sheetName val="F_G_T_23"/>
      <sheetName val="F_G_T_2_Imp_pima3"/>
      <sheetName val="F_G_T_2_MEMPHSES_STAPLE3"/>
      <sheetName val="F_G_T_2_ANDY3"/>
      <sheetName val="F_G_T_2_SHANKER3"/>
      <sheetName val="F_G_TFO3"/>
      <sheetName val="AVG_PROD_M15_(2)3"/>
      <sheetName val="QTY_NEW_FINAL_3"/>
      <sheetName val="AVG_PROD_M153"/>
      <sheetName val="F_GOODS_T_1__SHANKER3"/>
      <sheetName val="W_I_P_T_4"/>
      <sheetName val="W_I_P__T_2__NOT3"/>
      <sheetName val="WIP_TFO3"/>
      <sheetName val="W_I_P__T_2_memphis3"/>
      <sheetName val="W_I_P_STAPLE3"/>
      <sheetName val="W_I_P_AUST__ANDY_NOT3"/>
      <sheetName val="W_I_P_MCU3"/>
      <sheetName val="W_I_P_PIMA3"/>
      <sheetName val="W_I_P_SHANKER_63"/>
      <sheetName val="Waste_Local3"/>
      <sheetName val="WASTE_imp3"/>
      <sheetName val="TFO_DEP3"/>
      <sheetName val="TFO_Stand3"/>
      <sheetName val="Add__Comb_Conv_spindle_cost_3"/>
      <sheetName val="ADD_COMB_COTT__T_1_3"/>
      <sheetName val="ADD_COMB_COTT__T_2__3"/>
      <sheetName val="ADD_COMB_COTT_PIMA3"/>
      <sheetName val="ADD_COMB_COTT_ANDY_NOT3"/>
      <sheetName val="ADD_COMB_COTT_USA3"/>
      <sheetName val="ADD_COMB_COTT_SHANKER_NOT3"/>
      <sheetName val="waste___production_3"/>
      <sheetName val="COST_WORKING_23"/>
      <sheetName val="F_G__Fiber_VALUATION__63"/>
      <sheetName val="W_I_P__VAL_M_53"/>
      <sheetName val="W_I_P__VAL_M_43"/>
      <sheetName val="COUNT_WISE3"/>
      <sheetName val="W_I_P_T_13"/>
      <sheetName val="W_I_P_STAPLE_MEMPHSES_USA3"/>
      <sheetName val="W_I_P_SHANKER_NOT3"/>
      <sheetName val="Normal_Tax_Final_New3"/>
      <sheetName val="Def_Tax_Final3"/>
      <sheetName val="Lease_Rental3"/>
      <sheetName val="Tax_Final3"/>
      <sheetName val="Cost_REV_Final3"/>
      <sheetName val="Dep_on_Addition3"/>
      <sheetName val="P_&amp;_L3"/>
      <sheetName val="Notes_1_to_14_&amp;_16_to_353"/>
      <sheetName val="Note_14_1_(2009)3"/>
      <sheetName val="Note_14_1B_(2008)3"/>
      <sheetName val="Note_14_3_3"/>
      <sheetName val="Note_14_4-153"/>
      <sheetName val="_Notes_36_to_383"/>
      <sheetName val="Note_36_4_33"/>
      <sheetName val="Cash_Flow_-_Working3"/>
      <sheetName val="Cash_Flow_Working_june3"/>
      <sheetName val="pl_(s&amp;p)3"/>
      <sheetName val="n14_(s&amp;p)3"/>
      <sheetName val="B_S3"/>
      <sheetName val="C_F3"/>
      <sheetName val="Note;_1-63"/>
      <sheetName val="Note;_7_&amp;_133"/>
      <sheetName val="Note;_14_-_153"/>
      <sheetName val="Note;_16_&amp;_173"/>
      <sheetName val="Note;_18_-22_3"/>
      <sheetName val="CSH__F__W3"/>
      <sheetName val="cd_3"/>
      <sheetName val="TB_Copy3"/>
      <sheetName val="_TB_Old3"/>
      <sheetName val="TB_New3"/>
      <sheetName val="TB_Diff3"/>
      <sheetName val="PL_Wkg3"/>
      <sheetName val="BS_Wkg3"/>
      <sheetName val="1-4_143"/>
      <sheetName val="5-5_33"/>
      <sheetName val="6-29_23"/>
      <sheetName val="34-38_23"/>
      <sheetName val="Dais_Perdais3"/>
      <sheetName val="Danum_I_T_Telecom3"/>
      <sheetName val="Decent_Communication3"/>
      <sheetName val="Delta_Phone_-Lhr3"/>
      <sheetName val="Delta_Phone-Sahiwal3"/>
      <sheetName val="Dial_Telecom3"/>
      <sheetName val="Dial_N_Talk_Commun3"/>
      <sheetName val="D-Tel_(SMC)3"/>
      <sheetName val="DutyFree_Communication3"/>
      <sheetName val="Easy_Call_4"/>
      <sheetName val="Easy_Call_23"/>
      <sheetName val="Easy_Phone3"/>
      <sheetName val="Elahi_Communication3"/>
      <sheetName val="Emaan_Telecom3"/>
      <sheetName val="Euro_Jankider3"/>
      <sheetName val="Everlast_Communication3"/>
      <sheetName val="Expert_Telecom3"/>
      <sheetName val="Ezee_Link3"/>
      <sheetName val="Fair_Deal_Phone3"/>
      <sheetName val="Fajar_Telecom3"/>
      <sheetName val="Falcon_Communication3"/>
      <sheetName val="Falcon_Telecom3"/>
      <sheetName val="Fan_Pakistan3"/>
      <sheetName val="Fast_Communication3"/>
      <sheetName val="Fiber_Telecom3"/>
      <sheetName val="Flexo_Art3"/>
      <sheetName val="Fone_Plus_Telecom3"/>
      <sheetName val="Frindship_Telecom3"/>
      <sheetName val="FFM_International3"/>
      <sheetName val="Geo_Phone`3"/>
      <sheetName val="Gerry_Information3"/>
      <sheetName val="Glaxy_Communication3"/>
      <sheetName val="Global_Allied3"/>
      <sheetName val="Global_Comtech3"/>
      <sheetName val="Global_Softel3"/>
      <sheetName val="Global_Telecom3"/>
      <sheetName val="Gul_Communication3"/>
      <sheetName val="Gull_Pay_Phone3"/>
      <sheetName val="Gulf_Communication3"/>
      <sheetName val="Gulzar_Construction3"/>
      <sheetName val="Haji_khalil_&amp;_Sons3"/>
      <sheetName val="Haji_Yaqoob_R_A3"/>
      <sheetName val="Hanif_&amp;_Co_3"/>
      <sheetName val="Hasnat_&amp;_co_3"/>
      <sheetName val="Hawk_Telecom3"/>
      <sheetName val="Hello_Commun3"/>
      <sheetName val="Hello_link3"/>
      <sheetName val="Hifza_Enterprises3"/>
      <sheetName val="Hilton_Karachi3"/>
      <sheetName val="Hilton_Multan3"/>
      <sheetName val="Hi_Tech3"/>
      <sheetName val="HK_Communication3"/>
      <sheetName val="Holiday_Network3"/>
      <sheetName val="Ibrahim_Commun3"/>
      <sheetName val="IJ_Telecom3"/>
      <sheetName val="Ijaz_Telecommun3"/>
      <sheetName val="In_Time3"/>
      <sheetName val="IR_Telecom3"/>
      <sheetName val="Islamic_Communication3"/>
      <sheetName val="Index_International3"/>
      <sheetName val="Indus_Communication3"/>
      <sheetName val="Jamal_Corporation3"/>
      <sheetName val="Jazz_Digital3"/>
      <sheetName val="JJA_Telecom3"/>
      <sheetName val="Kanaish_Fone_&amp;_Trade3"/>
      <sheetName val="Kamran_Telecom3"/>
      <sheetName val="Karachi_Call_Center3"/>
      <sheetName val="Karm_Telecom3"/>
      <sheetName val="Kashish_Enterprises3"/>
      <sheetName val="Kashmirwala_Telecom3"/>
      <sheetName val="Kashmir_Telecom3"/>
      <sheetName val="Kethwal_Enterprises3"/>
      <sheetName val="Khawaja_Fareed_Tel3"/>
      <sheetName val="Khyber_peak_Commun3"/>
      <sheetName val="LG_Electronics3"/>
      <sheetName val="Lucky_Phone_Pak3"/>
      <sheetName val="Summery_Detail3"/>
      <sheetName val="Glaxy_Commune---Old3"/>
      <sheetName val="Note_5-153"/>
      <sheetName val="Equity_(2)3"/>
      <sheetName val="D-B5_13"/>
      <sheetName val="D-B5_23"/>
      <sheetName val="D-B5_33"/>
      <sheetName val="Calcualtions_23"/>
      <sheetName val="TFCs_Buy_July_09_3"/>
      <sheetName val="TFCs_Sale_July__20093"/>
      <sheetName val="Azgard_Maple_Leaf3"/>
      <sheetName val="TFCs_Sale3"/>
      <sheetName val="WHO_work_plan4"/>
      <sheetName val="Summary_Work_Plan4"/>
      <sheetName val="Activity_Summary4"/>
      <sheetName val="BPHS_Detail5"/>
      <sheetName val="EPHS__Detail4"/>
      <sheetName val="Detail_Budget_Follow_Up_PPA4"/>
      <sheetName val="Line_Items4"/>
      <sheetName val="LISTE_STAFF4"/>
      <sheetName val="BPHS_Detail_(2)4"/>
      <sheetName val="1_SOA5"/>
      <sheetName val="2_cum_info_4"/>
      <sheetName val="cum_inof_For_45_days_Rep4"/>
      <sheetName val="_3-_line_item_sum4"/>
      <sheetName val="4_fund_detail_&amp;_exp_sum4"/>
      <sheetName val="5_fund_blnc_detail_sum_4"/>
      <sheetName val="Bank_book_4"/>
      <sheetName val="Bank_Reconcilation_4"/>
      <sheetName val="USD_cash_book_4"/>
      <sheetName val="Afs_cash_book4"/>
      <sheetName val="Bank_Statement_4"/>
      <sheetName val="10_salaries_sum_(2)4"/>
      <sheetName val="Request_for_Adv4"/>
      <sheetName val="SHDP_CoA-2008_4"/>
      <sheetName val="SHDP_CoA-20094"/>
      <sheetName val="SHDP_CoA-2009_New4"/>
      <sheetName val="SHDP_Developed_CoA4"/>
      <sheetName val="SHDP_TKR_CoA4"/>
      <sheetName val="SHDP_TKR_PCH_Budget_Report4"/>
      <sheetName val="SHDP_BDK_PCH_Proj_CoA4"/>
      <sheetName val="SHDP_BDK_PCH_Budget_Report4"/>
      <sheetName val="Control_Sheet_AFG4"/>
      <sheetName val="Control_Sheet_USD4"/>
      <sheetName val="Category_Variables4"/>
      <sheetName val="Payroll_Claculation4"/>
      <sheetName val="Basic_Salary_Grid4"/>
      <sheetName val="Bareme_Fiscal4"/>
      <sheetName val="AIB-USD_Expense4"/>
      <sheetName val="CC-KBL-USD_Expense4"/>
      <sheetName val="MC-1-KBL-USD_Expense4"/>
      <sheetName val="MC-1-TRK-USD_Expense4"/>
      <sheetName val="1-Detail_Budget_Follow_Up4"/>
      <sheetName val="Concised_Budget_Follow_Up_USD4"/>
      <sheetName val="3-Line_Item_Summary_Report4"/>
      <sheetName val="1-Request_for_1st_transfer4"/>
      <sheetName val="2-request_for_2nd_transfer4"/>
      <sheetName val="1-Request_for_Adv4"/>
      <sheetName val="3-Fund_worksheet4"/>
      <sheetName val="4-SOA_4"/>
      <sheetName val="5-Activity_&amp;_Line_-Report4"/>
      <sheetName val="6-Transaction_Report4"/>
      <sheetName val="7-SHDP-Bank_Book_4"/>
      <sheetName val="8-SHDP-Bank_Reconciliation4"/>
      <sheetName val="9-SHDP-Cash_book_USD4"/>
      <sheetName val="9-SHDP-Cash_book_AFs4"/>
      <sheetName val="10-SHDP-Cash_Count4"/>
      <sheetName val="12-Average_Exchange_Rate-SHDP4"/>
      <sheetName val="13-AFS_sum4"/>
      <sheetName val="14-5th_Quar-AFG4"/>
      <sheetName val="New_Proj-24"/>
      <sheetName val="Detail_Budget_Follow_Up4"/>
      <sheetName val="Line_Item_Report4"/>
      <sheetName val="2-Fund_worksheet4"/>
      <sheetName val="3-SOA_4"/>
      <sheetName val="4-Activity_&amp;_Line_-Report4"/>
      <sheetName val="6-SHDP-Bank_Book_4"/>
      <sheetName val="7-SHDP-Bank_Reconciliation4"/>
      <sheetName val="8-SHDP-Cash_book_USD4"/>
      <sheetName val="3-Review_Commitee4"/>
      <sheetName val="5-Written_Test4"/>
      <sheetName val="6-Interview_Form4"/>
      <sheetName val="7-Summary_Sheet4"/>
      <sheetName val="8-Sellection_Commitee_4"/>
      <sheetName val="9-Memo_for_Hiring4"/>
      <sheetName val="1st_Year_Budget_Detail4"/>
      <sheetName val="1st_Year_Budget_Concised4"/>
      <sheetName val="Detail_Follow_Up_Update4"/>
      <sheetName val="Budget_Follow_Up_USD4"/>
      <sheetName val="Budget_Workplan4"/>
      <sheetName val="2_Commulative_Financial_Info4"/>
      <sheetName val="3A-Activity_Line_Item_Summary4"/>
      <sheetName val="3B-1st_Year_Activity_Level4"/>
      <sheetName val="4A-_Fund_Balance4"/>
      <sheetName val="4B-Expenditure_Detail_Summary4"/>
      <sheetName val="5A-SHDP-Main-office-Cash_Book_4"/>
      <sheetName val="5B-SHDP-M_Office-Cashbook-AFG4"/>
      <sheetName val="5C-SHDP-Prov-Cash_book_$4"/>
      <sheetName val="5D-SHDP-Prov-Cash_book_AFG4"/>
      <sheetName val="6-SHDP-Cash_counts4"/>
      <sheetName val="8-_SHDP-Bank-Book4"/>
      <sheetName val="9-_SHDP-Bank_Reconcilation4"/>
      <sheetName val="10-SHDP-Detail_of_Salaries_Pai4"/>
      <sheetName val="11-Cost_Recovery_Overall_Repor4"/>
      <sheetName val="11_1-Cost_Recovery_Report4"/>
      <sheetName val="12--SHDP-Transaction_Report4"/>
      <sheetName val="13-Average_Exchange_Rate-SHDP4"/>
      <sheetName val="14-Second_Request4"/>
      <sheetName val="15-Second_Request_50%4"/>
      <sheetName val="1-TKR-1st_PPG4"/>
      <sheetName val="2-SHDP_Equity-4"/>
      <sheetName val="4-CFS_Proj4"/>
      <sheetName val="5-New_Proj-24"/>
      <sheetName val="6-New_Proj-34"/>
      <sheetName val="SHDP_Cash_Position4"/>
      <sheetName val="AFG36A_Pivot4"/>
      <sheetName val="Variables_AFG36A4"/>
      <sheetName val="AFG36B_Pivot4"/>
      <sheetName val="Variables_AFG36B4"/>
      <sheetName val="AFG36A1-AFG36A7_T'a_List4"/>
      <sheetName val="AFG36A_BvA4"/>
      <sheetName val="AFG36B3-AFG36B10_T'a_List4"/>
      <sheetName val="AFG36B_BvA4"/>
      <sheetName val="AFG36A&amp;B_Transaction_List4"/>
      <sheetName val="11_Month_Budget4"/>
      <sheetName val="12_Month_Budget4"/>
      <sheetName val="9_Month_Budget4"/>
      <sheetName val="3A_Activity_Line_Item_Summary4"/>
      <sheetName val="3B_1st_Year_Activity_Level4"/>
      <sheetName val="4A__Fund_Balance4"/>
      <sheetName val="4B_Expenditure_Detail_Summary4"/>
      <sheetName val="5A_SHDP_Cash_Book_$_KBL4"/>
      <sheetName val="5B_SHDP_Cash_Book_Afg_KBL4"/>
      <sheetName val="5C_SHDP_Prov_Cash_book_$4"/>
      <sheetName val="5D_SHDP_Prov_Cash_book_AFG4"/>
      <sheetName val="6_SHDP_Cash_counts4"/>
      <sheetName val="8__SHDP_Bank_Book4"/>
      <sheetName val="9__SHDP_Bank_Reconcilation4"/>
      <sheetName val="11_Average_Exchange_Rate_SHDP4"/>
      <sheetName val="12_Second_Request4"/>
      <sheetName val="May-June__064"/>
      <sheetName val="BRS_USD4"/>
      <sheetName val="Voucher_USD4"/>
      <sheetName val="TRSR_Afg4"/>
      <sheetName val="PAB_Afg4"/>
      <sheetName val="NPAB_Afg4"/>
      <sheetName val="BRS_Afg4"/>
      <sheetName val="Voucher_Afg4"/>
      <sheetName val="BHC_#1_Zard-K4"/>
      <sheetName val="BHC_#2_Aqla-M4"/>
      <sheetName val="BHC_#3Jelga4"/>
      <sheetName val="BHC_#4-Kaftar_Ali4"/>
      <sheetName val="BHC_#5-Darwaza-P4"/>
      <sheetName val="BHC_#6-Kaltoot4"/>
      <sheetName val="BHC_#7-Mandara4"/>
      <sheetName val="BHC_#8-Trasht4"/>
      <sheetName val="BHC_#9_Mihan_Shar4"/>
      <sheetName val="BHC_#10_Cheshma_M_4"/>
      <sheetName val="BHC_#11_Sheeraa4"/>
      <sheetName val="BHC_#12_Sar_Rustaq4"/>
      <sheetName val="BHC_#13_Ab_Asiaban4"/>
      <sheetName val="BHC_#14_Kaiwan4"/>
      <sheetName val="BHC_#15_Lala_Maidan4"/>
      <sheetName val="BHC_#16_Gurgan4"/>
      <sheetName val="BHC_#17_sar_Ghar4"/>
      <sheetName val="BHC_#18_Chartoot4"/>
      <sheetName val="BHC_#19_Torooq4"/>
      <sheetName val="BHC_#20_Khalyan4"/>
      <sheetName val="BHC_#21_Samti4"/>
      <sheetName val="BHC_#22_Anjir4"/>
      <sheetName val="BHC_#23_Aredeshan4"/>
      <sheetName val="BHC_#24_Nahar_Ab4"/>
      <sheetName val="BHC_#25_Lejzhdeh4"/>
      <sheetName val="BHC_#26_Dasht-Qala4"/>
      <sheetName val="BHC_#27_Sayab4"/>
      <sheetName val="BHC#28_Kala_B4"/>
      <sheetName val="BHC#29_Lataband4"/>
      <sheetName val="BHC#30_Nahre_Ch4"/>
      <sheetName val="BHC#31_Khatayan4"/>
      <sheetName val="BHC#32_Qulburs4"/>
      <sheetName val="BHC#33_Hazar4"/>
      <sheetName val="CHC_#1_Baharak4"/>
      <sheetName val="CHC_#2_Khuja-G4"/>
      <sheetName val="CHC_#3_Kalafgan4"/>
      <sheetName val="CHC_#4_Bangi_4"/>
      <sheetName val="CHC_#5_Khuja_Ba4"/>
      <sheetName val="CHC_#6_Yangi-Q4"/>
      <sheetName val="CHC_#7_Darqad4"/>
      <sheetName val="CHC_#8_Warsaj4"/>
      <sheetName val="CHC_#9_Chall4"/>
      <sheetName val="CHC_#10_Ishkamesh4"/>
      <sheetName val="CHC_#11_Namak_Ab4"/>
      <sheetName val="CHC_#12_Cha_Ab_4"/>
      <sheetName val="CHC_#13_Hazar-B4"/>
      <sheetName val="DH_#1_Farkhar4"/>
      <sheetName val="DH_#2_Rustaq4"/>
      <sheetName val="DH_#3_Dasht-Qala4"/>
      <sheetName val="Year_2-12_Month_Budget4"/>
      <sheetName val="Year_3-12_Month_Budget4"/>
      <sheetName val="Year_4-7_8_Month_Budget4"/>
      <sheetName val="10-Detail_Salaries_and_Wage4"/>
      <sheetName val="11-Average_Exchange_Rate-SHDP4"/>
      <sheetName val="12-First_Request4"/>
      <sheetName val="12-Second_Request4"/>
      <sheetName val="Meline_Link_Table4"/>
      <sheetName val="Budget_Detail_CL24"/>
      <sheetName val="BDK_Cluster2_BUD_Follow_up4"/>
      <sheetName val="Initial_Request4"/>
      <sheetName val="SOA_4"/>
      <sheetName val="chart_accts4"/>
      <sheetName val="1-CAF-Revised_Budget4"/>
      <sheetName val="PHASED_BUDGET4"/>
      <sheetName val="C2-Budget_F-(12_8_Month)4"/>
      <sheetName val="Year-4_(7_8_Months)4"/>
      <sheetName val="2-Cum_info4"/>
      <sheetName val="3-Activity_Level_&amp;_Line_item_4"/>
      <sheetName val="4-Fund_blnc_detail_sum4"/>
      <sheetName val="5_exp_detail_sum4"/>
      <sheetName val="6-_Main-off-Main-Cash-Books-US4"/>
      <sheetName val="6-_Main-off-Main-Cash-Books_-A4"/>
      <sheetName val="6-_Prov-off-USD_Cash_Book4"/>
      <sheetName val="6-_Prov-off-AFG_Cash_Book4"/>
      <sheetName val="76-Cash_counts4"/>
      <sheetName val="8-_Bank-Book4"/>
      <sheetName val="9_bank_reconcil4"/>
      <sheetName val="11_C2-Detail_Sal_4"/>
      <sheetName val="13-CAF-Average_Exchange_Rate4"/>
      <sheetName val="14-1st_Installment_Request_50%4"/>
      <sheetName val="14-1st_Installment_Request_80%4"/>
      <sheetName val="KBL_HQ__Payslips4"/>
      <sheetName val="Dr_Nazir4"/>
      <sheetName val="Dr_Yassin4"/>
      <sheetName val="Dr_Bashir_Ahmd4"/>
      <sheetName val="Mr_Naim4"/>
      <sheetName val="Total_amount4"/>
      <sheetName val="Dr_Nazir_(2)4"/>
      <sheetName val="Dr_Bashir4"/>
      <sheetName val="Mr_Naim_(2)4"/>
      <sheetName val="Dr_Yasin4"/>
      <sheetName val="HFs-Staff-15-day-Jadi_4"/>
      <sheetName val="1-1st_45_Days_SOA_4"/>
      <sheetName val="1st_45_days_CM_Rep4"/>
      <sheetName val="1st_45_Days_AR4"/>
      <sheetName val="1-SHDP_SOA_Hoot884"/>
      <sheetName val="2-C_Info-Hoot4"/>
      <sheetName val="3-Activity_Level&amp;Line_Hoot884"/>
      <sheetName val="F_Receipt_14"/>
      <sheetName val="F_Receipt_24"/>
      <sheetName val="TKR_PCH_1st_Quarter4"/>
      <sheetName val="TKR_PCH_1st_Quarter_(2)4"/>
      <sheetName val="TRK_Final_T_Report4"/>
      <sheetName val="overall_sum4"/>
      <sheetName val="3_Year_sum_bdgt_4"/>
      <sheetName val="Management_Cost_Lead4"/>
      <sheetName val="Management_Cost_Sub4"/>
      <sheetName val="BHC#1-Qol_Bars_4"/>
      <sheetName val="BHC#2-Nahri_Chaman4"/>
      <sheetName val="BHC#4_Khatayan4"/>
      <sheetName val="BHC#5_Hazarsomoch4"/>
      <sheetName val="BHC#6_Gala_Batur4"/>
      <sheetName val="BHC#7_Sayab4"/>
      <sheetName val="BHC#8_Shira4"/>
      <sheetName val="BHC#9_Chashma_Mahiyan4"/>
      <sheetName val="BHC#10_Mandara4"/>
      <sheetName val="BHC#11_Trisht4"/>
      <sheetName val="BHC#12_Myan_Shahr4"/>
      <sheetName val="BHC#13_Yokh4"/>
      <sheetName val="BHC#14_Tagabichap4"/>
      <sheetName val="BHC#15_Nahr-e-Ab4"/>
      <sheetName val="BHC#16_Chahar_Tut4"/>
      <sheetName val="BHC#17_Tooroq4"/>
      <sheetName val="BHC#18_Obi-Osyaban4"/>
      <sheetName val="BHC#19_Gurgan4"/>
      <sheetName val="BHC#20_Lala_Maidan4"/>
      <sheetName val="BHC#21_Sare_Ghar4"/>
      <sheetName val="BHC#22_Sar_Rustaq4"/>
      <sheetName val="BHC#23_Kaiwan4"/>
      <sheetName val="BHC#24_Anjir4"/>
      <sheetName val="BHC#25_Khalyan4"/>
      <sheetName val="BHC#26_Samti4"/>
      <sheetName val="BHC#27_Jelga4"/>
      <sheetName val="BHC#28_Kaftar_Ali4"/>
      <sheetName val="BHC#29_Kaltoot4"/>
      <sheetName val="BHC#30_Darwazapata4"/>
      <sheetName val="BHC#31_Zardkamar4"/>
      <sheetName val="BHC#32_Aqla_Mamayee4"/>
      <sheetName val="BHC#33_Dasht_Qala4"/>
      <sheetName val="CHC#1_Baharak4"/>
      <sheetName val="CHC#2_Bangi4"/>
      <sheetName val="CHC#3_Ishkamish_4"/>
      <sheetName val="CHC#4_CHALL4"/>
      <sheetName val="CHC#5_Warsaj4"/>
      <sheetName val="CHC#6_Namak_Ab4"/>
      <sheetName val="CHC#7_Kalafgan4"/>
      <sheetName val="CHC#8_Chah_Ab4"/>
      <sheetName val="CHC#9_Yangi_Qala4"/>
      <sheetName val="CHC#10_Khwja_Bahuddin4"/>
      <sheetName val="CHC#11_Darqad4"/>
      <sheetName val="CHC#12_Khwja_Ghar4"/>
      <sheetName val="CHC#13_Hazar_Bagh4"/>
      <sheetName val="DH#1_Rustaq4"/>
      <sheetName val="DH#2_Dasht_Qala_Sina4"/>
      <sheetName val="DH#3_Farkhar4"/>
      <sheetName val="1-SHDP_SOA4"/>
      <sheetName val="2-SHDP_C_Financi_Inf_Summary4"/>
      <sheetName val="For_45_days_Rep4"/>
      <sheetName val="3-Activity_Level&amp;Line_Item_Sum4"/>
      <sheetName val="4-Fund_Detail_&amp;_Exp_Sum4"/>
      <sheetName val="5-Fund_Balance_Detail_Sum4"/>
      <sheetName val="Bank_Book_AFA-KBL_Base4"/>
      <sheetName val="Bank_Book_AFA-TKR_Base4"/>
      <sheetName val="Cash_Book_AFG_KBL4"/>
      <sheetName val="Cash_Book_AFG_TKR4"/>
      <sheetName val="SHDP-Cash_counts4"/>
      <sheetName val="SHDP_Detail_Salaries_Report4"/>
      <sheetName val="TNA_Questionaire4"/>
      <sheetName val="Training_Needs_Source_Data4"/>
      <sheetName val="Course_Titles_per_Position4"/>
      <sheetName val="Course_List4"/>
      <sheetName val="Drop-down_Lists4"/>
      <sheetName val="10_salaries_sum_(3)4"/>
      <sheetName val="BHC#1-Nahiye_Se4"/>
      <sheetName val="BHC#2-Artin_Jelow4"/>
      <sheetName val="BHC#3-Shakar_Lab4"/>
      <sheetName val="BHC#4_Farghambow4"/>
      <sheetName val="BHC#5_Qara_Guzi4"/>
      <sheetName val="BHC#6_Gazan4"/>
      <sheetName val="BHC#7_Talbuzank4"/>
      <sheetName val="BHC#8_Tagabak4"/>
      <sheetName val="BHC#9_Langar4"/>
      <sheetName val="BHC#10_Gandumqul4"/>
      <sheetName val="BHC#11_Jare-Shahbaba4"/>
      <sheetName val="BHC#12_Teshkan4"/>
      <sheetName val="BHC#13_Samar_Qandi4"/>
      <sheetName val="BHC#14_Paspul4"/>
      <sheetName val="BHC#15_Wamdian4"/>
      <sheetName val="BHC#16_Patir4"/>
      <sheetName val="BHC#17_Tagab4"/>
      <sheetName val="CHC#1_Shahr_e_Safa4"/>
      <sheetName val="CHC#2_Naland4"/>
      <sheetName val="CHC#3_Shatak4"/>
      <sheetName val="CHC#4_KHwahan4"/>
      <sheetName val="CHC#5_Ziraki4"/>
      <sheetName val="CHC#6_Khudakan4"/>
      <sheetName val="CHC+#1_Yawan4"/>
      <sheetName val="DH#1_Kishim4"/>
      <sheetName val="8_bank_book_(2)4"/>
      <sheetName val="Pv_Payroll4"/>
      <sheetName val="Work_plan4"/>
      <sheetName val="3_yr_sum_bdgt_4"/>
      <sheetName val="mgment_costs_lead4"/>
      <sheetName val="Panjab_DH4"/>
      <sheetName val="Yakawlang_DH4"/>
      <sheetName val="Waras_DH4"/>
      <sheetName val="Dare-e-Sadat_CHC4"/>
      <sheetName val="Shahfoladi_CHC4"/>
      <sheetName val="Shahidan_CHC4"/>
      <sheetName val="Dihi_Surkh_CHC4"/>
      <sheetName val="Dare-e-Chasht_CHC4"/>
      <sheetName val="Moor_Terapas_CHC4"/>
      <sheetName val="Dahane_Sabzak_CHC4"/>
      <sheetName val="Dahgab_CHC4"/>
      <sheetName val="Koprok_BHC4"/>
      <sheetName val="Gulli_BHC4"/>
      <sheetName val="Kawshaw_BHC4"/>
      <sheetName val="Sayed_Bacha_BHC4"/>
      <sheetName val="Shina_Aghzarat_BHC4"/>
      <sheetName val="Regjoye_Ulya_BHC4"/>
      <sheetName val="Bandi_Kosa_BHC4"/>
      <sheetName val="Jawqol_BHC4"/>
      <sheetName val="Warzaq_BHC4"/>
      <sheetName val="Warzang_BHC4"/>
      <sheetName val="Syah_Dara_BHC4"/>
      <sheetName val="Sar_Qul_BHC4"/>
      <sheetName val="Qaraghana_Tu_BHC4"/>
      <sheetName val="Kirman_SC4"/>
      <sheetName val="Pas_Roya_SC4"/>
      <sheetName val="Solij_SC4"/>
      <sheetName val="Takht_Waras_SC4"/>
      <sheetName val="Qawm-e-Sultan_SC4"/>
      <sheetName val="Tupchi_SC4"/>
      <sheetName val="Ligan_SC4"/>
      <sheetName val="Zardgya_SC4"/>
      <sheetName val="Aqrobat_SC4"/>
      <sheetName val="Daraz_Qool_SC4"/>
      <sheetName val="Qara_Ghajoor_SC4"/>
      <sheetName val="Targhai_SC4"/>
      <sheetName val="Safid_Ghaw_SC4"/>
      <sheetName val="Sub_Centers4"/>
      <sheetName val="15th_Quarter_Oct-Dec_USD4"/>
      <sheetName val="15th_Quarter_Oct-Dec_AFS4"/>
      <sheetName val="PPG006_Afs4"/>
      <sheetName val="Jan_-_March_094"/>
      <sheetName val="April_-_June_094"/>
      <sheetName val="July_-_Sep_09_4"/>
      <sheetName val="Ledger_1Q4"/>
      <sheetName val="Ledger_2Q4"/>
      <sheetName val="Ledger_3Q4"/>
      <sheetName val="1105_0384"/>
      <sheetName val="1105_0244"/>
      <sheetName val="1105_0164"/>
      <sheetName val="1105_0154"/>
      <sheetName val="1105_0144"/>
      <sheetName val="1105_0134"/>
      <sheetName val="UNFPA_Faryab4"/>
      <sheetName val="UNFPA_Bamya4"/>
      <sheetName val="UNFPA_Bamya_orignal_4"/>
      <sheetName val="MHT-KBL_1Q4"/>
      <sheetName val="CME-BMYN-KBL_1Q4"/>
      <sheetName val="CME-BMYN_1Q4"/>
      <sheetName val="MHT_BMYN_1Q4"/>
      <sheetName val="FHH_BMYN_1Q4"/>
      <sheetName val="CHW_BMYN_1Q4"/>
      <sheetName val="Balance_Sheet4"/>
      <sheetName val="GJ_BMYN4"/>
      <sheetName val="GJ_KBL4"/>
      <sheetName val="General_Journal_3Q4"/>
      <sheetName val="Afs_cash_book_(2)4"/>
      <sheetName val="2_cum_info_blank4"/>
      <sheetName val="3activity_level_&amp;_line_item_Le4"/>
      <sheetName val="3activity_level_&amp;_line_item_Su4"/>
      <sheetName val="Afs_cash_book_(Del_Entries)4"/>
      <sheetName val="AFA_Cash_Book_Main_Office4"/>
      <sheetName val="AFA_Cash_Book_Khost4"/>
      <sheetName val="cash_book_KBL_AADA4"/>
      <sheetName val="cash_book_KHST_AADA4"/>
      <sheetName val="Quarterly_Asset_Inventory_Rep4"/>
      <sheetName val="1-cum_inof_For_45_days_Rep4"/>
      <sheetName val="3activity_level_&amp;_line_item__Q4"/>
      <sheetName val="cash_book_FRYB4"/>
      <sheetName val="cash_book_KBL4"/>
      <sheetName val="Bank_book_KBL4"/>
      <sheetName val="Bank_book_FRYB4"/>
      <sheetName val="Lead_and_Sub_bugdet_smmry4"/>
      <sheetName val="Lead__NGO_Mangnt4"/>
      <sheetName val="Sub_NGO_Magnt4"/>
      <sheetName val="_BHC4"/>
      <sheetName val="_CHC_+4"/>
      <sheetName val="_DH4"/>
      <sheetName val="2-Budget_Vs_Exp4"/>
      <sheetName val="1-_SOA_New4"/>
      <sheetName val="_4-_line_item_sum4"/>
      <sheetName val="5-_exp_detail_sum4"/>
      <sheetName val="6-_fund_blnc_detail_sum4"/>
      <sheetName val="Bank_book__(2)4"/>
      <sheetName val="Asset_list4"/>
      <sheetName val="Title_sheet4"/>
      <sheetName val="General_instructions4"/>
      <sheetName val="General_assumptions4"/>
      <sheetName val="Detailed_assumptions4"/>
      <sheetName val="Detailed_budget-_Year_14"/>
      <sheetName val="Detailed_budget-_Year_24"/>
      <sheetName val="Detailed_budget-Year_3,_4_and_4"/>
      <sheetName val="5_Year_Budget4"/>
      <sheetName val="HSS_Financial_Data4"/>
      <sheetName val="Annex_14"/>
      <sheetName val="Annex_24"/>
      <sheetName val="Annex_34"/>
      <sheetName val="Receipt_USD4"/>
      <sheetName val="AB_Afg4"/>
      <sheetName val="Receipt_USD_(2)4"/>
      <sheetName val="Receipt_USD_(3)4"/>
      <sheetName val="Receipt_USD_(4)4"/>
      <sheetName val="Payment_Voucher4"/>
      <sheetName val="Cheque_Calculation4"/>
      <sheetName val="bgt_smry4"/>
      <sheetName val="Cl_24"/>
      <sheetName val="Cl_34"/>
      <sheetName val="Cash_book4"/>
      <sheetName val="Cash_&amp;_Bank4"/>
      <sheetName val="CIT_reconciliation4"/>
      <sheetName val="Global_CIT_rec4"/>
      <sheetName val="Global_Cashcount4"/>
      <sheetName val="Exchange_rates4"/>
      <sheetName val="Prposed_Budget-KDZ4"/>
      <sheetName val="Budget_Analysis4"/>
      <sheetName val="Salary_Mngm_Staff4"/>
      <sheetName val="Int'l_Staff_Cost4"/>
      <sheetName val="Office_Running_Cost4"/>
      <sheetName val="Lunch_&amp;_Cook4"/>
      <sheetName val="FACE_FORM-Conso_(Template)4"/>
      <sheetName val="FACE_FORM-Merlin_(Template)4"/>
      <sheetName val="FACE_FORM-AKHS_(Template)4"/>
      <sheetName val="(Sub)_AWP4"/>
      <sheetName val="Budget-Jan-Mar_'104"/>
      <sheetName val="Budget-Full_Year4"/>
      <sheetName val="Merlin's_BVA4"/>
      <sheetName val="Budget-24_Sep-31_Dec_'094"/>
      <sheetName val="Budget-01_Apr-23_Sep_'094"/>
      <sheetName val="management_costs_sub_#14"/>
      <sheetName val="mgment_costs_lead_MO4"/>
      <sheetName val="mgment_costs_lead_PO4"/>
      <sheetName val="Chaghatak_BHC4"/>
      <sheetName val="Tagabshan_BHC4"/>
      <sheetName val="Dara-i-_Shakh_BHC4"/>
      <sheetName val="Bandar_BHC4"/>
      <sheetName val="Sar-e-Hawz_BHC_4"/>
      <sheetName val="Qorchi_BHC_4"/>
      <sheetName val="Astana(Gul_Qondoq)_BHC4"/>
      <sheetName val="Takht-e-Achak_BHC4"/>
      <sheetName val="SHORDAVA_BHC4"/>
      <sheetName val="Jar-e-Syah_BHC4"/>
      <sheetName val="Kata_Qala_CHC4"/>
      <sheetName val="Onjalad_CHC4"/>
      <sheetName val="Afghan_Kot_CHC4"/>
      <sheetName val="Bilchiragh_CHC4"/>
      <sheetName val="Islam_Qala_CHC4"/>
      <sheetName val="Quzibay_Qala_CHC4"/>
      <sheetName val="Sar_Chakan_CHC+4"/>
      <sheetName val="Shrin_Tagab_(Feyzabad)_DH4"/>
      <sheetName val="Bandar_Imam_BHC4"/>
      <sheetName val="Myan_Dara_BHC4"/>
      <sheetName val="Ghar_Tepa_BHC4"/>
      <sheetName val="Arab_Aqsay_BHC4"/>
      <sheetName val="Shakh_BHC4"/>
      <sheetName val="Qaramqul_BHC4"/>
      <sheetName val="Khan_Char_Bagh_BHC4"/>
      <sheetName val="Bagh_Bostan_(Surkh_Bazar)_BHC4"/>
      <sheetName val="Qara_Shaikhi_BHC4"/>
      <sheetName val="Dahan_Dara_CHC4"/>
      <sheetName val="Khwaja_Musa_CHC4"/>
      <sheetName val="Ghormach_CHC4"/>
      <sheetName val="_Almar_CHC_4"/>
      <sheetName val="Qaysar_CHC4"/>
      <sheetName val="Sar_Chakan_CHC+_(2)4"/>
      <sheetName val="Chehel_Gazi_CHC4"/>
      <sheetName val="Lowlash_CHC4"/>
      <sheetName val="Qarghan_CHC4"/>
      <sheetName val="Deh_Naw_CHC4"/>
      <sheetName val="Lowlash_EOC4"/>
      <sheetName val="Almar_EOC_4"/>
      <sheetName val="Shar-Naw__(DH)4"/>
      <sheetName val="HSS_GF_Reporting_Format4"/>
      <sheetName val="August_20074"/>
      <sheetName val="September_20074"/>
      <sheetName val="October_20074"/>
      <sheetName val="November_20074"/>
      <sheetName val="December_20074"/>
      <sheetName val="January_20084"/>
      <sheetName val="February_20084"/>
      <sheetName val="March_20084"/>
      <sheetName val="Detailed_Budget_-_Year_14"/>
      <sheetName val="Detailed_Budget_-_Year_24"/>
      <sheetName val="Page_1___24"/>
      <sheetName val="Page_1___34"/>
      <sheetName val="Page_1___44"/>
      <sheetName val="Profit___Loss4"/>
      <sheetName val="Cash_Flow4"/>
      <sheetName val="loan_new4"/>
      <sheetName val="fixed_assets4"/>
      <sheetName val="assets_notes4"/>
      <sheetName val="Assets_notes_2_amended_tax_rec4"/>
      <sheetName val="Assets_notes_24"/>
      <sheetName val="Risk_managment4"/>
      <sheetName val="Risk_managment_(2)4"/>
      <sheetName val="Cover_Sheet4"/>
      <sheetName val="PR_Programmatic_Progress_1A4"/>
      <sheetName val="PR_Programmatic_Progress_1B4"/>
      <sheetName val="PR_Grant_Management_24"/>
      <sheetName val="PR_Total_PR_Cash_Outflow_3A4"/>
      <sheetName val="EFR_Malaria_Financial_Data_3B4"/>
      <sheetName val="PR_Procurement_Info_44"/>
      <sheetName val="PR_Cash_Reconciliation_5A4"/>
      <sheetName val="PR_Disbursement_Request_5B4"/>
      <sheetName val="PR_Overall_Performance_64"/>
      <sheetName val="PR_Cash_Request_7A&amp;B4"/>
      <sheetName val="PR_Bank_Details_7C4"/>
      <sheetName val="LFA_Programmatic_Progress_1A4"/>
      <sheetName val="LFA_Programmatic_Progress_1B4"/>
      <sheetName val="LFA_Grant_Management_24"/>
      <sheetName val="LFA_Total_PR_Cash_Outflow_3A4"/>
      <sheetName val="LFA_EFR_Review_3B4"/>
      <sheetName val="LFA_Procurement_Info_44"/>
      <sheetName val="LFA_Cash_Reconciliation_5A4"/>
      <sheetName val="LFA_Disbursement_Recommend_5B4"/>
      <sheetName val="LFA_Overall_Performance_64"/>
      <sheetName val="LFA_Bank_Details_7C4"/>
      <sheetName val="LFA_Annex-SR_Financials4"/>
      <sheetName val="Annex_for_additional_info4"/>
      <sheetName val="Memo_HIV4"/>
      <sheetName val="Memo_TB4"/>
      <sheetName val="Memo_Malaria4"/>
      <sheetName val="C-B_Sehat4"/>
      <sheetName val="Cash_Count_4"/>
      <sheetName val="BANK_BOOK_SEHAT_Takhar4"/>
      <sheetName val="C-B_RBF4"/>
      <sheetName val="AD-_RBF4"/>
      <sheetName val="C-B_Nutrition4"/>
      <sheetName val="C-B_TSFP4"/>
      <sheetName val="C-B_TB-CB-DOTs4"/>
      <sheetName val="Bank_Book_of_Nutration4"/>
      <sheetName val="TO_DO4"/>
      <sheetName val="Budget_Assumptions4"/>
      <sheetName val="Donor_Summary4"/>
      <sheetName val="Budget_Narrative4"/>
      <sheetName val="FY_09_Budget_Projection4"/>
      <sheetName val="Grants_Notes4"/>
      <sheetName val="Study_Tour4"/>
      <sheetName val="ODC_Standard_Rates4"/>
      <sheetName val="EDC_LOE_Summary4"/>
      <sheetName val="PPA_budget4"/>
      <sheetName val="Per_Diem_Rates4"/>
      <sheetName val="Transport_rates4"/>
      <sheetName val="EDC_Budget_Detail4"/>
      <sheetName val="LTD_budget4"/>
      <sheetName val="Prev_LTD_Budget4"/>
      <sheetName val="_EDC_Security_Costs4"/>
      <sheetName val="EDC_Rates_and_Escalation4"/>
      <sheetName val="IDD_labor4"/>
      <sheetName val="Budget_Detail_cng4"/>
      <sheetName val="Budget_summary4"/>
      <sheetName val="Budget_Detail4"/>
      <sheetName val="LCD_TA4"/>
      <sheetName val="DRC__SRC_Training4"/>
      <sheetName val="Ctrl_sheet4"/>
      <sheetName val="NEW_&amp;_LDP4"/>
      <sheetName val="Final_scores20084"/>
      <sheetName val="FINAL_Salary_sheet4"/>
      <sheetName val="_D4"/>
      <sheetName val="_C4"/>
      <sheetName val="_B4"/>
      <sheetName val="_A4"/>
      <sheetName val="_OT4"/>
      <sheetName val="New_Salary_Slip4"/>
      <sheetName val="Salary_Slip4"/>
      <sheetName val="D_S4"/>
      <sheetName val="Tax_Calculation4"/>
      <sheetName val="SC_CDVB4"/>
      <sheetName val="_Cheque4"/>
      <sheetName val="Medical_Ins_4"/>
      <sheetName val="Exp__Detail4"/>
      <sheetName val="Mobile_Bill_Nov-094"/>
      <sheetName val="Mobile_Bill_Dec-094"/>
      <sheetName val="Charging_Percentage4"/>
      <sheetName val="Charging_Amounts4"/>
      <sheetName val="Payroll_by_HR-Before_Review4"/>
      <sheetName val="Change_in_Payroll_Jan114"/>
      <sheetName val="Updated_End_Dates_Contracts4"/>
      <sheetName val="Payroll_Reconcillation4"/>
      <sheetName val="Lead_Sch_of_Payroll4"/>
      <sheetName val="Child_Protection4"/>
      <sheetName val="Finance_&amp;_Grants4"/>
      <sheetName val="Operational_&amp;_Reporting4"/>
      <sheetName val="NFI_&amp;_Shelter4"/>
      <sheetName val="Communication_&amp;_Media4"/>
      <sheetName val="Human_Resource4"/>
      <sheetName val="Health_&amp;_Nutrition4"/>
      <sheetName val="Admin_&amp;_Logistics4"/>
      <sheetName val="Bank_Information_Letter_14"/>
      <sheetName val="Bank_Information_24"/>
      <sheetName val="CONVEYNCE_DED-JAN114"/>
      <sheetName val="ERRP_Advances_Dec104"/>
      <sheetName val="2102_AUG-2011_4"/>
      <sheetName val="1125_SEP-20114"/>
      <sheetName val="Staff_Advances-80_&amp;_904"/>
      <sheetName val="2095_SEP-20114"/>
      <sheetName val="1128_SEP-20114"/>
      <sheetName val="BANK_100302024"/>
      <sheetName val="Bank_Recon_100302024"/>
      <sheetName val="BANK_RECON_100302014"/>
      <sheetName val="BANK_100302014"/>
      <sheetName val="Cash_Book-105102014"/>
      <sheetName val="Cash_Book_105102024"/>
      <sheetName val="Cash_Certificate4"/>
      <sheetName val="Tax,_20084"/>
      <sheetName val="Salary_Sheet4"/>
      <sheetName val="NTP-GS-Workplan_Y-14"/>
      <sheetName val="NTP-GS-Worplan_Y-24"/>
      <sheetName val="NTP-GS-Worplan_Y-3-4-54"/>
      <sheetName val="NTP_Summary_4"/>
      <sheetName val="NTP_Detail_Budget4"/>
      <sheetName val="NTP_WorkPlan-Rev4"/>
      <sheetName val="NTP_Meetings4"/>
      <sheetName val="NTP_PerDiem_+_Travel4"/>
      <sheetName val="NTP_Refurbishment_of_WH4"/>
      <sheetName val="Greenstar_SummarY4"/>
      <sheetName val="Greenstar_Workplan_Y-14"/>
      <sheetName val="Greenstar_Worplan_Y-24"/>
      <sheetName val="Greenstar_Worplan_Y-3-4-54"/>
      <sheetName val="Objective_34"/>
      <sheetName val="Objective_44"/>
      <sheetName val="Objective_54"/>
      <sheetName val="OH_Calculation4"/>
      <sheetName val="Match_Requirement4"/>
      <sheetName val="Advance_Payment_Calculator4"/>
      <sheetName val="Range_Page4"/>
      <sheetName val="Objective_14"/>
      <sheetName val="Objective_24"/>
      <sheetName val="GF_Cost_Category_Summary4"/>
      <sheetName val="GF_Detail_-_Year_14"/>
      <sheetName val="GF_Detail_-_Year_24"/>
      <sheetName val="GF_Detail_-_Year_3,_4,_54"/>
      <sheetName val="GF_Obj_SDA_Summary4"/>
      <sheetName val="Consolidated_Summary-To_be_sen4"/>
      <sheetName val="workplan_-Y-1-To_be_sent4"/>
      <sheetName val="Worplan_-Y-2-To_be_sent4"/>
      <sheetName val="Worplan-Y-3-4-5-To_be_sent4"/>
      <sheetName val="PATA_Summary4"/>
      <sheetName val="ASD_Summary4"/>
      <sheetName val="GF_Detail_-_Year_1_discard4"/>
      <sheetName val="GF_Detail_-_Year_2discard4"/>
      <sheetName val="GF_Detail_-_Year_3,_4,_5_disca4"/>
      <sheetName val="GF_Obj_SDA_Summarydiscard4"/>
      <sheetName val="OFM_SUMMARY4"/>
      <sheetName val="JUL99ACTRS_4"/>
      <sheetName val="STATEMENT_OF_SAVINGS4"/>
      <sheetName val="Proposal_Approval_Sheet4"/>
      <sheetName val="Budget_Template_-_PSI_Internal4"/>
      <sheetName val="Budget_R7_+_RCC4"/>
      <sheetName val="_Summary_Budget4"/>
      <sheetName val="_Summary_Budget_Working4"/>
      <sheetName val="_Summary_Budget_-_R7_+_RCC4"/>
      <sheetName val="National_Malaria_Day_Budget4"/>
      <sheetName val="Health_supplies4"/>
      <sheetName val="Training_Budget4"/>
      <sheetName val="Detail_Budget_-_All_SDAs4"/>
      <sheetName val="Summary_Budget4"/>
      <sheetName val="EFR_Summary_Budget4"/>
      <sheetName val="PSM_Plan_Budget4"/>
      <sheetName val="Production_Printed_Media4"/>
      <sheetName val="LLIN_Distribution_to_CBOs4"/>
      <sheetName val="EDCD_LLIN_Distribution4"/>
      <sheetName val="EDCD_PMU_Cost_Details4"/>
      <sheetName val="EDCD_M_&amp;_E_Outbreak_Mgmt4"/>
      <sheetName val="WHO_detail_costs4"/>
      <sheetName val="_budget_summary_old4"/>
      <sheetName val="Unit_cost4"/>
      <sheetName val="HIV_AIDS_Attachment_4"/>
      <sheetName val="SC_Performance_Framework_1&amp;24"/>
      <sheetName val="Budget_summary_GF4"/>
      <sheetName val="PR_Salary_and_Other4"/>
      <sheetName val="Program_Activities4"/>
      <sheetName val="Cost_Assumption_Program4"/>
      <sheetName val="M_&amp;_E_Budget4"/>
      <sheetName val="Cost_Assumption_M_&amp;_E4"/>
      <sheetName val="SR_PR_Budget4"/>
      <sheetName val="Budget_summary_GF_Ori4"/>
      <sheetName val="Budget_summary_revised4"/>
      <sheetName val="Budget_revised_one4"/>
      <sheetName val="SR_Added_Activities_new4"/>
      <sheetName val="SR_Added_Activities_($)4"/>
      <sheetName val="PR_&amp;_SR_Surplus_Plan_for_P34"/>
      <sheetName val="New_Programmes4"/>
      <sheetName val="CRISIS_CARE_4"/>
      <sheetName val="Cost_Assumption4"/>
      <sheetName val="LanguageLables-Column_Headers4"/>
      <sheetName val="Quarterly_budget_–_Year_1_and_5"/>
      <sheetName val="Assumptions_14"/>
      <sheetName val="Assumptions_24"/>
      <sheetName val="Assumptions_34"/>
      <sheetName val="Details_AssumptionR104"/>
      <sheetName val="Total_5YearsBudget4"/>
      <sheetName val="Performance_Framework_1&amp;24"/>
      <sheetName val="Int_Fin_Report4"/>
      <sheetName val="Bank_Reconcile4"/>
      <sheetName val="Fund_Status4"/>
      <sheetName val="Outstanding_Advance4"/>
      <sheetName val="Total_activities4"/>
      <sheetName val="inventory_list4"/>
      <sheetName val="Budget_summary_IDU4"/>
      <sheetName val="activities_of_IDU4"/>
      <sheetName val="summary_of_Migrants4"/>
      <sheetName val="Activities_of_Migrants4"/>
      <sheetName val="Cover_Page4"/>
      <sheetName val="Summary_Vs_Expn4"/>
      <sheetName val="Budget_Vs_Expn4"/>
      <sheetName val="Detail_Expn_4"/>
      <sheetName val="Control_Ledger4"/>
      <sheetName val="Trial_Balance4"/>
      <sheetName val="Fund_Request4"/>
      <sheetName val="SR_AssessmentActionPlan4"/>
      <sheetName val="Trimester&amp;Annual_Report4"/>
      <sheetName val="Payble_Detail4"/>
      <sheetName val="Expenses_Summary4"/>
      <sheetName val="Detail_cost4"/>
      <sheetName val="Physical_Verification4"/>
      <sheetName val="Financial_gap_analysis4"/>
      <sheetName val="Guidance_gap_analysis4"/>
      <sheetName val="Consolidated_summary_budget4"/>
      <sheetName val="Definitions_-_budget_categorie4"/>
      <sheetName val="Financial_Request_PR4"/>
      <sheetName val="Gudance_Financial_request_4"/>
      <sheetName val="CCM_analysis_of_current_reques4"/>
      <sheetName val="Budget_reallocations4"/>
      <sheetName val="Chg_log4"/>
      <sheetName val="Detailed_Budget4"/>
      <sheetName val="Assumptions_TRC4"/>
      <sheetName val="Assumptions_HR4"/>
      <sheetName val="Assumptions_Other4"/>
      <sheetName val="Rank_unique_Mod-Int-PR4"/>
      <sheetName val="Concept_Note_Module_Budget4"/>
      <sheetName val="Budget_Lines4"/>
      <sheetName val="Cost_Inputs4"/>
      <sheetName val="summary_budget_2067-20684"/>
      <sheetName val="MLO_Summary_2008-094"/>
      <sheetName val="Fund_Summary_2067-684"/>
      <sheetName val="Dept_Summary_2067-684"/>
      <sheetName val="MT_ALL4"/>
      <sheetName val="DEPT_ALL4"/>
      <sheetName val="DEPT_B1024"/>
      <sheetName val="dept_B102_activities4"/>
      <sheetName val="DEPT_B1034"/>
      <sheetName val="dept_B103_activities4"/>
      <sheetName val="DEPT_B1044"/>
      <sheetName val="dept_B104_activities4"/>
      <sheetName val="DEPT_B1224"/>
      <sheetName val="dept_B122_activities4"/>
      <sheetName val="MLO_MAS4"/>
      <sheetName val="DEPT_B1254"/>
      <sheetName val="dept_B125_activities4"/>
      <sheetName val="DEPT_MAS4"/>
      <sheetName val="dept_MAS_activities4"/>
      <sheetName val="MAS_dept_allocation4"/>
      <sheetName val="New_Salary4"/>
      <sheetName val="Other_Staff_Costs4"/>
      <sheetName val="Minor_capital_items4"/>
      <sheetName val="Major_capital_items4"/>
      <sheetName val="Premise_costs4"/>
      <sheetName val="TASA_&amp;_Travel_4"/>
      <sheetName val="Staff_Training4"/>
      <sheetName val="COA_Definitions4"/>
      <sheetName val="KSO_admin_recharges4"/>
      <sheetName val="check_sheet4"/>
      <sheetName val="District_costs_alloc-not_used4"/>
      <sheetName val="banke_recharges4"/>
      <sheetName val="CHD_advisor4"/>
      <sheetName val="admin_recharges4"/>
      <sheetName val="SRS_Sumary4"/>
      <sheetName val="Total_Y1-Y34"/>
      <sheetName val="Salary_Celling4"/>
      <sheetName val="SRS_Sumary-adjusted-Nov_284"/>
      <sheetName val="Y1_Budget4"/>
      <sheetName val="Cost_Break_Down4"/>
      <sheetName val="bank_details4"/>
      <sheetName val="account_rules4"/>
      <sheetName val="PROJECT_-_COSTC4"/>
      <sheetName val="SOF_-_PROJECT4"/>
      <sheetName val="DEA_-_SOF4"/>
      <sheetName val="ASSET_-_COSTC4"/>
      <sheetName val="BANKACC_-_COSTC4"/>
      <sheetName val="PETTYCASH_-_COSTC4"/>
      <sheetName val="PROPERTY_-_COSTC4"/>
      <sheetName val="STAFF_-_COUNTRY4"/>
      <sheetName val="SUBGRANT_-_PROJECT4"/>
      <sheetName val="SUPP_ID4"/>
      <sheetName val="TAXCODE_-_CTY4"/>
      <sheetName val="VEHICLE_-_COUNTRY4"/>
      <sheetName val="ANALYSIS_RELATIONS4"/>
      <sheetName val="GLOS_Data_Validation4"/>
      <sheetName val="BB_-_staff_(2)4"/>
      <sheetName val="BB_-_OE_(2)4"/>
      <sheetName val="BB_-_staff4"/>
      <sheetName val="BB_-_OE4"/>
      <sheetName val="Budget_&amp;_Workplan4"/>
      <sheetName val="MO_Q64"/>
      <sheetName val="Work_Plan_Year_1-3_4"/>
      <sheetName val="COST_CATEGORY_TOTAL4"/>
      <sheetName val="Detailed_Assumption4"/>
      <sheetName val="B_vs_E4"/>
      <sheetName val="GLOS_Template4"/>
      <sheetName val="Trail_Balance4"/>
      <sheetName val="Bank_Reconciliation_4"/>
      <sheetName val="Trimester__Financial_Report4"/>
      <sheetName val="Out_Standing_Advance4"/>
      <sheetName val="Parrol_Sheet-CCC_CHBC4"/>
      <sheetName val="Parrol_Sheet-Project_&amp;_HTC4"/>
      <sheetName val="Pre-award_Assessment_status4"/>
      <sheetName val="VAT_report_template_SRs-Y54"/>
      <sheetName val="Status-Internal_Audit4"/>
      <sheetName val="Detailed_Budget_4"/>
      <sheetName val="_Tax_Depreciation4"/>
      <sheetName val="Tax_Depreciation4"/>
      <sheetName val="Tax_assestment4"/>
      <sheetName val="Income_Statement4"/>
      <sheetName val="Anx_10_page_2_4"/>
      <sheetName val="Anx_10_page_1_4"/>
      <sheetName val="Calculation_Of_Income4"/>
      <sheetName val="Recon_of_tax_and_accounting4"/>
      <sheetName val="def__tax4"/>
      <sheetName val="FT_KTM__BS4"/>
      <sheetName val="FT_PKR__BS4"/>
      <sheetName val="Compare_with_Projection4"/>
      <sheetName val="_Equity4"/>
      <sheetName val="working_cash_flow4"/>
      <sheetName val="4_111"/>
      <sheetName val="_4_25"/>
      <sheetName val="_4_3_&amp;_4_44"/>
      <sheetName val="_4_54"/>
      <sheetName val="4_6_&amp;_4_74"/>
      <sheetName val="4_84"/>
      <sheetName val="4_9_4"/>
      <sheetName val="4_104"/>
      <sheetName val="4_11__and_4_124"/>
      <sheetName val="_4_12_ka4"/>
      <sheetName val="_4_12__1_2_34"/>
      <sheetName val="Summary_Provision4"/>
      <sheetName val="4_134"/>
      <sheetName val="4_13KTM4"/>
      <sheetName val="4_13PKR4"/>
      <sheetName val="4_13_A4"/>
      <sheetName val="4_144"/>
      <sheetName val="summary_St__line4"/>
      <sheetName val="summary_St__line_ktm4"/>
      <sheetName val="summary__St__Line_Pkr4"/>
      <sheetName val="4_154"/>
      <sheetName val="4_164"/>
      <sheetName val="4_16A4"/>
      <sheetName val="4_174"/>
      <sheetName val="4_184"/>
      <sheetName val="4_194"/>
      <sheetName val="_4_204"/>
      <sheetName val="4_21_n_224"/>
      <sheetName val="_4_234"/>
      <sheetName val="4_244"/>
      <sheetName val="4_254"/>
      <sheetName val="4_26_&amp;_4_274"/>
      <sheetName val="4_284"/>
      <sheetName val="4_28A4"/>
      <sheetName val="4_294"/>
      <sheetName val="4_304"/>
      <sheetName val="4_30A4"/>
      <sheetName val="4_314"/>
      <sheetName val="4_344"/>
      <sheetName val="4_35_updated4"/>
      <sheetName val="4_364"/>
      <sheetName val="Sch_1-34"/>
      <sheetName val="Sch_44"/>
      <sheetName val="Sch_5-74"/>
      <sheetName val="Sch_8-104"/>
      <sheetName val="Sch_11-134"/>
      <sheetName val="Sch_144"/>
      <sheetName val="Sch_15-164"/>
      <sheetName val="Annex_1-34"/>
      <sheetName val="Om_Dep4"/>
      <sheetName val="BS_Schedule4"/>
      <sheetName val="Depc_Comparision4"/>
      <sheetName val="Closing_stock_057-0584"/>
      <sheetName val="Fixed_Assets_058-059_Old_4"/>
      <sheetName val="DEPRICIATION_AS_PER_SOFTWARE4"/>
      <sheetName val="Fixed_Assets_057-0584"/>
      <sheetName val="Calculation_Of_Income_4"/>
      <sheetName val="Repair_&amp;_Maint4"/>
      <sheetName val="Tax_Depreciation_4"/>
      <sheetName val="Valuation_of_Closing_Stock4"/>
      <sheetName val="9_44"/>
      <sheetName val="Cost_WIP4"/>
      <sheetName val="anx_104"/>
      <sheetName val="Tax_Comutation_New_4"/>
      <sheetName val="Profit_Reconcilatin4"/>
      <sheetName val="Tax_Dep4"/>
      <sheetName val="Cash_flow_4"/>
      <sheetName val="Debtors_&amp;_Creditors4"/>
      <sheetName val="Add_Back4"/>
      <sheetName val="Previous_Years_4"/>
      <sheetName val="Repair_&amp;_Maintinance4"/>
      <sheetName val="Cash_flow_(2)4"/>
      <sheetName val="anx2_(2)4"/>
      <sheetName val="Tax_Comutation_New_(2)4"/>
      <sheetName val="anx5_(2)4"/>
      <sheetName val="Tax_Sheet_4"/>
      <sheetName val="Annx_54"/>
      <sheetName val="Fixed_Assets_(2)4"/>
      <sheetName val="Fixed_Assets_058-059_Old4"/>
      <sheetName val="New_Notes4"/>
      <sheetName val="currency_wise4"/>
      <sheetName val="curr_wise4"/>
      <sheetName val="inv_b-up4"/>
      <sheetName val="Annex_I4"/>
      <sheetName val="Cons_4"/>
      <sheetName val="Notes_(2)4"/>
      <sheetName val="Final-Notes_(2)4"/>
      <sheetName val="Credit_Card4"/>
      <sheetName val="Other_Op_income4"/>
      <sheetName val="Admin_exp4"/>
      <sheetName val="Commission_income4"/>
      <sheetName val="BSP&amp;LCF_(2)4"/>
      <sheetName val="acounting_policies4"/>
      <sheetName val="notes_6_to_7_14"/>
      <sheetName val="notes_8_to_8_4_4"/>
      <sheetName val="notes_8_5_to_9_14"/>
      <sheetName val="notes_9_2_to_9_2_24"/>
      <sheetName val="notes_9_3_to_9_54"/>
      <sheetName val="notes_9_6_to_9_6_24"/>
      <sheetName val="notes_9_7_to_10_24"/>
      <sheetName val="notes_10_3_to_10_64"/>
      <sheetName val="notes_10_7_to_12_14"/>
      <sheetName val="notes_12_2_to_12_34"/>
      <sheetName val="notes_13_to_164"/>
      <sheetName val="notes_17_to_194"/>
      <sheetName val="notes_20_to_224"/>
      <sheetName val="notes_23_to_36_44"/>
      <sheetName val="notes_37_to_39_24"/>
      <sheetName val="notes_40_to_42_44"/>
      <sheetName val="notes_42_5_to_43_24"/>
      <sheetName val="notes_44_to_47_34"/>
      <sheetName val="5-5_164"/>
      <sheetName val="40_(new)4"/>
      <sheetName val="Basel_disclosure_final4"/>
      <sheetName val="Mat08_4"/>
      <sheetName val="Customer_Template4"/>
      <sheetName val="Page_3_-__Financial_Summary4"/>
      <sheetName val="Day_1_-_Phase_1_(DX_only)4"/>
      <sheetName val="Day_1_-_Phase_2_(8_x_10G_WT)4"/>
      <sheetName val="Day_1_-_Phase_2_(8_x_10G_no_WT4"/>
      <sheetName val="Day_5_-_105_x_10G_WT4"/>
      <sheetName val="Day_5_-_105_x_10G_no_WT4"/>
      <sheetName val="Preside_RTU4"/>
      <sheetName val="OPTera_LH4"/>
      <sheetName val="OPTera_LH_R34"/>
      <sheetName val="OPTera_Connect_DX4"/>
      <sheetName val="Help,_Robin_!4"/>
      <sheetName val="Op__&amp;_Support4"/>
      <sheetName val="Conso_Serv4"/>
      <sheetName val="Conso_OEM4"/>
      <sheetName val="SPS_outputs4"/>
      <sheetName val="NW_View4"/>
      <sheetName val="BSS_inputs4"/>
      <sheetName val="NSS_inputs4"/>
      <sheetName val="GPRS_inputs4"/>
      <sheetName val="Services_GPRS_DB4"/>
      <sheetName val="GPRS_calc4"/>
      <sheetName val="Total_US$4"/>
      <sheetName val="2001_US$_Q24"/>
      <sheetName val="2001_US$4"/>
      <sheetName val="2002_US$4"/>
      <sheetName val="2003_US$4"/>
      <sheetName val="Prcg_summ4"/>
      <sheetName val="Total_A$4"/>
      <sheetName val="2001_A$_Q24"/>
      <sheetName val="2001_A$4"/>
      <sheetName val="2002_A$4"/>
      <sheetName val="2003_A$4"/>
      <sheetName val="DSO_Calculator4"/>
      <sheetName val="EC-1_&amp;_LCT4"/>
      <sheetName val="SDH_Spares4"/>
      <sheetName val="TNC_Report4"/>
      <sheetName val="TNC_Report_Housekeeping4"/>
      <sheetName val="Product_Selection4"/>
      <sheetName val="Item_Selection4"/>
      <sheetName val="New_Item4"/>
      <sheetName val="getting_started4"/>
      <sheetName val="WG_Cap4"/>
      <sheetName val="RNC_Input4"/>
      <sheetName val="New_Profile4"/>
      <sheetName val="WGMM_capa4"/>
      <sheetName val="Call_Server_R44"/>
      <sheetName val="MGW_R44"/>
      <sheetName val="Summary_for_net_desc4"/>
      <sheetName val="Summary_R994"/>
      <sheetName val="PP8600_and_PP15K4"/>
      <sheetName val="SS7_Summary4"/>
      <sheetName val="E1&amp;STM1_Trunks4"/>
      <sheetName val="UMTS_traffic_&amp;_Sig-User_define4"/>
      <sheetName val="WG_card_capacity4"/>
      <sheetName val="Market_Model4"/>
      <sheetName val="SGSN_Models4"/>
      <sheetName val="HLR_SS7_Links4"/>
      <sheetName val="Number_Planning4"/>
      <sheetName val="ATM_Core4"/>
      <sheetName val="General_Inputs4"/>
      <sheetName val="Other_HW4"/>
      <sheetName val="Outputs_for_POps4"/>
      <sheetName val="Outputs_for_SPS4"/>
      <sheetName val="Network_View4"/>
      <sheetName val="Starter_Package_Summary4"/>
      <sheetName val="WIN_Summary4"/>
      <sheetName val="Prod_Dis4"/>
      <sheetName val="WIN_Fin_Sum4"/>
      <sheetName val="NNSS_Costs_&amp;_Price4"/>
      <sheetName val="Total_2003-054"/>
      <sheetName val="Total_(SP_only)4"/>
      <sheetName val="Total_20034"/>
      <sheetName val="S-M_03_2H_(SP)4"/>
      <sheetName val="Lab_03_2H_4"/>
      <sheetName val="Total_20044"/>
      <sheetName val="S-M_04_1H4"/>
      <sheetName val="S-M_04_2H4"/>
      <sheetName val="A-M_04_1H_(SP)4"/>
      <sheetName val="A-M_04_2H4"/>
      <sheetName val="S-B_04_1H4"/>
      <sheetName val="S-B_04_2H_(SP)4"/>
      <sheetName val="Vol_Dis_20044"/>
      <sheetName val="Vol_Dis_20054"/>
      <sheetName val="Total_20054"/>
      <sheetName val="S-M_05_1H4"/>
      <sheetName val="S-M_05_2H4"/>
      <sheetName val="A-M_05_1H4"/>
      <sheetName val="A-M_05_2H4"/>
      <sheetName val="S-B_05_1H4"/>
      <sheetName val="S-B_05_2H4"/>
      <sheetName val="P-A_05_1H_(SP)4"/>
      <sheetName val="P-A_05_2H4"/>
      <sheetName val="Application_RTUs_NM4"/>
      <sheetName val="Customer_Quote_NM4"/>
      <sheetName val="Preside_line&amp;Termin4"/>
      <sheetName val="Customer_Price4"/>
      <sheetName val="Query_Results_ALL4"/>
      <sheetName val="Config_Tool4"/>
      <sheetName val="Sliding_Report4"/>
      <sheetName val="Special_Sliding_Report4"/>
      <sheetName val="Read_Me4"/>
      <sheetName val="Component_Pricing,_Costs4"/>
      <sheetName val="Component_Groups4"/>
      <sheetName val="Pricing_Knobs4"/>
      <sheetName val="Targeted_Testing-14"/>
      <sheetName val="Non-Statistical_Sampling-14"/>
      <sheetName val="Accept_Reject-14"/>
      <sheetName val="Targeted_Testing4"/>
      <sheetName val="Non-Statistical_Sampling4"/>
      <sheetName val="Accept_Reject4"/>
      <sheetName val="AR_Drop_Downs4"/>
      <sheetName val="First_Sample_Results4"/>
      <sheetName val="Reversing_amendments4"/>
      <sheetName val="Working_for_grouping4"/>
      <sheetName val="Acounts_expenses_working4"/>
      <sheetName val="Allocation_of_expenses4"/>
      <sheetName val="Prod_Spind_(2)4"/>
      <sheetName val="F_G_VALUATION__TFO4"/>
      <sheetName val="F_G_VALUATION_SINGLE_YARN4"/>
      <sheetName val="COST_WORKING4"/>
      <sheetName val="Work_in_Process_T_14"/>
      <sheetName val="Work_in_Process_T_24"/>
      <sheetName val="Work_in_Process_TFO4"/>
      <sheetName val="Waste_T-14"/>
      <sheetName val="Waste_T-24"/>
      <sheetName val="Add__Comb_Conv__Cost4"/>
      <sheetName val="Finished_Purchased4"/>
      <sheetName val="TFO_Stand_Cost4"/>
      <sheetName val="QTY_NEW_FINAL4"/>
      <sheetName val="Doubling_Production4"/>
      <sheetName val="F_GOODS_T_1_4"/>
      <sheetName val="F_GOODS_T_1__ACALA4"/>
      <sheetName val="F_G_T_24"/>
      <sheetName val="F_G_T_2_Imp_pima4"/>
      <sheetName val="F_G_T_2_MEMPHSES_STAPLE4"/>
      <sheetName val="F_G_T_2_ANDY4"/>
      <sheetName val="F_G_T_2_SHANKER4"/>
      <sheetName val="F_G_TFO4"/>
      <sheetName val="AVG_PROD_M15_(2)4"/>
      <sheetName val="QTY_NEW_FINAL_4"/>
      <sheetName val="AVG_PROD_M154"/>
      <sheetName val="F_GOODS_T_1__SHANKER4"/>
      <sheetName val="W_I_P_T_5"/>
      <sheetName val="W_I_P__T_2__NOT4"/>
      <sheetName val="WIP_TFO4"/>
      <sheetName val="W_I_P__T_2_memphis4"/>
      <sheetName val="W_I_P_STAPLE4"/>
      <sheetName val="W_I_P_AUST__ANDY_NOT4"/>
      <sheetName val="W_I_P_MCU4"/>
      <sheetName val="W_I_P_PIMA4"/>
      <sheetName val="W_I_P_SHANKER_64"/>
      <sheetName val="Waste_Local4"/>
      <sheetName val="WASTE_imp4"/>
      <sheetName val="TFO_DEP4"/>
      <sheetName val="TFO_Stand4"/>
      <sheetName val="Add__Comb_Conv_spindle_cost_4"/>
      <sheetName val="ADD_COMB_COTT__T_1_4"/>
      <sheetName val="ADD_COMB_COTT__T_2__4"/>
      <sheetName val="ADD_COMB_COTT_PIMA4"/>
      <sheetName val="ADD_COMB_COTT_ANDY_NOT4"/>
      <sheetName val="ADD_COMB_COTT_USA4"/>
      <sheetName val="ADD_COMB_COTT_SHANKER_NOT4"/>
      <sheetName val="waste___production_4"/>
      <sheetName val="COST_WORKING_24"/>
      <sheetName val="F_G__Fiber_VALUATION__64"/>
      <sheetName val="W_I_P__VAL_M_54"/>
      <sheetName val="W_I_P__VAL_M_44"/>
      <sheetName val="COUNT_WISE4"/>
      <sheetName val="W_I_P_T_14"/>
      <sheetName val="W_I_P_STAPLE_MEMPHSES_USA4"/>
      <sheetName val="W_I_P_SHANKER_NOT4"/>
      <sheetName val="Normal_Tax_Final_New4"/>
      <sheetName val="Def_Tax_Final4"/>
      <sheetName val="Lease_Rental4"/>
      <sheetName val="Tax_Final4"/>
      <sheetName val="Cost_REV_Final4"/>
      <sheetName val="Dep_on_Addition4"/>
      <sheetName val="P_&amp;_L4"/>
      <sheetName val="Notes_1_to_14_&amp;_16_to_354"/>
      <sheetName val="Note_14_1_(2009)4"/>
      <sheetName val="Note_14_1B_(2008)4"/>
      <sheetName val="Note_14_3_4"/>
      <sheetName val="Note_14_4-154"/>
      <sheetName val="_Notes_36_to_384"/>
      <sheetName val="Note_36_4_34"/>
      <sheetName val="Cash_Flow_-_Working4"/>
      <sheetName val="Cash_Flow_Working_june4"/>
      <sheetName val="pl_(s&amp;p)4"/>
      <sheetName val="n14_(s&amp;p)4"/>
      <sheetName val="B_S4"/>
      <sheetName val="C_F4"/>
      <sheetName val="Note;_1-64"/>
      <sheetName val="Note;_7_&amp;_134"/>
      <sheetName val="Note;_14_-_154"/>
      <sheetName val="Note;_16_&amp;_174"/>
      <sheetName val="Note;_18_-22_4"/>
      <sheetName val="CSH__F__W4"/>
      <sheetName val="cd_4"/>
      <sheetName val="TB_Copy4"/>
      <sheetName val="_TB_Old4"/>
      <sheetName val="TB_New4"/>
      <sheetName val="TB_Diff4"/>
      <sheetName val="PL_Wkg4"/>
      <sheetName val="BS_Wkg4"/>
      <sheetName val="1-4_144"/>
      <sheetName val="5-5_34"/>
      <sheetName val="6-29_24"/>
      <sheetName val="34-38_24"/>
      <sheetName val="Dais_Perdais4"/>
      <sheetName val="Danum_I_T_Telecom4"/>
      <sheetName val="Decent_Communication4"/>
      <sheetName val="Delta_Phone_-Lhr4"/>
      <sheetName val="Delta_Phone-Sahiwal4"/>
      <sheetName val="Dial_Telecom4"/>
      <sheetName val="Dial_N_Talk_Commun4"/>
      <sheetName val="D-Tel_(SMC)4"/>
      <sheetName val="DutyFree_Communication4"/>
      <sheetName val="Easy_Call_5"/>
      <sheetName val="Easy_Call_24"/>
      <sheetName val="Easy_Phone4"/>
      <sheetName val="Elahi_Communication4"/>
      <sheetName val="Emaan_Telecom4"/>
      <sheetName val="Euro_Jankider4"/>
      <sheetName val="Everlast_Communication4"/>
      <sheetName val="Expert_Telecom4"/>
      <sheetName val="Ezee_Link4"/>
      <sheetName val="Fair_Deal_Phone4"/>
      <sheetName val="Fajar_Telecom4"/>
      <sheetName val="Falcon_Communication4"/>
      <sheetName val="Falcon_Telecom4"/>
      <sheetName val="Fan_Pakistan4"/>
      <sheetName val="Fast_Communication4"/>
      <sheetName val="Fiber_Telecom4"/>
      <sheetName val="Flexo_Art4"/>
      <sheetName val="Fone_Plus_Telecom4"/>
      <sheetName val="Frindship_Telecom4"/>
      <sheetName val="FFM_International4"/>
      <sheetName val="Geo_Phone`4"/>
      <sheetName val="Gerry_Information4"/>
      <sheetName val="Glaxy_Communication4"/>
      <sheetName val="Global_Allied4"/>
      <sheetName val="Global_Comtech4"/>
      <sheetName val="Global_Softel4"/>
      <sheetName val="Global_Telecom4"/>
      <sheetName val="Gul_Communication4"/>
      <sheetName val="Gull_Pay_Phone4"/>
      <sheetName val="Gulf_Communication4"/>
      <sheetName val="Gulzar_Construction4"/>
      <sheetName val="Haji_khalil_&amp;_Sons4"/>
      <sheetName val="Haji_Yaqoob_R_A4"/>
      <sheetName val="Hanif_&amp;_Co_4"/>
      <sheetName val="Hasnat_&amp;_co_4"/>
      <sheetName val="Hawk_Telecom4"/>
      <sheetName val="Hello_Commun4"/>
      <sheetName val="Hello_link4"/>
      <sheetName val="Hifza_Enterprises4"/>
      <sheetName val="Hilton_Karachi4"/>
      <sheetName val="Hilton_Multan4"/>
      <sheetName val="Hi_Tech4"/>
      <sheetName val="HK_Communication4"/>
      <sheetName val="Holiday_Network4"/>
      <sheetName val="Ibrahim_Commun4"/>
      <sheetName val="IJ_Telecom4"/>
      <sheetName val="Ijaz_Telecommun4"/>
      <sheetName val="In_Time4"/>
      <sheetName val="IR_Telecom4"/>
      <sheetName val="Islamic_Communication4"/>
      <sheetName val="Index_International4"/>
      <sheetName val="Indus_Communication4"/>
      <sheetName val="Jamal_Corporation4"/>
      <sheetName val="Jazz_Digital4"/>
      <sheetName val="JJA_Telecom4"/>
      <sheetName val="Kanaish_Fone_&amp;_Trade4"/>
      <sheetName val="Kamran_Telecom4"/>
      <sheetName val="Karachi_Call_Center4"/>
      <sheetName val="Karm_Telecom4"/>
      <sheetName val="Kashish_Enterprises4"/>
      <sheetName val="Kashmirwala_Telecom4"/>
      <sheetName val="Kashmir_Telecom4"/>
      <sheetName val="Kethwal_Enterprises4"/>
      <sheetName val="Khawaja_Fareed_Tel4"/>
      <sheetName val="Khyber_peak_Commun4"/>
      <sheetName val="LG_Electronics4"/>
      <sheetName val="Lucky_Phone_Pak4"/>
      <sheetName val="Summery_Detail4"/>
      <sheetName val="Glaxy_Commune---Old4"/>
      <sheetName val="Note_5-154"/>
      <sheetName val="Equity_(2)4"/>
      <sheetName val="D-B5_14"/>
      <sheetName val="D-B5_24"/>
      <sheetName val="D-B5_34"/>
      <sheetName val="Calcualtions_24"/>
      <sheetName val="TFCs_Buy_July_09_4"/>
      <sheetName val="TFCs_Sale_July__20094"/>
      <sheetName val="Azgard_Maple_Leaf4"/>
      <sheetName val="TFCs_Sale4"/>
      <sheetName val="WHO_work_plan5"/>
      <sheetName val="Summary_Work_Plan5"/>
      <sheetName val="Activity_Summary5"/>
      <sheetName val="BPHS_Detail6"/>
      <sheetName val="EPHS__Detail5"/>
      <sheetName val="Detail_Budget_Follow_Up_PPA5"/>
      <sheetName val="Line_Items5"/>
      <sheetName val="LISTE_STAFF5"/>
      <sheetName val="BPHS_Detail_(2)5"/>
      <sheetName val="1_SOA6"/>
      <sheetName val="2_cum_info_5"/>
      <sheetName val="cum_inof_For_45_days_Rep5"/>
      <sheetName val="_3-_line_item_sum5"/>
      <sheetName val="4_fund_detail_&amp;_exp_sum5"/>
      <sheetName val="5_fund_blnc_detail_sum_5"/>
      <sheetName val="Bank_book_5"/>
      <sheetName val="Bank_Reconcilation_5"/>
      <sheetName val="USD_cash_book_5"/>
      <sheetName val="Afs_cash_book5"/>
      <sheetName val="Bank_Statement_5"/>
      <sheetName val="10_salaries_sum_(2)5"/>
      <sheetName val="Request_for_Adv5"/>
      <sheetName val="SHDP_CoA-2008_5"/>
      <sheetName val="SHDP_CoA-20095"/>
      <sheetName val="SHDP_CoA-2009_New5"/>
      <sheetName val="SHDP_Developed_CoA5"/>
      <sheetName val="SHDP_TKR_CoA5"/>
      <sheetName val="SHDP_TKR_PCH_Budget_Report5"/>
      <sheetName val="SHDP_BDK_PCH_Proj_CoA5"/>
      <sheetName val="SHDP_BDK_PCH_Budget_Report5"/>
      <sheetName val="Control_Sheet_AFG5"/>
      <sheetName val="Control_Sheet_USD5"/>
      <sheetName val="Category_Variables5"/>
      <sheetName val="Payroll_Claculation5"/>
      <sheetName val="Basic_Salary_Grid5"/>
      <sheetName val="Bareme_Fiscal5"/>
      <sheetName val="AIB-USD_Expense5"/>
      <sheetName val="CC-KBL-USD_Expense5"/>
      <sheetName val="MC-1-KBL-USD_Expense5"/>
      <sheetName val="MC-1-TRK-USD_Expense5"/>
      <sheetName val="1-Detail_Budget_Follow_Up5"/>
      <sheetName val="Concised_Budget_Follow_Up_USD5"/>
      <sheetName val="3-Line_Item_Summary_Report5"/>
      <sheetName val="1-Request_for_1st_transfer5"/>
      <sheetName val="2-request_for_2nd_transfer5"/>
      <sheetName val="1-Request_for_Adv5"/>
      <sheetName val="3-Fund_worksheet5"/>
      <sheetName val="4-SOA_5"/>
      <sheetName val="5-Activity_&amp;_Line_-Report5"/>
      <sheetName val="6-Transaction_Report5"/>
      <sheetName val="7-SHDP-Bank_Book_5"/>
      <sheetName val="8-SHDP-Bank_Reconciliation5"/>
      <sheetName val="9-SHDP-Cash_book_USD5"/>
      <sheetName val="9-SHDP-Cash_book_AFs5"/>
      <sheetName val="10-SHDP-Cash_Count5"/>
      <sheetName val="12-Average_Exchange_Rate-SHDP5"/>
      <sheetName val="13-AFS_sum5"/>
      <sheetName val="14-5th_Quar-AFG5"/>
      <sheetName val="New_Proj-25"/>
      <sheetName val="Detail_Budget_Follow_Up5"/>
      <sheetName val="Line_Item_Report5"/>
      <sheetName val="2-Fund_worksheet5"/>
      <sheetName val="3-SOA_5"/>
      <sheetName val="4-Activity_&amp;_Line_-Report5"/>
      <sheetName val="6-SHDP-Bank_Book_5"/>
      <sheetName val="7-SHDP-Bank_Reconciliation5"/>
      <sheetName val="8-SHDP-Cash_book_USD5"/>
      <sheetName val="3-Review_Commitee5"/>
      <sheetName val="5-Written_Test5"/>
      <sheetName val="6-Interview_Form5"/>
      <sheetName val="7-Summary_Sheet5"/>
      <sheetName val="8-Sellection_Commitee_5"/>
      <sheetName val="9-Memo_for_Hiring5"/>
      <sheetName val="1st_Year_Budget_Detail5"/>
      <sheetName val="1st_Year_Budget_Concised5"/>
      <sheetName val="Detail_Follow_Up_Update5"/>
      <sheetName val="Budget_Follow_Up_USD5"/>
      <sheetName val="Budget_Workplan5"/>
      <sheetName val="2_Commulative_Financial_Info5"/>
      <sheetName val="3A-Activity_Line_Item_Summary5"/>
      <sheetName val="3B-1st_Year_Activity_Level5"/>
      <sheetName val="4A-_Fund_Balance5"/>
      <sheetName val="4B-Expenditure_Detail_Summary5"/>
      <sheetName val="5A-SHDP-Main-office-Cash_Book_5"/>
      <sheetName val="5B-SHDP-M_Office-Cashbook-AFG5"/>
      <sheetName val="5C-SHDP-Prov-Cash_book_$5"/>
      <sheetName val="5D-SHDP-Prov-Cash_book_AFG5"/>
      <sheetName val="6-SHDP-Cash_counts5"/>
      <sheetName val="8-_SHDP-Bank-Book5"/>
      <sheetName val="9-_SHDP-Bank_Reconcilation5"/>
      <sheetName val="10-SHDP-Detail_of_Salaries_Pai5"/>
      <sheetName val="11-Cost_Recovery_Overall_Repor5"/>
      <sheetName val="11_1-Cost_Recovery_Report5"/>
      <sheetName val="12--SHDP-Transaction_Report5"/>
      <sheetName val="13-Average_Exchange_Rate-SHDP5"/>
      <sheetName val="14-Second_Request5"/>
      <sheetName val="15-Second_Request_50%5"/>
      <sheetName val="1-TKR-1st_PPG5"/>
      <sheetName val="2-SHDP_Equity-5"/>
      <sheetName val="4-CFS_Proj5"/>
      <sheetName val="5-New_Proj-25"/>
      <sheetName val="6-New_Proj-35"/>
      <sheetName val="SHDP_Cash_Position5"/>
      <sheetName val="AFG36A_Pivot5"/>
      <sheetName val="Variables_AFG36A5"/>
      <sheetName val="AFG36B_Pivot5"/>
      <sheetName val="Variables_AFG36B5"/>
      <sheetName val="AFG36A1-AFG36A7_T'a_List5"/>
      <sheetName val="AFG36A_BvA5"/>
      <sheetName val="AFG36B3-AFG36B10_T'a_List5"/>
      <sheetName val="AFG36B_BvA5"/>
      <sheetName val="AFG36A&amp;B_Transaction_List5"/>
      <sheetName val="11_Month_Budget5"/>
      <sheetName val="12_Month_Budget5"/>
      <sheetName val="9_Month_Budget5"/>
      <sheetName val="3A_Activity_Line_Item_Summary5"/>
      <sheetName val="3B_1st_Year_Activity_Level5"/>
      <sheetName val="4A__Fund_Balance5"/>
      <sheetName val="4B_Expenditure_Detail_Summary5"/>
      <sheetName val="5A_SHDP_Cash_Book_$_KBL5"/>
      <sheetName val="5B_SHDP_Cash_Book_Afg_KBL5"/>
      <sheetName val="5C_SHDP_Prov_Cash_book_$5"/>
      <sheetName val="5D_SHDP_Prov_Cash_book_AFG5"/>
      <sheetName val="6_SHDP_Cash_counts5"/>
      <sheetName val="8__SHDP_Bank_Book5"/>
      <sheetName val="9__SHDP_Bank_Reconcilation5"/>
      <sheetName val="11_Average_Exchange_Rate_SHDP5"/>
      <sheetName val="12_Second_Request5"/>
      <sheetName val="May-June__065"/>
      <sheetName val="BRS_USD5"/>
      <sheetName val="Voucher_USD5"/>
      <sheetName val="TRSR_Afg5"/>
      <sheetName val="PAB_Afg5"/>
      <sheetName val="NPAB_Afg5"/>
      <sheetName val="BRS_Afg5"/>
      <sheetName val="Voucher_Afg5"/>
      <sheetName val="BHC_#1_Zard-K5"/>
      <sheetName val="BHC_#2_Aqla-M5"/>
      <sheetName val="BHC_#3Jelga5"/>
      <sheetName val="BHC_#4-Kaftar_Ali5"/>
      <sheetName val="BHC_#5-Darwaza-P5"/>
      <sheetName val="BHC_#6-Kaltoot5"/>
      <sheetName val="BHC_#7-Mandara5"/>
      <sheetName val="BHC_#8-Trasht5"/>
      <sheetName val="BHC_#9_Mihan_Shar5"/>
      <sheetName val="BHC_#10_Cheshma_M_5"/>
      <sheetName val="BHC_#11_Sheeraa5"/>
      <sheetName val="BHC_#12_Sar_Rustaq5"/>
      <sheetName val="BHC_#13_Ab_Asiaban5"/>
      <sheetName val="BHC_#14_Kaiwan5"/>
      <sheetName val="BHC_#15_Lala_Maidan5"/>
      <sheetName val="BHC_#16_Gurgan5"/>
      <sheetName val="BHC_#17_sar_Ghar5"/>
      <sheetName val="BHC_#18_Chartoot5"/>
      <sheetName val="BHC_#19_Torooq5"/>
      <sheetName val="BHC_#20_Khalyan5"/>
      <sheetName val="BHC_#21_Samti5"/>
      <sheetName val="BHC_#22_Anjir5"/>
      <sheetName val="BHC_#23_Aredeshan5"/>
      <sheetName val="BHC_#24_Nahar_Ab5"/>
      <sheetName val="BHC_#25_Lejzhdeh5"/>
      <sheetName val="BHC_#26_Dasht-Qala5"/>
      <sheetName val="BHC_#27_Sayab5"/>
      <sheetName val="BHC#28_Kala_B5"/>
      <sheetName val="BHC#29_Lataband5"/>
      <sheetName val="BHC#30_Nahre_Ch5"/>
      <sheetName val="BHC#31_Khatayan5"/>
      <sheetName val="BHC#32_Qulburs5"/>
      <sheetName val="BHC#33_Hazar5"/>
      <sheetName val="CHC_#1_Baharak5"/>
      <sheetName val="CHC_#2_Khuja-G5"/>
      <sheetName val="CHC_#3_Kalafgan5"/>
      <sheetName val="CHC_#4_Bangi_5"/>
      <sheetName val="CHC_#5_Khuja_Ba5"/>
      <sheetName val="CHC_#6_Yangi-Q5"/>
      <sheetName val="CHC_#7_Darqad5"/>
      <sheetName val="CHC_#8_Warsaj5"/>
      <sheetName val="CHC_#9_Chall5"/>
      <sheetName val="CHC_#10_Ishkamesh5"/>
      <sheetName val="CHC_#11_Namak_Ab5"/>
      <sheetName val="CHC_#12_Cha_Ab_5"/>
      <sheetName val="CHC_#13_Hazar-B5"/>
      <sheetName val="DH_#1_Farkhar5"/>
      <sheetName val="DH_#2_Rustaq5"/>
      <sheetName val="DH_#3_Dasht-Qala5"/>
      <sheetName val="Year_2-12_Month_Budget5"/>
      <sheetName val="Year_3-12_Month_Budget5"/>
      <sheetName val="Year_4-7_8_Month_Budget5"/>
      <sheetName val="10-Detail_Salaries_and_Wage5"/>
      <sheetName val="11-Average_Exchange_Rate-SHDP5"/>
      <sheetName val="12-First_Request5"/>
      <sheetName val="12-Second_Request5"/>
      <sheetName val="Meline_Link_Table5"/>
      <sheetName val="Budget_Detail_CL25"/>
      <sheetName val="BDK_Cluster2_BUD_Follow_up5"/>
      <sheetName val="Initial_Request5"/>
      <sheetName val="SOA_5"/>
      <sheetName val="chart_accts5"/>
      <sheetName val="1-CAF-Revised_Budget5"/>
      <sheetName val="PHASED_BUDGET5"/>
      <sheetName val="C2-Budget_F-(12_8_Month)5"/>
      <sheetName val="Year-4_(7_8_Months)5"/>
      <sheetName val="2-Cum_info5"/>
      <sheetName val="3-Activity_Level_&amp;_Line_item_5"/>
      <sheetName val="4-Fund_blnc_detail_sum5"/>
      <sheetName val="5_exp_detail_sum5"/>
      <sheetName val="6-_Main-off-Main-Cash-Books-US5"/>
      <sheetName val="6-_Main-off-Main-Cash-Books_-A5"/>
      <sheetName val="6-_Prov-off-USD_Cash_Book5"/>
      <sheetName val="6-_Prov-off-AFG_Cash_Book5"/>
      <sheetName val="76-Cash_counts5"/>
      <sheetName val="8-_Bank-Book5"/>
      <sheetName val="9_bank_reconcil5"/>
      <sheetName val="11_C2-Detail_Sal_5"/>
      <sheetName val="13-CAF-Average_Exchange_Rate5"/>
      <sheetName val="14-1st_Installment_Request_50%5"/>
      <sheetName val="14-1st_Installment_Request_80%5"/>
      <sheetName val="KBL_HQ__Payslips5"/>
      <sheetName val="Dr_Nazir5"/>
      <sheetName val="Dr_Yassin5"/>
      <sheetName val="Dr_Bashir_Ahmd5"/>
      <sheetName val="Mr_Naim5"/>
      <sheetName val="Total_amount5"/>
      <sheetName val="Dr_Nazir_(2)5"/>
      <sheetName val="Dr_Bashir5"/>
      <sheetName val="Mr_Naim_(2)5"/>
      <sheetName val="Dr_Yasin5"/>
      <sheetName val="HFs-Staff-15-day-Jadi_5"/>
      <sheetName val="1-1st_45_Days_SOA_5"/>
      <sheetName val="1st_45_days_CM_Rep5"/>
      <sheetName val="1st_45_Days_AR5"/>
      <sheetName val="1-SHDP_SOA_Hoot885"/>
      <sheetName val="2-C_Info-Hoot5"/>
      <sheetName val="3-Activity_Level&amp;Line_Hoot885"/>
      <sheetName val="F_Receipt_15"/>
      <sheetName val="F_Receipt_25"/>
      <sheetName val="TKR_PCH_1st_Quarter5"/>
      <sheetName val="TKR_PCH_1st_Quarter_(2)5"/>
      <sheetName val="TRK_Final_T_Report5"/>
      <sheetName val="overall_sum5"/>
      <sheetName val="3_Year_sum_bdgt_5"/>
      <sheetName val="Management_Cost_Lead5"/>
      <sheetName val="Management_Cost_Sub5"/>
      <sheetName val="BHC#1-Qol_Bars_5"/>
      <sheetName val="BHC#2-Nahri_Chaman5"/>
      <sheetName val="BHC#4_Khatayan5"/>
      <sheetName val="BHC#5_Hazarsomoch5"/>
      <sheetName val="BHC#6_Gala_Batur5"/>
      <sheetName val="BHC#7_Sayab5"/>
      <sheetName val="BHC#8_Shira5"/>
      <sheetName val="BHC#9_Chashma_Mahiyan5"/>
      <sheetName val="BHC#10_Mandara5"/>
      <sheetName val="BHC#11_Trisht5"/>
      <sheetName val="BHC#12_Myan_Shahr5"/>
      <sheetName val="BHC#13_Yokh5"/>
      <sheetName val="BHC#14_Tagabichap5"/>
      <sheetName val="BHC#15_Nahr-e-Ab5"/>
      <sheetName val="BHC#16_Chahar_Tut5"/>
      <sheetName val="BHC#17_Tooroq5"/>
      <sheetName val="BHC#18_Obi-Osyaban5"/>
      <sheetName val="BHC#19_Gurgan5"/>
      <sheetName val="BHC#20_Lala_Maidan5"/>
      <sheetName val="BHC#21_Sare_Ghar5"/>
      <sheetName val="BHC#22_Sar_Rustaq5"/>
      <sheetName val="BHC#23_Kaiwan5"/>
      <sheetName val="BHC#24_Anjir5"/>
      <sheetName val="BHC#25_Khalyan5"/>
      <sheetName val="BHC#26_Samti5"/>
      <sheetName val="BHC#27_Jelga5"/>
      <sheetName val="BHC#28_Kaftar_Ali5"/>
      <sheetName val="BHC#29_Kaltoot5"/>
      <sheetName val="BHC#30_Darwazapata5"/>
      <sheetName val="BHC#31_Zardkamar5"/>
      <sheetName val="BHC#32_Aqla_Mamayee5"/>
      <sheetName val="BHC#33_Dasht_Qala5"/>
      <sheetName val="CHC#1_Baharak5"/>
      <sheetName val="CHC#2_Bangi5"/>
      <sheetName val="CHC#3_Ishkamish_5"/>
      <sheetName val="CHC#4_CHALL5"/>
      <sheetName val="CHC#5_Warsaj5"/>
      <sheetName val="CHC#6_Namak_Ab5"/>
      <sheetName val="CHC#7_Kalafgan5"/>
      <sheetName val="CHC#8_Chah_Ab5"/>
      <sheetName val="CHC#9_Yangi_Qala5"/>
      <sheetName val="CHC#10_Khwja_Bahuddin5"/>
      <sheetName val="CHC#11_Darqad5"/>
      <sheetName val="CHC#12_Khwja_Ghar5"/>
      <sheetName val="CHC#13_Hazar_Bagh5"/>
      <sheetName val="DH#1_Rustaq5"/>
      <sheetName val="DH#2_Dasht_Qala_Sina5"/>
      <sheetName val="DH#3_Farkhar5"/>
      <sheetName val="1-SHDP_SOA5"/>
      <sheetName val="2-SHDP_C_Financi_Inf_Summary5"/>
      <sheetName val="For_45_days_Rep5"/>
      <sheetName val="3-Activity_Level&amp;Line_Item_Sum5"/>
      <sheetName val="4-Fund_Detail_&amp;_Exp_Sum5"/>
      <sheetName val="5-Fund_Balance_Detail_Sum5"/>
      <sheetName val="Bank_Book_AFA-KBL_Base5"/>
      <sheetName val="Bank_Book_AFA-TKR_Base5"/>
      <sheetName val="Cash_Book_AFG_KBL5"/>
      <sheetName val="Cash_Book_AFG_TKR5"/>
      <sheetName val="SHDP-Cash_counts5"/>
      <sheetName val="SHDP_Detail_Salaries_Report5"/>
      <sheetName val="TNA_Questionaire5"/>
      <sheetName val="Training_Needs_Source_Data5"/>
      <sheetName val="Course_Titles_per_Position5"/>
      <sheetName val="Course_List5"/>
      <sheetName val="Drop-down_Lists5"/>
      <sheetName val="10_salaries_sum_(3)5"/>
      <sheetName val="BHC#1-Nahiye_Se5"/>
      <sheetName val="BHC#2-Artin_Jelow5"/>
      <sheetName val="BHC#3-Shakar_Lab5"/>
      <sheetName val="BHC#4_Farghambow5"/>
      <sheetName val="BHC#5_Qara_Guzi5"/>
      <sheetName val="BHC#6_Gazan5"/>
      <sheetName val="BHC#7_Talbuzank5"/>
      <sheetName val="BHC#8_Tagabak5"/>
      <sheetName val="BHC#9_Langar5"/>
      <sheetName val="BHC#10_Gandumqul5"/>
      <sheetName val="BHC#11_Jare-Shahbaba5"/>
      <sheetName val="BHC#12_Teshkan5"/>
      <sheetName val="BHC#13_Samar_Qandi5"/>
      <sheetName val="BHC#14_Paspul5"/>
      <sheetName val="BHC#15_Wamdian5"/>
      <sheetName val="BHC#16_Patir5"/>
      <sheetName val="BHC#17_Tagab5"/>
      <sheetName val="CHC#1_Shahr_e_Safa5"/>
      <sheetName val="CHC#2_Naland5"/>
      <sheetName val="CHC#3_Shatak5"/>
      <sheetName val="CHC#4_KHwahan5"/>
      <sheetName val="CHC#5_Ziraki5"/>
      <sheetName val="CHC#6_Khudakan5"/>
      <sheetName val="CHC+#1_Yawan5"/>
      <sheetName val="DH#1_Kishim5"/>
      <sheetName val="8_bank_book_(2)5"/>
      <sheetName val="Pv_Payroll5"/>
      <sheetName val="Work_plan5"/>
      <sheetName val="3_yr_sum_bdgt_5"/>
      <sheetName val="mgment_costs_lead5"/>
      <sheetName val="Panjab_DH5"/>
      <sheetName val="Yakawlang_DH5"/>
      <sheetName val="Waras_DH5"/>
      <sheetName val="Dare-e-Sadat_CHC5"/>
      <sheetName val="Shahfoladi_CHC5"/>
      <sheetName val="Shahidan_CHC5"/>
      <sheetName val="Dihi_Surkh_CHC5"/>
      <sheetName val="Dare-e-Chasht_CHC5"/>
      <sheetName val="Moor_Terapas_CHC5"/>
      <sheetName val="Dahane_Sabzak_CHC5"/>
      <sheetName val="Dahgab_CHC5"/>
      <sheetName val="Koprok_BHC5"/>
      <sheetName val="Gulli_BHC5"/>
      <sheetName val="Kawshaw_BHC5"/>
      <sheetName val="Sayed_Bacha_BHC5"/>
      <sheetName val="Shina_Aghzarat_BHC5"/>
      <sheetName val="Regjoye_Ulya_BHC5"/>
      <sheetName val="Bandi_Kosa_BHC5"/>
      <sheetName val="Jawqol_BHC5"/>
      <sheetName val="Warzaq_BHC5"/>
      <sheetName val="Warzang_BHC5"/>
      <sheetName val="Syah_Dara_BHC5"/>
      <sheetName val="Sar_Qul_BHC5"/>
      <sheetName val="Qaraghana_Tu_BHC5"/>
      <sheetName val="Kirman_SC5"/>
      <sheetName val="Pas_Roya_SC5"/>
      <sheetName val="Solij_SC5"/>
      <sheetName val="Takht_Waras_SC5"/>
      <sheetName val="Qawm-e-Sultan_SC5"/>
      <sheetName val="Tupchi_SC5"/>
      <sheetName val="Ligan_SC5"/>
      <sheetName val="Zardgya_SC5"/>
      <sheetName val="Aqrobat_SC5"/>
      <sheetName val="Daraz_Qool_SC5"/>
      <sheetName val="Qara_Ghajoor_SC5"/>
      <sheetName val="Targhai_SC5"/>
      <sheetName val="Safid_Ghaw_SC5"/>
      <sheetName val="Sub_Centers5"/>
      <sheetName val="15th_Quarter_Oct-Dec_USD5"/>
      <sheetName val="15th_Quarter_Oct-Dec_AFS5"/>
      <sheetName val="PPG006_Afs5"/>
      <sheetName val="Jan_-_March_095"/>
      <sheetName val="April_-_June_095"/>
      <sheetName val="July_-_Sep_09_5"/>
      <sheetName val="Ledger_1Q5"/>
      <sheetName val="Ledger_2Q5"/>
      <sheetName val="Ledger_3Q5"/>
      <sheetName val="1105_0385"/>
      <sheetName val="1105_0245"/>
      <sheetName val="1105_0165"/>
      <sheetName val="1105_0155"/>
      <sheetName val="1105_0145"/>
      <sheetName val="1105_0135"/>
      <sheetName val="UNFPA_Faryab5"/>
      <sheetName val="UNFPA_Bamya5"/>
      <sheetName val="UNFPA_Bamya_orignal_5"/>
      <sheetName val="MHT-KBL_1Q5"/>
      <sheetName val="CME-BMYN-KBL_1Q5"/>
      <sheetName val="CME-BMYN_1Q5"/>
      <sheetName val="MHT_BMYN_1Q5"/>
      <sheetName val="FHH_BMYN_1Q5"/>
      <sheetName val="CHW_BMYN_1Q5"/>
      <sheetName val="Balance_Sheet5"/>
      <sheetName val="GJ_BMYN5"/>
      <sheetName val="GJ_KBL5"/>
      <sheetName val="General_Journal_3Q5"/>
      <sheetName val="Afs_cash_book_(2)5"/>
      <sheetName val="2_cum_info_blank5"/>
      <sheetName val="3activity_level_&amp;_line_item_Le5"/>
      <sheetName val="3activity_level_&amp;_line_item_Su5"/>
      <sheetName val="Afs_cash_book_(Del_Entries)5"/>
      <sheetName val="AFA_Cash_Book_Main_Office5"/>
      <sheetName val="AFA_Cash_Book_Khost5"/>
      <sheetName val="cash_book_KBL_AADA5"/>
      <sheetName val="cash_book_KHST_AADA5"/>
      <sheetName val="Quarterly_Asset_Inventory_Rep5"/>
      <sheetName val="1-cum_inof_For_45_days_Rep5"/>
      <sheetName val="3activity_level_&amp;_line_item__Q5"/>
      <sheetName val="cash_book_FRYB5"/>
      <sheetName val="cash_book_KBL5"/>
      <sheetName val="Bank_book_KBL5"/>
      <sheetName val="Bank_book_FRYB5"/>
      <sheetName val="Lead_and_Sub_bugdet_smmry5"/>
      <sheetName val="Lead__NGO_Mangnt5"/>
      <sheetName val="Sub_NGO_Magnt5"/>
      <sheetName val="_BHC5"/>
      <sheetName val="_CHC_+5"/>
      <sheetName val="_DH5"/>
      <sheetName val="2-Budget_Vs_Exp5"/>
      <sheetName val="1-_SOA_New5"/>
      <sheetName val="_4-_line_item_sum5"/>
      <sheetName val="5-_exp_detail_sum5"/>
      <sheetName val="6-_fund_blnc_detail_sum5"/>
      <sheetName val="Bank_book__(2)5"/>
      <sheetName val="Asset_list5"/>
      <sheetName val="bgt_smry5"/>
      <sheetName val="Title_sheet5"/>
      <sheetName val="General_instructions5"/>
      <sheetName val="General_assumptions5"/>
      <sheetName val="Detailed_assumptions5"/>
      <sheetName val="Detailed_budget-_Year_15"/>
      <sheetName val="Detailed_budget-_Year_25"/>
      <sheetName val="Detailed_budget-Year_3,_4_and_6"/>
      <sheetName val="5_Year_Budget5"/>
      <sheetName val="HSS_Financial_Data5"/>
      <sheetName val="Annex_15"/>
      <sheetName val="Annex_25"/>
      <sheetName val="Annex_35"/>
      <sheetName val="Receipt_USD5"/>
      <sheetName val="AB_Afg5"/>
      <sheetName val="Receipt_USD_(2)5"/>
      <sheetName val="Receipt_USD_(3)5"/>
      <sheetName val="Receipt_USD_(4)5"/>
      <sheetName val="Payment_Voucher5"/>
      <sheetName val="Cheque_Calculation5"/>
      <sheetName val="Cl_25"/>
      <sheetName val="Cl_35"/>
      <sheetName val="management_costs_sub_#15"/>
      <sheetName val="mgment_costs_lead_MO5"/>
      <sheetName val="mgment_costs_lead_PO5"/>
      <sheetName val="Chaghatak_BHC5"/>
      <sheetName val="Tagabshan_BHC5"/>
      <sheetName val="Dara-i-_Shakh_BHC5"/>
      <sheetName val="Bandar_BHC5"/>
      <sheetName val="Sar-e-Hawz_BHC_5"/>
      <sheetName val="Qorchi_BHC_5"/>
      <sheetName val="Astana(Gul_Qondoq)_BHC5"/>
      <sheetName val="Takht-e-Achak_BHC5"/>
      <sheetName val="SHORDAVA_BHC5"/>
      <sheetName val="Jar-e-Syah_BHC5"/>
      <sheetName val="Kata_Qala_CHC5"/>
      <sheetName val="Onjalad_CHC5"/>
      <sheetName val="Afghan_Kot_CHC5"/>
      <sheetName val="Bilchiragh_CHC5"/>
      <sheetName val="Islam_Qala_CHC5"/>
      <sheetName val="Quzibay_Qala_CHC5"/>
      <sheetName val="Sar_Chakan_CHC+5"/>
      <sheetName val="Shrin_Tagab_(Feyzabad)_DH5"/>
      <sheetName val="Bandar_Imam_BHC5"/>
      <sheetName val="Myan_Dara_BHC5"/>
      <sheetName val="Ghar_Tepa_BHC5"/>
      <sheetName val="Arab_Aqsay_BHC5"/>
      <sheetName val="Shakh_BHC5"/>
      <sheetName val="Qaramqul_BHC5"/>
      <sheetName val="Khan_Char_Bagh_BHC5"/>
      <sheetName val="Bagh_Bostan_(Surkh_Bazar)_BHC5"/>
      <sheetName val="Qara_Shaikhi_BHC5"/>
      <sheetName val="Dahan_Dara_CHC5"/>
      <sheetName val="Khwaja_Musa_CHC5"/>
      <sheetName val="Ghormach_CHC5"/>
      <sheetName val="_Almar_CHC_5"/>
      <sheetName val="Qaysar_CHC5"/>
      <sheetName val="Sar_Chakan_CHC+_(2)5"/>
      <sheetName val="Chehel_Gazi_CHC5"/>
      <sheetName val="Lowlash_CHC5"/>
      <sheetName val="Qarghan_CHC5"/>
      <sheetName val="Deh_Naw_CHC5"/>
      <sheetName val="Lowlash_EOC5"/>
      <sheetName val="Almar_EOC_5"/>
      <sheetName val="Shar-Naw__(DH)5"/>
      <sheetName val="Cash_book5"/>
      <sheetName val="Cash_&amp;_Bank5"/>
      <sheetName val="CIT_reconciliation5"/>
      <sheetName val="Global_CIT_rec5"/>
      <sheetName val="Global_Cashcount5"/>
      <sheetName val="Exchange_rates5"/>
      <sheetName val="Prposed_Budget-KDZ5"/>
      <sheetName val="Budget_Analysis5"/>
      <sheetName val="Salary_Mngm_Staff5"/>
      <sheetName val="Int'l_Staff_Cost5"/>
      <sheetName val="Office_Running_Cost5"/>
      <sheetName val="Lunch_&amp;_Cook5"/>
      <sheetName val="FACE_FORM-Conso_(Template)5"/>
      <sheetName val="FACE_FORM-Merlin_(Template)5"/>
      <sheetName val="FACE_FORM-AKHS_(Template)5"/>
      <sheetName val="(Sub)_AWP5"/>
      <sheetName val="Budget-Jan-Mar_'105"/>
      <sheetName val="Budget-Full_Year5"/>
      <sheetName val="Merlin's_BVA5"/>
      <sheetName val="Budget-24_Sep-31_Dec_'095"/>
      <sheetName val="Budget-01_Apr-23_Sep_'095"/>
      <sheetName val="HSS_GF_Reporting_Format5"/>
      <sheetName val="August_20075"/>
      <sheetName val="September_20075"/>
      <sheetName val="October_20075"/>
      <sheetName val="November_20075"/>
      <sheetName val="December_20075"/>
      <sheetName val="January_20085"/>
      <sheetName val="February_20085"/>
      <sheetName val="March_20085"/>
      <sheetName val="Detailed_Budget_-_Year_15"/>
      <sheetName val="Detailed_Budget_-_Year_25"/>
      <sheetName val="Page_1___25"/>
      <sheetName val="Page_1___35"/>
      <sheetName val="Page_1___45"/>
      <sheetName val="Profit___Loss5"/>
      <sheetName val="Cash_Flow5"/>
      <sheetName val="loan_new5"/>
      <sheetName val="fixed_assets5"/>
      <sheetName val="assets_notes5"/>
      <sheetName val="Assets_notes_2_amended_tax_rec5"/>
      <sheetName val="Assets_notes_25"/>
      <sheetName val="Risk_managment5"/>
      <sheetName val="Risk_managment_(2)5"/>
      <sheetName val="Cover_Sheet5"/>
      <sheetName val="PR_Programmatic_Progress_1A5"/>
      <sheetName val="PR_Programmatic_Progress_1B5"/>
      <sheetName val="PR_Grant_Management_25"/>
      <sheetName val="PR_Total_PR_Cash_Outflow_3A5"/>
      <sheetName val="EFR_Malaria_Financial_Data_3B5"/>
      <sheetName val="PR_Procurement_Info_45"/>
      <sheetName val="PR_Cash_Reconciliation_5A5"/>
      <sheetName val="PR_Disbursement_Request_5B5"/>
      <sheetName val="PR_Overall_Performance_65"/>
      <sheetName val="PR_Cash_Request_7A&amp;B5"/>
      <sheetName val="PR_Bank_Details_7C5"/>
      <sheetName val="LFA_Programmatic_Progress_1A5"/>
      <sheetName val="LFA_Programmatic_Progress_1B5"/>
      <sheetName val="LFA_Grant_Management_25"/>
      <sheetName val="LFA_Total_PR_Cash_Outflow_3A5"/>
      <sheetName val="LFA_EFR_Review_3B5"/>
      <sheetName val="LFA_Procurement_Info_45"/>
      <sheetName val="LFA_Cash_Reconciliation_5A5"/>
      <sheetName val="LFA_Disbursement_Recommend_5B5"/>
      <sheetName val="LFA_Overall_Performance_65"/>
      <sheetName val="LFA_Bank_Details_7C5"/>
      <sheetName val="LFA_Annex-SR_Financials5"/>
      <sheetName val="Annex_for_additional_info5"/>
      <sheetName val="Memo_HIV5"/>
      <sheetName val="Memo_TB5"/>
      <sheetName val="Memo_Malaria5"/>
      <sheetName val="C-B_Sehat5"/>
      <sheetName val="Cash_Count_5"/>
      <sheetName val="BANK_BOOK_SEHAT_Takhar5"/>
      <sheetName val="C-B_RBF5"/>
      <sheetName val="AD-_RBF5"/>
      <sheetName val="C-B_Nutrition5"/>
      <sheetName val="C-B_TSFP5"/>
      <sheetName val="C-B_TB-CB-DOTs5"/>
      <sheetName val="Bank_Book_of_Nutration5"/>
      <sheetName val="TO_DO5"/>
      <sheetName val="Budget_Assumptions5"/>
      <sheetName val="Donor_Summary5"/>
      <sheetName val="Budget_Narrative5"/>
      <sheetName val="FY_09_Budget_Projection5"/>
      <sheetName val="Grants_Notes5"/>
      <sheetName val="Study_Tour5"/>
      <sheetName val="ODC_Standard_Rates5"/>
      <sheetName val="EDC_LOE_Summary5"/>
      <sheetName val="PPA_budget5"/>
      <sheetName val="Per_Diem_Rates5"/>
      <sheetName val="Transport_rates5"/>
      <sheetName val="EDC_Budget_Detail5"/>
      <sheetName val="LTD_budget5"/>
      <sheetName val="Prev_LTD_Budget5"/>
      <sheetName val="_EDC_Security_Costs5"/>
      <sheetName val="EDC_Rates_and_Escalation5"/>
      <sheetName val="IDD_labor5"/>
      <sheetName val="Budget_Detail_cng5"/>
      <sheetName val="Budget_summary5"/>
      <sheetName val="Budget_Detail5"/>
      <sheetName val="LCD_TA5"/>
      <sheetName val="DRC__SRC_Training5"/>
      <sheetName val="Ctrl_sheet5"/>
      <sheetName val="NEW_&amp;_LDP5"/>
      <sheetName val="Final_scores20085"/>
      <sheetName val="FINAL_Salary_sheet5"/>
      <sheetName val="_D5"/>
      <sheetName val="_C5"/>
      <sheetName val="_B5"/>
      <sheetName val="_A5"/>
      <sheetName val="_OT5"/>
      <sheetName val="New_Salary_Slip5"/>
      <sheetName val="Salary_Slip5"/>
      <sheetName val="D_S5"/>
      <sheetName val="Tax_Calculation5"/>
      <sheetName val="SC_CDVB5"/>
      <sheetName val="_Cheque5"/>
      <sheetName val="Medical_Ins_5"/>
      <sheetName val="Exp__Detail5"/>
      <sheetName val="Mobile_Bill_Nov-095"/>
      <sheetName val="Mobile_Bill_Dec-095"/>
      <sheetName val="Charging_Percentage5"/>
      <sheetName val="Charging_Amounts5"/>
      <sheetName val="Payroll_by_HR-Before_Review5"/>
      <sheetName val="Change_in_Payroll_Jan115"/>
      <sheetName val="Updated_End_Dates_Contracts5"/>
      <sheetName val="Payroll_Reconcillation5"/>
      <sheetName val="Lead_Sch_of_Payroll5"/>
      <sheetName val="Child_Protection5"/>
      <sheetName val="Finance_&amp;_Grants5"/>
      <sheetName val="Operational_&amp;_Reporting5"/>
      <sheetName val="NFI_&amp;_Shelter5"/>
      <sheetName val="Communication_&amp;_Media5"/>
      <sheetName val="Human_Resource5"/>
      <sheetName val="Health_&amp;_Nutrition5"/>
      <sheetName val="Admin_&amp;_Logistics5"/>
      <sheetName val="Bank_Information_Letter_15"/>
      <sheetName val="Bank_Information_25"/>
      <sheetName val="CONVEYNCE_DED-JAN115"/>
      <sheetName val="ERRP_Advances_Dec105"/>
      <sheetName val="2102_AUG-2011_5"/>
      <sheetName val="1125_SEP-20115"/>
      <sheetName val="Staff_Advances-80_&amp;_905"/>
      <sheetName val="2095_SEP-20115"/>
      <sheetName val="1128_SEP-20115"/>
      <sheetName val="BANK_100302025"/>
      <sheetName val="Bank_Recon_100302025"/>
      <sheetName val="BANK_RECON_100302015"/>
      <sheetName val="BANK_100302015"/>
      <sheetName val="Cash_Book-105102015"/>
      <sheetName val="Cash_Book_105102025"/>
      <sheetName val="Cash_Certificate5"/>
      <sheetName val="Tax,_20085"/>
      <sheetName val="Salary_Sheet5"/>
      <sheetName val="NTP-GS-Workplan_Y-15"/>
      <sheetName val="NTP-GS-Worplan_Y-25"/>
      <sheetName val="NTP-GS-Worplan_Y-3-4-55"/>
      <sheetName val="NTP_Summary_5"/>
      <sheetName val="NTP_Detail_Budget5"/>
      <sheetName val="NTP_WorkPlan-Rev5"/>
      <sheetName val="NTP_Meetings5"/>
      <sheetName val="NTP_PerDiem_+_Travel5"/>
      <sheetName val="NTP_Refurbishment_of_WH5"/>
      <sheetName val="Greenstar_SummarY5"/>
      <sheetName val="Greenstar_Workplan_Y-15"/>
      <sheetName val="Greenstar_Worplan_Y-25"/>
      <sheetName val="Greenstar_Worplan_Y-3-4-55"/>
      <sheetName val="Objective_35"/>
      <sheetName val="Objective_45"/>
      <sheetName val="Objective_55"/>
      <sheetName val="OH_Calculation5"/>
      <sheetName val="Match_Requirement5"/>
      <sheetName val="Advance_Payment_Calculator5"/>
      <sheetName val="Range_Page5"/>
      <sheetName val="Objective_15"/>
      <sheetName val="Objective_25"/>
      <sheetName val="GF_Cost_Category_Summary5"/>
      <sheetName val="GF_Detail_-_Year_15"/>
      <sheetName val="GF_Detail_-_Year_25"/>
      <sheetName val="GF_Detail_-_Year_3,_4,_55"/>
      <sheetName val="GF_Obj_SDA_Summary5"/>
      <sheetName val="Consolidated_Summary-To_be_sen5"/>
      <sheetName val="workplan_-Y-1-To_be_sent5"/>
      <sheetName val="Worplan_-Y-2-To_be_sent5"/>
      <sheetName val="Worplan-Y-3-4-5-To_be_sent5"/>
      <sheetName val="PATA_Summary5"/>
      <sheetName val="ASD_Summary5"/>
      <sheetName val="GF_Detail_-_Year_1_discard5"/>
      <sheetName val="GF_Detail_-_Year_2discard5"/>
      <sheetName val="GF_Detail_-_Year_3,_4,_5_disca5"/>
      <sheetName val="GF_Obj_SDA_Summarydiscard5"/>
      <sheetName val="OFM_SUMMARY5"/>
      <sheetName val="JUL99ACTRS_5"/>
      <sheetName val="STATEMENT_OF_SAVINGS5"/>
      <sheetName val="Proposal_Approval_Sheet5"/>
      <sheetName val="Budget_Template_-_PSI_Internal5"/>
      <sheetName val="Budget_R7_+_RCC5"/>
      <sheetName val="_Summary_Budget5"/>
      <sheetName val="_Summary_Budget_Working5"/>
      <sheetName val="_Summary_Budget_-_R7_+_RCC5"/>
      <sheetName val="National_Malaria_Day_Budget5"/>
      <sheetName val="Health_supplies5"/>
      <sheetName val="Training_Budget5"/>
      <sheetName val="Detail_Budget_-_All_SDAs5"/>
      <sheetName val="Summary_Budget5"/>
      <sheetName val="EFR_Summary_Budget5"/>
      <sheetName val="PSM_Plan_Budget5"/>
      <sheetName val="Production_Printed_Media5"/>
      <sheetName val="LLIN_Distribution_to_CBOs5"/>
      <sheetName val="EDCD_LLIN_Distribution5"/>
      <sheetName val="EDCD_PMU_Cost_Details5"/>
      <sheetName val="EDCD_M_&amp;_E_Outbreak_Mgmt5"/>
      <sheetName val="WHO_detail_costs5"/>
      <sheetName val="_budget_summary_old5"/>
      <sheetName val="Unit_cost5"/>
      <sheetName val="HIV_AIDS_Attachment_5"/>
      <sheetName val="SC_Performance_Framework_1&amp;25"/>
      <sheetName val="Budget_summary_GF5"/>
      <sheetName val="PR_Salary_and_Other5"/>
      <sheetName val="Program_Activities5"/>
      <sheetName val="Cost_Assumption_Program5"/>
      <sheetName val="M_&amp;_E_Budget5"/>
      <sheetName val="Cost_Assumption_M_&amp;_E5"/>
      <sheetName val="SR_PR_Budget5"/>
      <sheetName val="Budget_summary_GF_Ori5"/>
      <sheetName val="Budget_summary_revised5"/>
      <sheetName val="Budget_revised_one5"/>
      <sheetName val="SR_Added_Activities_new5"/>
      <sheetName val="SR_Added_Activities_($)5"/>
      <sheetName val="PR_&amp;_SR_Surplus_Plan_for_P35"/>
      <sheetName val="New_Programmes5"/>
      <sheetName val="CRISIS_CARE_5"/>
      <sheetName val="Cost_Assumption5"/>
      <sheetName val="LanguageLables-Column_Headers5"/>
      <sheetName val="Quarterly_budget_–_Year_1_and_6"/>
      <sheetName val="Assumptions_15"/>
      <sheetName val="Assumptions_25"/>
      <sheetName val="Assumptions_35"/>
      <sheetName val="Details_AssumptionR105"/>
      <sheetName val="Total_5YearsBudget5"/>
      <sheetName val="Performance_Framework_1&amp;25"/>
      <sheetName val="Int_Fin_Report5"/>
      <sheetName val="Bank_Reconcile5"/>
      <sheetName val="Fund_Status5"/>
      <sheetName val="Outstanding_Advance5"/>
      <sheetName val="Total_activities5"/>
      <sheetName val="inventory_list5"/>
      <sheetName val="Budget_summary_IDU5"/>
      <sheetName val="activities_of_IDU5"/>
      <sheetName val="summary_of_Migrants5"/>
      <sheetName val="Activities_of_Migrants5"/>
      <sheetName val="Cover_Page5"/>
      <sheetName val="Summary_Vs_Expn5"/>
      <sheetName val="Budget_Vs_Expn5"/>
      <sheetName val="Detail_Expn_5"/>
      <sheetName val="Control_Ledger5"/>
      <sheetName val="Trial_Balance5"/>
      <sheetName val="Fund_Request5"/>
      <sheetName val="SR_AssessmentActionPlan5"/>
      <sheetName val="Trimester&amp;Annual_Report5"/>
      <sheetName val="Payble_Detail5"/>
      <sheetName val="Expenses_Summary5"/>
      <sheetName val="Detail_cost5"/>
      <sheetName val="Physical_Verification5"/>
      <sheetName val="Financial_gap_analysis5"/>
      <sheetName val="Guidance_gap_analysis5"/>
      <sheetName val="Consolidated_summary_budget5"/>
      <sheetName val="Definitions_-_budget_categorie5"/>
      <sheetName val="Financial_Request_PR5"/>
      <sheetName val="Gudance_Financial_request_5"/>
      <sheetName val="CCM_analysis_of_current_reques5"/>
      <sheetName val="Budget_reallocations5"/>
      <sheetName val="Chg_log5"/>
      <sheetName val="Detailed_Budget5"/>
      <sheetName val="Assumptions_TRC5"/>
      <sheetName val="Assumptions_HR5"/>
      <sheetName val="Assumptions_Other5"/>
      <sheetName val="Rank_unique_Mod-Int-PR5"/>
      <sheetName val="Concept_Note_Module_Budget5"/>
      <sheetName val="Budget_Lines5"/>
      <sheetName val="Cost_Inputs5"/>
      <sheetName val="summary_budget_2067-20685"/>
      <sheetName val="MLO_Summary_2008-095"/>
      <sheetName val="Fund_Summary_2067-685"/>
      <sheetName val="Dept_Summary_2067-685"/>
      <sheetName val="MT_ALL5"/>
      <sheetName val="DEPT_ALL5"/>
      <sheetName val="DEPT_B1025"/>
      <sheetName val="dept_B102_activities5"/>
      <sheetName val="DEPT_B1035"/>
      <sheetName val="dept_B103_activities5"/>
      <sheetName val="DEPT_B1045"/>
      <sheetName val="dept_B104_activities5"/>
      <sheetName val="DEPT_B1225"/>
      <sheetName val="dept_B122_activities5"/>
      <sheetName val="MLO_MAS5"/>
      <sheetName val="DEPT_B1255"/>
      <sheetName val="dept_B125_activities5"/>
      <sheetName val="DEPT_MAS5"/>
      <sheetName val="dept_MAS_activities5"/>
      <sheetName val="MAS_dept_allocation5"/>
      <sheetName val="New_Salary5"/>
      <sheetName val="Other_Staff_Costs5"/>
      <sheetName val="Minor_capital_items5"/>
      <sheetName val="Major_capital_items5"/>
      <sheetName val="Premise_costs5"/>
      <sheetName val="TASA_&amp;_Travel_5"/>
      <sheetName val="Staff_Training5"/>
      <sheetName val="COA_Definitions5"/>
      <sheetName val="KSO_admin_recharges5"/>
      <sheetName val="check_sheet5"/>
      <sheetName val="District_costs_alloc-not_used5"/>
      <sheetName val="banke_recharges5"/>
      <sheetName val="CHD_advisor5"/>
      <sheetName val="admin_recharges5"/>
      <sheetName val="SRS_Sumary5"/>
      <sheetName val="Total_Y1-Y35"/>
      <sheetName val="Salary_Celling5"/>
      <sheetName val="SRS_Sumary-adjusted-Nov_285"/>
      <sheetName val="Y1_Budget5"/>
      <sheetName val="Cost_Break_Down5"/>
      <sheetName val="bank_details5"/>
      <sheetName val="account_rules5"/>
      <sheetName val="PROJECT_-_COSTC5"/>
      <sheetName val="SOF_-_PROJECT5"/>
      <sheetName val="DEA_-_SOF5"/>
      <sheetName val="ASSET_-_COSTC5"/>
      <sheetName val="BANKACC_-_COSTC5"/>
      <sheetName val="PETTYCASH_-_COSTC5"/>
      <sheetName val="PROPERTY_-_COSTC5"/>
      <sheetName val="STAFF_-_COUNTRY5"/>
      <sheetName val="SUBGRANT_-_PROJECT5"/>
      <sheetName val="SUPP_ID5"/>
      <sheetName val="TAXCODE_-_CTY5"/>
      <sheetName val="VEHICLE_-_COUNTRY5"/>
      <sheetName val="ANALYSIS_RELATIONS5"/>
      <sheetName val="GLOS_Data_Validation5"/>
      <sheetName val="BB_-_staff_(2)5"/>
      <sheetName val="BB_-_OE_(2)5"/>
      <sheetName val="BB_-_staff5"/>
      <sheetName val="BB_-_OE5"/>
      <sheetName val="Budget_&amp;_Workplan5"/>
      <sheetName val="MO_Q65"/>
      <sheetName val="Work_Plan_Year_1-3_5"/>
      <sheetName val="COST_CATEGORY_TOTAL5"/>
      <sheetName val="Detailed_Assumption5"/>
      <sheetName val="B_vs_E5"/>
      <sheetName val="GLOS_Template5"/>
      <sheetName val="Trail_Balance5"/>
      <sheetName val="Bank_Reconciliation_5"/>
      <sheetName val="Trimester__Financial_Report5"/>
      <sheetName val="Out_Standing_Advance5"/>
      <sheetName val="Parrol_Sheet-CCC_CHBC5"/>
      <sheetName val="Parrol_Sheet-Project_&amp;_HTC5"/>
      <sheetName val="Pre-award_Assessment_status5"/>
      <sheetName val="VAT_report_template_SRs-Y55"/>
      <sheetName val="Status-Internal_Audit5"/>
      <sheetName val="Detailed_Budget_5"/>
      <sheetName val="_Tax_Depreciation5"/>
      <sheetName val="Tax_Depreciation5"/>
      <sheetName val="Tax_assestment5"/>
      <sheetName val="Income_Statement5"/>
      <sheetName val="Anx_10_page_2_5"/>
      <sheetName val="Anx_10_page_1_5"/>
      <sheetName val="Calculation_Of_Income5"/>
      <sheetName val="Recon_of_tax_and_accounting5"/>
      <sheetName val="def__tax5"/>
      <sheetName val="FT_KTM__BS5"/>
      <sheetName val="FT_PKR__BS5"/>
      <sheetName val="Compare_with_Projection5"/>
      <sheetName val="_Equity5"/>
      <sheetName val="working_cash_flow5"/>
      <sheetName val="4_112"/>
      <sheetName val="_4_26"/>
      <sheetName val="_4_3_&amp;_4_45"/>
      <sheetName val="_4_55"/>
      <sheetName val="4_6_&amp;_4_75"/>
      <sheetName val="4_85"/>
      <sheetName val="4_9_5"/>
      <sheetName val="4_105"/>
      <sheetName val="4_11__and_4_125"/>
      <sheetName val="_4_12_ka5"/>
      <sheetName val="_4_12__1_2_35"/>
      <sheetName val="Summary_Provision5"/>
      <sheetName val="4_135"/>
      <sheetName val="4_13KTM5"/>
      <sheetName val="4_13PKR5"/>
      <sheetName val="4_13_A5"/>
      <sheetName val="4_145"/>
      <sheetName val="summary_St__line5"/>
      <sheetName val="summary_St__line_ktm5"/>
      <sheetName val="summary__St__Line_Pkr5"/>
      <sheetName val="4_155"/>
      <sheetName val="4_165"/>
      <sheetName val="4_16A5"/>
      <sheetName val="4_175"/>
      <sheetName val="4_185"/>
      <sheetName val="4_195"/>
      <sheetName val="_4_205"/>
      <sheetName val="4_21_n_225"/>
      <sheetName val="_4_235"/>
      <sheetName val="4_245"/>
      <sheetName val="4_255"/>
      <sheetName val="4_26_&amp;_4_275"/>
      <sheetName val="4_285"/>
      <sheetName val="4_28A5"/>
      <sheetName val="4_295"/>
      <sheetName val="4_305"/>
      <sheetName val="4_30A5"/>
      <sheetName val="4_315"/>
      <sheetName val="4_345"/>
      <sheetName val="4_35_updated5"/>
      <sheetName val="4_365"/>
      <sheetName val="Sch_1-35"/>
      <sheetName val="Sch_45"/>
      <sheetName val="Sch_5-75"/>
      <sheetName val="Sch_8-105"/>
      <sheetName val="Sch_11-135"/>
      <sheetName val="Sch_145"/>
      <sheetName val="Sch_15-165"/>
      <sheetName val="Annex_1-35"/>
      <sheetName val="Om_Dep5"/>
      <sheetName val="BS_Schedule5"/>
      <sheetName val="Depc_Comparision5"/>
      <sheetName val="Closing_stock_057-0585"/>
      <sheetName val="Fixed_Assets_058-059_Old_5"/>
      <sheetName val="DEPRICIATION_AS_PER_SOFTWARE5"/>
      <sheetName val="Fixed_Assets_057-0585"/>
      <sheetName val="Calculation_Of_Income_5"/>
      <sheetName val="Repair_&amp;_Maint5"/>
      <sheetName val="Tax_Depreciation_5"/>
      <sheetName val="Valuation_of_Closing_Stock5"/>
      <sheetName val="9_45"/>
      <sheetName val="Cost_WIP5"/>
      <sheetName val="anx_105"/>
      <sheetName val="Tax_Comutation_New_5"/>
      <sheetName val="Profit_Reconcilatin5"/>
      <sheetName val="Tax_Dep5"/>
      <sheetName val="Cash_flow_5"/>
      <sheetName val="Debtors_&amp;_Creditors5"/>
      <sheetName val="Add_Back5"/>
      <sheetName val="Previous_Years_5"/>
      <sheetName val="Repair_&amp;_Maintinance5"/>
      <sheetName val="Cash_flow_(2)5"/>
      <sheetName val="anx2_(2)5"/>
      <sheetName val="Tax_Comutation_New_(2)5"/>
      <sheetName val="anx5_(2)5"/>
      <sheetName val="Tax_Sheet_5"/>
      <sheetName val="Annx_55"/>
      <sheetName val="Fixed_Assets_(2)5"/>
      <sheetName val="Fixed_Assets_058-059_Old5"/>
      <sheetName val="New_Notes5"/>
      <sheetName val="currency_wise5"/>
      <sheetName val="curr_wise5"/>
      <sheetName val="inv_b-up5"/>
      <sheetName val="Annex_I5"/>
      <sheetName val="Cons_5"/>
      <sheetName val="Notes_(2)5"/>
      <sheetName val="Final-Notes_(2)5"/>
      <sheetName val="Credit_Card5"/>
      <sheetName val="Other_Op_income5"/>
      <sheetName val="Admin_exp5"/>
      <sheetName val="Commission_income5"/>
      <sheetName val="BSP&amp;LCF_(2)5"/>
      <sheetName val="acounting_policies5"/>
      <sheetName val="notes_6_to_7_15"/>
      <sheetName val="notes_8_to_8_4_5"/>
      <sheetName val="notes_8_5_to_9_15"/>
      <sheetName val="notes_9_2_to_9_2_25"/>
      <sheetName val="notes_9_3_to_9_55"/>
      <sheetName val="notes_9_6_to_9_6_25"/>
      <sheetName val="notes_9_7_to_10_25"/>
      <sheetName val="notes_10_3_to_10_65"/>
      <sheetName val="notes_10_7_to_12_15"/>
      <sheetName val="notes_12_2_to_12_35"/>
      <sheetName val="notes_13_to_165"/>
      <sheetName val="notes_17_to_195"/>
      <sheetName val="notes_20_to_225"/>
      <sheetName val="notes_23_to_36_45"/>
      <sheetName val="notes_37_to_39_25"/>
      <sheetName val="notes_40_to_42_45"/>
      <sheetName val="notes_42_5_to_43_25"/>
      <sheetName val="notes_44_to_47_35"/>
      <sheetName val="5-5_165"/>
      <sheetName val="40_(new)5"/>
      <sheetName val="Basel_disclosure_final5"/>
      <sheetName val="Mat08_5"/>
      <sheetName val="Customer_Template5"/>
      <sheetName val="Page_3_-__Financial_Summary5"/>
      <sheetName val="Day_1_-_Phase_1_(DX_only)5"/>
      <sheetName val="Day_1_-_Phase_2_(8_x_10G_WT)5"/>
      <sheetName val="Day_1_-_Phase_2_(8_x_10G_no_WT5"/>
      <sheetName val="Day_5_-_105_x_10G_WT5"/>
      <sheetName val="Day_5_-_105_x_10G_no_WT5"/>
      <sheetName val="Preside_RTU5"/>
      <sheetName val="OPTera_LH5"/>
      <sheetName val="OPTera_LH_R35"/>
      <sheetName val="OPTera_Connect_DX5"/>
      <sheetName val="Help,_Robin_!5"/>
      <sheetName val="Op__&amp;_Support5"/>
      <sheetName val="Conso_Serv5"/>
      <sheetName val="Conso_OEM5"/>
      <sheetName val="SPS_outputs5"/>
      <sheetName val="NW_View5"/>
      <sheetName val="BSS_inputs5"/>
      <sheetName val="NSS_inputs5"/>
      <sheetName val="GPRS_inputs5"/>
      <sheetName val="Services_GPRS_DB5"/>
      <sheetName val="GPRS_calc5"/>
      <sheetName val="Total_US$5"/>
      <sheetName val="2001_US$_Q25"/>
      <sheetName val="2001_US$5"/>
      <sheetName val="2002_US$5"/>
      <sheetName val="2003_US$5"/>
      <sheetName val="Prcg_summ5"/>
      <sheetName val="Total_A$5"/>
      <sheetName val="2001_A$_Q25"/>
      <sheetName val="2001_A$5"/>
      <sheetName val="2002_A$5"/>
      <sheetName val="2003_A$5"/>
      <sheetName val="DSO_Calculator5"/>
      <sheetName val="EC-1_&amp;_LCT5"/>
      <sheetName val="SDH_Spares5"/>
      <sheetName val="TNC_Report5"/>
      <sheetName val="TNC_Report_Housekeeping5"/>
      <sheetName val="Product_Selection5"/>
      <sheetName val="Item_Selection5"/>
      <sheetName val="New_Item5"/>
      <sheetName val="getting_started5"/>
      <sheetName val="WG_Cap5"/>
      <sheetName val="RNC_Input5"/>
      <sheetName val="New_Profile5"/>
      <sheetName val="WGMM_capa5"/>
      <sheetName val="Call_Server_R45"/>
      <sheetName val="MGW_R45"/>
      <sheetName val="Summary_for_net_desc5"/>
      <sheetName val="Summary_R995"/>
      <sheetName val="PP8600_and_PP15K5"/>
      <sheetName val="SS7_Summary5"/>
      <sheetName val="E1&amp;STM1_Trunks5"/>
      <sheetName val="UMTS_traffic_&amp;_Sig-User_define5"/>
      <sheetName val="WG_card_capacity5"/>
      <sheetName val="Market_Model5"/>
      <sheetName val="SGSN_Models5"/>
      <sheetName val="HLR_SS7_Links5"/>
      <sheetName val="Number_Planning5"/>
      <sheetName val="ATM_Core5"/>
      <sheetName val="General_Inputs5"/>
      <sheetName val="Other_HW5"/>
      <sheetName val="Outputs_for_POps5"/>
      <sheetName val="Outputs_for_SPS5"/>
      <sheetName val="Network_View5"/>
      <sheetName val="Starter_Package_Summary5"/>
      <sheetName val="WIN_Summary5"/>
      <sheetName val="Prod_Dis5"/>
      <sheetName val="WIN_Fin_Sum5"/>
      <sheetName val="NNSS_Costs_&amp;_Price5"/>
      <sheetName val="Total_2003-055"/>
      <sheetName val="Total_(SP_only)5"/>
      <sheetName val="Total_20035"/>
      <sheetName val="S-M_03_2H_(SP)5"/>
      <sheetName val="Lab_03_2H_5"/>
      <sheetName val="Total_20045"/>
      <sheetName val="S-M_04_1H5"/>
      <sheetName val="S-M_04_2H5"/>
      <sheetName val="A-M_04_1H_(SP)5"/>
      <sheetName val="A-M_04_2H5"/>
      <sheetName val="S-B_04_1H5"/>
      <sheetName val="S-B_04_2H_(SP)5"/>
      <sheetName val="Vol_Dis_20045"/>
      <sheetName val="Vol_Dis_20055"/>
      <sheetName val="Total_20055"/>
      <sheetName val="S-M_05_1H5"/>
      <sheetName val="S-M_05_2H5"/>
      <sheetName val="A-M_05_1H5"/>
      <sheetName val="A-M_05_2H5"/>
      <sheetName val="S-B_05_1H5"/>
      <sheetName val="S-B_05_2H5"/>
      <sheetName val="P-A_05_1H_(SP)5"/>
      <sheetName val="P-A_05_2H5"/>
      <sheetName val="Application_RTUs_NM5"/>
      <sheetName val="Customer_Quote_NM5"/>
      <sheetName val="Preside_line&amp;Termin5"/>
      <sheetName val="Customer_Price5"/>
      <sheetName val="Query_Results_ALL5"/>
      <sheetName val="Config_Tool5"/>
      <sheetName val="Sliding_Report5"/>
      <sheetName val="Special_Sliding_Report5"/>
      <sheetName val="Read_Me5"/>
      <sheetName val="Component_Pricing,_Costs5"/>
      <sheetName val="Component_Groups5"/>
      <sheetName val="Pricing_Knobs5"/>
      <sheetName val="Targeted_Testing-15"/>
      <sheetName val="Non-Statistical_Sampling-15"/>
      <sheetName val="Accept_Reject-15"/>
      <sheetName val="Targeted_Testing5"/>
      <sheetName val="Non-Statistical_Sampling5"/>
      <sheetName val="Accept_Reject5"/>
      <sheetName val="AR_Drop_Downs5"/>
      <sheetName val="First_Sample_Results5"/>
      <sheetName val="Reversing_amendments5"/>
      <sheetName val="Working_for_grouping5"/>
      <sheetName val="Acounts_expenses_working5"/>
      <sheetName val="Allocation_of_expenses5"/>
      <sheetName val="Prod_Spind_(2)5"/>
      <sheetName val="F_G_VALUATION__TFO5"/>
      <sheetName val="F_G_VALUATION_SINGLE_YARN5"/>
      <sheetName val="COST_WORKING5"/>
      <sheetName val="Work_in_Process_T_15"/>
      <sheetName val="Work_in_Process_T_25"/>
      <sheetName val="Work_in_Process_TFO5"/>
      <sheetName val="Waste_T-15"/>
      <sheetName val="Waste_T-25"/>
      <sheetName val="Add__Comb_Conv__Cost5"/>
      <sheetName val="Finished_Purchased5"/>
      <sheetName val="TFO_Stand_Cost5"/>
      <sheetName val="QTY_NEW_FINAL5"/>
      <sheetName val="Doubling_Production5"/>
      <sheetName val="F_GOODS_T_1_5"/>
      <sheetName val="F_GOODS_T_1__ACALA5"/>
      <sheetName val="F_G_T_25"/>
      <sheetName val="F_G_T_2_Imp_pima5"/>
      <sheetName val="F_G_T_2_MEMPHSES_STAPLE5"/>
      <sheetName val="F_G_T_2_ANDY5"/>
      <sheetName val="F_G_T_2_SHANKER5"/>
      <sheetName val="F_G_TFO5"/>
      <sheetName val="AVG_PROD_M15_(2)5"/>
      <sheetName val="QTY_NEW_FINAL_5"/>
      <sheetName val="AVG_PROD_M155"/>
      <sheetName val="F_GOODS_T_1__SHANKER5"/>
      <sheetName val="W_I_P_T_6"/>
      <sheetName val="W_I_P__T_2__NOT5"/>
      <sheetName val="WIP_TFO5"/>
      <sheetName val="W_I_P__T_2_memphis5"/>
      <sheetName val="W_I_P_STAPLE5"/>
      <sheetName val="W_I_P_AUST__ANDY_NOT5"/>
      <sheetName val="W_I_P_MCU5"/>
      <sheetName val="W_I_P_PIMA5"/>
      <sheetName val="W_I_P_SHANKER_65"/>
      <sheetName val="Waste_Local5"/>
      <sheetName val="WASTE_imp5"/>
      <sheetName val="TFO_DEP5"/>
      <sheetName val="TFO_Stand5"/>
      <sheetName val="Add__Comb_Conv_spindle_cost_5"/>
      <sheetName val="ADD_COMB_COTT__T_1_5"/>
      <sheetName val="ADD_COMB_COTT__T_2__5"/>
      <sheetName val="ADD_COMB_COTT_PIMA5"/>
      <sheetName val="ADD_COMB_COTT_ANDY_NOT5"/>
      <sheetName val="ADD_COMB_COTT_USA5"/>
      <sheetName val="ADD_COMB_COTT_SHANKER_NOT5"/>
      <sheetName val="waste___production_5"/>
      <sheetName val="COST_WORKING_25"/>
      <sheetName val="F_G__Fiber_VALUATION__65"/>
      <sheetName val="W_I_P__VAL_M_55"/>
      <sheetName val="W_I_P__VAL_M_45"/>
      <sheetName val="COUNT_WISE5"/>
      <sheetName val="W_I_P_T_15"/>
      <sheetName val="W_I_P_STAPLE_MEMPHSES_USA5"/>
      <sheetName val="W_I_P_SHANKER_NOT5"/>
      <sheetName val="Normal_Tax_Final_New5"/>
      <sheetName val="Def_Tax_Final5"/>
      <sheetName val="Lease_Rental5"/>
      <sheetName val="Tax_Final5"/>
      <sheetName val="Cost_REV_Final5"/>
      <sheetName val="Dep_on_Addition5"/>
      <sheetName val="P_&amp;_L5"/>
      <sheetName val="Notes_1_to_14_&amp;_16_to_355"/>
      <sheetName val="Note_14_1_(2009)5"/>
      <sheetName val="Note_14_1B_(2008)5"/>
      <sheetName val="Note_14_3_5"/>
      <sheetName val="Note_14_4-155"/>
      <sheetName val="_Notes_36_to_385"/>
      <sheetName val="Note_36_4_35"/>
      <sheetName val="Cash_Flow_-_Working5"/>
      <sheetName val="Cash_Flow_Working_june5"/>
      <sheetName val="pl_(s&amp;p)5"/>
      <sheetName val="n14_(s&amp;p)5"/>
      <sheetName val="B_S5"/>
      <sheetName val="C_F5"/>
      <sheetName val="Note;_1-65"/>
      <sheetName val="Note;_7_&amp;_135"/>
      <sheetName val="Note;_14_-_155"/>
      <sheetName val="Note;_16_&amp;_175"/>
      <sheetName val="Note;_18_-22_5"/>
      <sheetName val="CSH__F__W5"/>
      <sheetName val="cd_5"/>
      <sheetName val="TB_Copy5"/>
      <sheetName val="_TB_Old5"/>
      <sheetName val="TB_New5"/>
      <sheetName val="TB_Diff5"/>
      <sheetName val="PL_Wkg5"/>
      <sheetName val="BS_Wkg5"/>
      <sheetName val="1-4_145"/>
      <sheetName val="5-5_35"/>
      <sheetName val="6-29_25"/>
      <sheetName val="34-38_25"/>
      <sheetName val="Dais_Perdais5"/>
      <sheetName val="Danum_I_T_Telecom5"/>
      <sheetName val="Decent_Communication5"/>
      <sheetName val="Delta_Phone_-Lhr5"/>
      <sheetName val="Delta_Phone-Sahiwal5"/>
      <sheetName val="Dial_Telecom5"/>
      <sheetName val="Dial_N_Talk_Commun5"/>
      <sheetName val="D-Tel_(SMC)5"/>
      <sheetName val="DutyFree_Communication5"/>
      <sheetName val="Easy_Call_6"/>
      <sheetName val="Easy_Call_25"/>
      <sheetName val="Easy_Phone5"/>
      <sheetName val="Elahi_Communication5"/>
      <sheetName val="Emaan_Telecom5"/>
      <sheetName val="Euro_Jankider5"/>
      <sheetName val="Everlast_Communication5"/>
      <sheetName val="Expert_Telecom5"/>
      <sheetName val="Ezee_Link5"/>
      <sheetName val="Fair_Deal_Phone5"/>
      <sheetName val="Fajar_Telecom5"/>
      <sheetName val="Falcon_Communication5"/>
      <sheetName val="Falcon_Telecom5"/>
      <sheetName val="Fan_Pakistan5"/>
      <sheetName val="Fast_Communication5"/>
      <sheetName val="Fiber_Telecom5"/>
      <sheetName val="Flexo_Art5"/>
      <sheetName val="Fone_Plus_Telecom5"/>
      <sheetName val="Frindship_Telecom5"/>
      <sheetName val="FFM_International5"/>
      <sheetName val="Geo_Phone`5"/>
      <sheetName val="Gerry_Information5"/>
      <sheetName val="Glaxy_Communication5"/>
      <sheetName val="Global_Allied5"/>
      <sheetName val="Global_Comtech5"/>
      <sheetName val="Global_Softel5"/>
      <sheetName val="Global_Telecom5"/>
      <sheetName val="Gul_Communication5"/>
      <sheetName val="Gull_Pay_Phone5"/>
      <sheetName val="Gulf_Communication5"/>
      <sheetName val="Gulzar_Construction5"/>
      <sheetName val="Haji_khalil_&amp;_Sons5"/>
      <sheetName val="Haji_Yaqoob_R_A5"/>
      <sheetName val="Hanif_&amp;_Co_5"/>
      <sheetName val="Hasnat_&amp;_co_5"/>
      <sheetName val="Hawk_Telecom5"/>
      <sheetName val="Hello_Commun5"/>
      <sheetName val="Hello_link5"/>
      <sheetName val="Hifza_Enterprises5"/>
      <sheetName val="Hilton_Karachi5"/>
      <sheetName val="Hilton_Multan5"/>
      <sheetName val="Hi_Tech5"/>
      <sheetName val="HK_Communication5"/>
      <sheetName val="Holiday_Network5"/>
      <sheetName val="Ibrahim_Commun5"/>
      <sheetName val="IJ_Telecom5"/>
      <sheetName val="Ijaz_Telecommun5"/>
      <sheetName val="In_Time5"/>
      <sheetName val="IR_Telecom5"/>
      <sheetName val="Islamic_Communication5"/>
      <sheetName val="Index_International5"/>
      <sheetName val="Indus_Communication5"/>
      <sheetName val="Jamal_Corporation5"/>
      <sheetName val="Jazz_Digital5"/>
      <sheetName val="JJA_Telecom5"/>
      <sheetName val="Kanaish_Fone_&amp;_Trade5"/>
      <sheetName val="Kamran_Telecom5"/>
      <sheetName val="Karachi_Call_Center5"/>
      <sheetName val="Karm_Telecom5"/>
      <sheetName val="Kashish_Enterprises5"/>
      <sheetName val="Kashmirwala_Telecom5"/>
      <sheetName val="Kashmir_Telecom5"/>
      <sheetName val="Kethwal_Enterprises5"/>
      <sheetName val="Khawaja_Fareed_Tel5"/>
      <sheetName val="Khyber_peak_Commun5"/>
      <sheetName val="LG_Electronics5"/>
      <sheetName val="Lucky_Phone_Pak5"/>
      <sheetName val="Summery_Detail5"/>
      <sheetName val="Glaxy_Commune---Old5"/>
      <sheetName val="Note_5-155"/>
      <sheetName val="Equity_(2)5"/>
      <sheetName val="D-B5_15"/>
      <sheetName val="D-B5_25"/>
      <sheetName val="D-B5_35"/>
      <sheetName val="Calcualtions_25"/>
      <sheetName val="TFCs_Buy_July_09_5"/>
      <sheetName val="TFCs_Sale_July__20095"/>
      <sheetName val="Azgard_Maple_Leaf5"/>
      <sheetName val="TFCs_Sale5"/>
      <sheetName val="WHO_work_plan6"/>
      <sheetName val="Summary_Work_Plan6"/>
      <sheetName val="Activity_Summary6"/>
      <sheetName val="BPHS_Detail7"/>
      <sheetName val="EPHS__Detail6"/>
      <sheetName val="Detail_Budget_Follow_Up_PPA6"/>
      <sheetName val="Line_Items6"/>
      <sheetName val="LISTE_STAFF6"/>
      <sheetName val="BPHS_Detail_(2)6"/>
      <sheetName val="1_SOA7"/>
      <sheetName val="2_cum_info_6"/>
      <sheetName val="cum_inof_For_45_days_Rep6"/>
      <sheetName val="_3-_line_item_sum6"/>
      <sheetName val="4_fund_detail_&amp;_exp_sum6"/>
      <sheetName val="5_fund_blnc_detail_sum_6"/>
      <sheetName val="Bank_book_6"/>
      <sheetName val="Bank_Reconcilation_6"/>
      <sheetName val="USD_cash_book_6"/>
      <sheetName val="Afs_cash_book6"/>
      <sheetName val="Bank_Statement_6"/>
      <sheetName val="10_salaries_sum_(2)6"/>
      <sheetName val="Request_for_Adv6"/>
      <sheetName val="SHDP_CoA-2008_6"/>
      <sheetName val="SHDP_CoA-20096"/>
      <sheetName val="SHDP_CoA-2009_New6"/>
      <sheetName val="SHDP_Developed_CoA6"/>
      <sheetName val="SHDP_TKR_CoA6"/>
      <sheetName val="SHDP_TKR_PCH_Budget_Report6"/>
      <sheetName val="SHDP_BDK_PCH_Proj_CoA6"/>
      <sheetName val="SHDP_BDK_PCH_Budget_Report6"/>
      <sheetName val="Control_Sheet_AFG6"/>
      <sheetName val="Control_Sheet_USD6"/>
      <sheetName val="Category_Variables6"/>
      <sheetName val="Payroll_Claculation6"/>
      <sheetName val="Basic_Salary_Grid6"/>
      <sheetName val="Bareme_Fiscal6"/>
      <sheetName val="AIB-USD_Expense6"/>
      <sheetName val="CC-KBL-USD_Expense6"/>
      <sheetName val="MC-1-KBL-USD_Expense6"/>
      <sheetName val="MC-1-TRK-USD_Expense6"/>
      <sheetName val="1-Detail_Budget_Follow_Up6"/>
      <sheetName val="Concised_Budget_Follow_Up_USD6"/>
      <sheetName val="3-Line_Item_Summary_Report6"/>
      <sheetName val="1-Request_for_1st_transfer6"/>
      <sheetName val="2-request_for_2nd_transfer6"/>
      <sheetName val="1-Request_for_Adv6"/>
      <sheetName val="3-Fund_worksheet6"/>
      <sheetName val="4-SOA_6"/>
      <sheetName val="5-Activity_&amp;_Line_-Report6"/>
      <sheetName val="6-Transaction_Report6"/>
      <sheetName val="7-SHDP-Bank_Book_6"/>
      <sheetName val="8-SHDP-Bank_Reconciliation6"/>
      <sheetName val="9-SHDP-Cash_book_USD6"/>
      <sheetName val="9-SHDP-Cash_book_AFs6"/>
      <sheetName val="10-SHDP-Cash_Count6"/>
      <sheetName val="12-Average_Exchange_Rate-SHDP6"/>
      <sheetName val="13-AFS_sum6"/>
      <sheetName val="14-5th_Quar-AFG6"/>
      <sheetName val="New_Proj-26"/>
      <sheetName val="Detail_Budget_Follow_Up6"/>
      <sheetName val="Line_Item_Report6"/>
      <sheetName val="2-Fund_worksheet6"/>
      <sheetName val="3-SOA_6"/>
      <sheetName val="4-Activity_&amp;_Line_-Report6"/>
      <sheetName val="6-SHDP-Bank_Book_6"/>
      <sheetName val="7-SHDP-Bank_Reconciliation6"/>
      <sheetName val="8-SHDP-Cash_book_USD6"/>
      <sheetName val="3-Review_Commitee6"/>
      <sheetName val="5-Written_Test6"/>
      <sheetName val="6-Interview_Form6"/>
      <sheetName val="7-Summary_Sheet6"/>
      <sheetName val="8-Sellection_Commitee_6"/>
      <sheetName val="9-Memo_for_Hiring6"/>
      <sheetName val="1st_Year_Budget_Detail6"/>
      <sheetName val="1st_Year_Budget_Concised6"/>
      <sheetName val="Detail_Follow_Up_Update6"/>
      <sheetName val="Budget_Follow_Up_USD6"/>
      <sheetName val="Budget_Workplan6"/>
      <sheetName val="2_Commulative_Financial_Info6"/>
      <sheetName val="3A-Activity_Line_Item_Summary6"/>
      <sheetName val="3B-1st_Year_Activity_Level6"/>
      <sheetName val="4A-_Fund_Balance6"/>
      <sheetName val="4B-Expenditure_Detail_Summary6"/>
      <sheetName val="5A-SHDP-Main-office-Cash_Book_6"/>
      <sheetName val="5B-SHDP-M_Office-Cashbook-AFG6"/>
      <sheetName val="5C-SHDP-Prov-Cash_book_$6"/>
      <sheetName val="5D-SHDP-Prov-Cash_book_AFG6"/>
      <sheetName val="6-SHDP-Cash_counts6"/>
      <sheetName val="8-_SHDP-Bank-Book6"/>
      <sheetName val="9-_SHDP-Bank_Reconcilation6"/>
      <sheetName val="10-SHDP-Detail_of_Salaries_Pai6"/>
      <sheetName val="11-Cost_Recovery_Overall_Repor6"/>
      <sheetName val="11_1-Cost_Recovery_Report6"/>
      <sheetName val="12--SHDP-Transaction_Report6"/>
      <sheetName val="13-Average_Exchange_Rate-SHDP6"/>
      <sheetName val="14-Second_Request6"/>
      <sheetName val="15-Second_Request_50%6"/>
      <sheetName val="1-TKR-1st_PPG6"/>
      <sheetName val="2-SHDP_Equity-6"/>
      <sheetName val="4-CFS_Proj6"/>
      <sheetName val="5-New_Proj-26"/>
      <sheetName val="6-New_Proj-36"/>
      <sheetName val="SHDP_Cash_Position6"/>
      <sheetName val="AFG36A_Pivot6"/>
      <sheetName val="Variables_AFG36A6"/>
      <sheetName val="AFG36B_Pivot6"/>
      <sheetName val="Variables_AFG36B6"/>
      <sheetName val="AFG36A1-AFG36A7_T'a_List6"/>
      <sheetName val="AFG36A_BvA6"/>
      <sheetName val="AFG36B3-AFG36B10_T'a_List6"/>
      <sheetName val="AFG36B_BvA6"/>
      <sheetName val="AFG36A&amp;B_Transaction_List6"/>
      <sheetName val="11_Month_Budget6"/>
      <sheetName val="12_Month_Budget6"/>
      <sheetName val="9_Month_Budget6"/>
      <sheetName val="3A_Activity_Line_Item_Summary6"/>
      <sheetName val="3B_1st_Year_Activity_Level6"/>
      <sheetName val="4A__Fund_Balance6"/>
      <sheetName val="4B_Expenditure_Detail_Summary6"/>
      <sheetName val="5A_SHDP_Cash_Book_$_KBL6"/>
      <sheetName val="5B_SHDP_Cash_Book_Afg_KBL6"/>
      <sheetName val="5C_SHDP_Prov_Cash_book_$6"/>
      <sheetName val="5D_SHDP_Prov_Cash_book_AFG6"/>
      <sheetName val="6_SHDP_Cash_counts6"/>
      <sheetName val="8__SHDP_Bank_Book6"/>
      <sheetName val="9__SHDP_Bank_Reconcilation6"/>
      <sheetName val="11_Average_Exchange_Rate_SHDP6"/>
      <sheetName val="12_Second_Request6"/>
      <sheetName val="May-June__066"/>
      <sheetName val="BRS_USD6"/>
      <sheetName val="Voucher_USD6"/>
      <sheetName val="TRSR_Afg6"/>
      <sheetName val="PAB_Afg6"/>
      <sheetName val="NPAB_Afg6"/>
      <sheetName val="BRS_Afg6"/>
      <sheetName val="Voucher_Afg6"/>
      <sheetName val="BHC_#1_Zard-K6"/>
      <sheetName val="BHC_#2_Aqla-M6"/>
      <sheetName val="BHC_#3Jelga6"/>
      <sheetName val="BHC_#4-Kaftar_Ali6"/>
      <sheetName val="BHC_#5-Darwaza-P6"/>
      <sheetName val="BHC_#6-Kaltoot6"/>
      <sheetName val="BHC_#7-Mandara6"/>
      <sheetName val="BHC_#8-Trasht6"/>
      <sheetName val="BHC_#9_Mihan_Shar6"/>
      <sheetName val="BHC_#10_Cheshma_M_6"/>
      <sheetName val="BHC_#11_Sheeraa6"/>
      <sheetName val="BHC_#12_Sar_Rustaq6"/>
      <sheetName val="BHC_#13_Ab_Asiaban6"/>
      <sheetName val="BHC_#14_Kaiwan6"/>
      <sheetName val="BHC_#15_Lala_Maidan6"/>
      <sheetName val="BHC_#16_Gurgan6"/>
      <sheetName val="BHC_#17_sar_Ghar6"/>
      <sheetName val="BHC_#18_Chartoot6"/>
      <sheetName val="BHC_#19_Torooq6"/>
      <sheetName val="BHC_#20_Khalyan6"/>
      <sheetName val="BHC_#21_Samti6"/>
      <sheetName val="BHC_#22_Anjir6"/>
      <sheetName val="BHC_#23_Aredeshan6"/>
      <sheetName val="BHC_#24_Nahar_Ab6"/>
      <sheetName val="BHC_#25_Lejzhdeh6"/>
      <sheetName val="BHC_#26_Dasht-Qala6"/>
      <sheetName val="BHC_#27_Sayab6"/>
      <sheetName val="BHC#28_Kala_B6"/>
      <sheetName val="BHC#29_Lataband6"/>
      <sheetName val="BHC#30_Nahre_Ch6"/>
      <sheetName val="BHC#31_Khatayan6"/>
      <sheetName val="BHC#32_Qulburs6"/>
      <sheetName val="BHC#33_Hazar6"/>
      <sheetName val="CHC_#1_Baharak6"/>
      <sheetName val="CHC_#2_Khuja-G6"/>
      <sheetName val="CHC_#3_Kalafgan6"/>
      <sheetName val="CHC_#4_Bangi_6"/>
      <sheetName val="CHC_#5_Khuja_Ba6"/>
      <sheetName val="CHC_#6_Yangi-Q6"/>
      <sheetName val="CHC_#7_Darqad6"/>
      <sheetName val="CHC_#8_Warsaj6"/>
      <sheetName val="CHC_#9_Chall6"/>
      <sheetName val="CHC_#10_Ishkamesh6"/>
      <sheetName val="CHC_#11_Namak_Ab6"/>
      <sheetName val="CHC_#12_Cha_Ab_6"/>
      <sheetName val="CHC_#13_Hazar-B6"/>
      <sheetName val="DH_#1_Farkhar6"/>
      <sheetName val="DH_#2_Rustaq6"/>
      <sheetName val="DH_#3_Dasht-Qala6"/>
      <sheetName val="Year_2-12_Month_Budget6"/>
      <sheetName val="Year_3-12_Month_Budget6"/>
      <sheetName val="Year_4-7_8_Month_Budget6"/>
      <sheetName val="10-Detail_Salaries_and_Wage6"/>
      <sheetName val="11-Average_Exchange_Rate-SHDP6"/>
      <sheetName val="12-First_Request6"/>
      <sheetName val="12-Second_Request6"/>
      <sheetName val="Meline_Link_Table6"/>
      <sheetName val="Budget_Detail_CL26"/>
      <sheetName val="BDK_Cluster2_BUD_Follow_up6"/>
      <sheetName val="Initial_Request6"/>
      <sheetName val="SOA_6"/>
      <sheetName val="chart_accts6"/>
      <sheetName val="1-CAF-Revised_Budget6"/>
      <sheetName val="PHASED_BUDGET6"/>
      <sheetName val="C2-Budget_F-(12_8_Month)6"/>
      <sheetName val="Year-4_(7_8_Months)6"/>
      <sheetName val="2-Cum_info6"/>
      <sheetName val="3-Activity_Level_&amp;_Line_item_6"/>
      <sheetName val="4-Fund_blnc_detail_sum6"/>
      <sheetName val="5_exp_detail_sum6"/>
      <sheetName val="6-_Main-off-Main-Cash-Books-US6"/>
      <sheetName val="6-_Main-off-Main-Cash-Books_-A6"/>
      <sheetName val="6-_Prov-off-USD_Cash_Book6"/>
      <sheetName val="6-_Prov-off-AFG_Cash_Book6"/>
      <sheetName val="76-Cash_counts6"/>
      <sheetName val="8-_Bank-Book6"/>
      <sheetName val="9_bank_reconcil6"/>
      <sheetName val="11_C2-Detail_Sal_6"/>
      <sheetName val="13-CAF-Average_Exchange_Rate6"/>
      <sheetName val="14-1st_Installment_Request_50%6"/>
      <sheetName val="14-1st_Installment_Request_80%6"/>
      <sheetName val="KBL_HQ__Payslips6"/>
      <sheetName val="Dr_Nazir6"/>
      <sheetName val="Dr_Yassin6"/>
      <sheetName val="Dr_Bashir_Ahmd6"/>
      <sheetName val="Mr_Naim6"/>
      <sheetName val="Total_amount6"/>
      <sheetName val="Dr_Nazir_(2)6"/>
      <sheetName val="Dr_Bashir6"/>
      <sheetName val="Mr_Naim_(2)6"/>
      <sheetName val="Dr_Yasin6"/>
      <sheetName val="HFs-Staff-15-day-Jadi_6"/>
      <sheetName val="1-1st_45_Days_SOA_6"/>
      <sheetName val="1st_45_days_CM_Rep6"/>
      <sheetName val="1st_45_Days_AR6"/>
      <sheetName val="1-SHDP_SOA_Hoot886"/>
      <sheetName val="2-C_Info-Hoot6"/>
      <sheetName val="3-Activity_Level&amp;Line_Hoot886"/>
      <sheetName val="F_Receipt_16"/>
      <sheetName val="F_Receipt_26"/>
      <sheetName val="TKR_PCH_1st_Quarter6"/>
      <sheetName val="TKR_PCH_1st_Quarter_(2)6"/>
      <sheetName val="TRK_Final_T_Report6"/>
      <sheetName val="overall_sum6"/>
      <sheetName val="3_Year_sum_bdgt_6"/>
      <sheetName val="Management_Cost_Lead6"/>
      <sheetName val="Management_Cost_Sub6"/>
      <sheetName val="BHC#1-Qol_Bars_6"/>
      <sheetName val="BHC#2-Nahri_Chaman6"/>
      <sheetName val="BHC#4_Khatayan6"/>
      <sheetName val="BHC#5_Hazarsomoch6"/>
      <sheetName val="BHC#6_Gala_Batur6"/>
      <sheetName val="BHC#7_Sayab6"/>
      <sheetName val="BHC#8_Shira6"/>
      <sheetName val="BHC#9_Chashma_Mahiyan6"/>
      <sheetName val="BHC#10_Mandara6"/>
      <sheetName val="BHC#11_Trisht6"/>
      <sheetName val="BHC#12_Myan_Shahr6"/>
      <sheetName val="BHC#13_Yokh6"/>
      <sheetName val="BHC#14_Tagabichap6"/>
      <sheetName val="BHC#15_Nahr-e-Ab6"/>
      <sheetName val="BHC#16_Chahar_Tut6"/>
      <sheetName val="BHC#17_Tooroq6"/>
      <sheetName val="BHC#18_Obi-Osyaban6"/>
      <sheetName val="BHC#19_Gurgan6"/>
      <sheetName val="BHC#20_Lala_Maidan6"/>
      <sheetName val="BHC#21_Sare_Ghar6"/>
      <sheetName val="BHC#22_Sar_Rustaq6"/>
      <sheetName val="BHC#23_Kaiwan6"/>
      <sheetName val="BHC#24_Anjir6"/>
      <sheetName val="BHC#25_Khalyan6"/>
      <sheetName val="BHC#26_Samti6"/>
      <sheetName val="BHC#27_Jelga6"/>
      <sheetName val="BHC#28_Kaftar_Ali6"/>
      <sheetName val="BHC#29_Kaltoot6"/>
      <sheetName val="BHC#30_Darwazapata6"/>
      <sheetName val="BHC#31_Zardkamar6"/>
      <sheetName val="BHC#32_Aqla_Mamayee6"/>
      <sheetName val="BHC#33_Dasht_Qala6"/>
      <sheetName val="CHC#1_Baharak6"/>
      <sheetName val="CHC#2_Bangi6"/>
      <sheetName val="CHC#3_Ishkamish_6"/>
      <sheetName val="CHC#4_CHALL6"/>
      <sheetName val="CHC#5_Warsaj6"/>
      <sheetName val="CHC#6_Namak_Ab6"/>
      <sheetName val="CHC#7_Kalafgan6"/>
      <sheetName val="CHC#8_Chah_Ab6"/>
      <sheetName val="CHC#9_Yangi_Qala6"/>
      <sheetName val="CHC#10_Khwja_Bahuddin6"/>
      <sheetName val="CHC#11_Darqad6"/>
      <sheetName val="CHC#12_Khwja_Ghar6"/>
      <sheetName val="CHC#13_Hazar_Bagh6"/>
      <sheetName val="DH#1_Rustaq6"/>
      <sheetName val="DH#2_Dasht_Qala_Sina6"/>
      <sheetName val="DH#3_Farkhar6"/>
      <sheetName val="1-SHDP_SOA6"/>
      <sheetName val="2-SHDP_C_Financi_Inf_Summary6"/>
      <sheetName val="For_45_days_Rep6"/>
      <sheetName val="3-Activity_Level&amp;Line_Item_Sum6"/>
      <sheetName val="4-Fund_Detail_&amp;_Exp_Sum6"/>
      <sheetName val="5-Fund_Balance_Detail_Sum6"/>
      <sheetName val="Bank_Book_AFA-KBL_Base6"/>
      <sheetName val="Bank_Book_AFA-TKR_Base6"/>
      <sheetName val="Cash_Book_AFG_KBL6"/>
      <sheetName val="Cash_Book_AFG_TKR6"/>
      <sheetName val="SHDP-Cash_counts6"/>
      <sheetName val="SHDP_Detail_Salaries_Report6"/>
      <sheetName val="TNA_Questionaire6"/>
      <sheetName val="Training_Needs_Source_Data6"/>
      <sheetName val="Course_Titles_per_Position6"/>
      <sheetName val="Course_List6"/>
      <sheetName val="Drop-down_Lists6"/>
      <sheetName val="10_salaries_sum_(3)6"/>
      <sheetName val="BHC#1-Nahiye_Se6"/>
      <sheetName val="BHC#2-Artin_Jelow6"/>
      <sheetName val="BHC#3-Shakar_Lab6"/>
      <sheetName val="BHC#4_Farghambow6"/>
      <sheetName val="BHC#5_Qara_Guzi6"/>
      <sheetName val="BHC#6_Gazan6"/>
      <sheetName val="BHC#7_Talbuzank6"/>
      <sheetName val="BHC#8_Tagabak6"/>
      <sheetName val="BHC#9_Langar6"/>
      <sheetName val="BHC#10_Gandumqul6"/>
      <sheetName val="BHC#11_Jare-Shahbaba6"/>
      <sheetName val="BHC#12_Teshkan6"/>
      <sheetName val="BHC#13_Samar_Qandi6"/>
      <sheetName val="BHC#14_Paspul6"/>
      <sheetName val="BHC#15_Wamdian6"/>
      <sheetName val="BHC#16_Patir6"/>
      <sheetName val="BHC#17_Tagab6"/>
      <sheetName val="CHC#1_Shahr_e_Safa6"/>
      <sheetName val="CHC#2_Naland6"/>
      <sheetName val="CHC#3_Shatak6"/>
      <sheetName val="CHC#4_KHwahan6"/>
      <sheetName val="CHC#5_Ziraki6"/>
      <sheetName val="CHC#6_Khudakan6"/>
      <sheetName val="CHC+#1_Yawan6"/>
      <sheetName val="DH#1_Kishim6"/>
      <sheetName val="8_bank_book_(2)6"/>
      <sheetName val="Pv_Payroll6"/>
      <sheetName val="Work_plan6"/>
      <sheetName val="3_yr_sum_bdgt_6"/>
      <sheetName val="mgment_costs_lead6"/>
      <sheetName val="Panjab_DH6"/>
      <sheetName val="Yakawlang_DH6"/>
      <sheetName val="Waras_DH6"/>
      <sheetName val="Dare-e-Sadat_CHC6"/>
      <sheetName val="Shahfoladi_CHC6"/>
      <sheetName val="Shahidan_CHC6"/>
      <sheetName val="Dihi_Surkh_CHC6"/>
      <sheetName val="Dare-e-Chasht_CHC6"/>
      <sheetName val="Moor_Terapas_CHC6"/>
      <sheetName val="Dahane_Sabzak_CHC6"/>
      <sheetName val="Dahgab_CHC6"/>
      <sheetName val="Koprok_BHC6"/>
      <sheetName val="Gulli_BHC6"/>
      <sheetName val="Kawshaw_BHC6"/>
      <sheetName val="Sayed_Bacha_BHC6"/>
      <sheetName val="Shina_Aghzarat_BHC6"/>
      <sheetName val="Regjoye_Ulya_BHC6"/>
      <sheetName val="Bandi_Kosa_BHC6"/>
      <sheetName val="Jawqol_BHC6"/>
      <sheetName val="Warzaq_BHC6"/>
      <sheetName val="Warzang_BHC6"/>
      <sheetName val="Syah_Dara_BHC6"/>
      <sheetName val="Sar_Qul_BHC6"/>
      <sheetName val="Qaraghana_Tu_BHC6"/>
      <sheetName val="Kirman_SC6"/>
      <sheetName val="Pas_Roya_SC6"/>
      <sheetName val="Solij_SC6"/>
      <sheetName val="Takht_Waras_SC6"/>
      <sheetName val="Qawm-e-Sultan_SC6"/>
      <sheetName val="Tupchi_SC6"/>
      <sheetName val="Ligan_SC6"/>
      <sheetName val="Zardgya_SC6"/>
      <sheetName val="Aqrobat_SC6"/>
      <sheetName val="Daraz_Qool_SC6"/>
      <sheetName val="Qara_Ghajoor_SC6"/>
      <sheetName val="Targhai_SC6"/>
      <sheetName val="Safid_Ghaw_SC6"/>
      <sheetName val="Sub_Centers6"/>
      <sheetName val="15th_Quarter_Oct-Dec_USD6"/>
      <sheetName val="15th_Quarter_Oct-Dec_AFS6"/>
      <sheetName val="PPG006_Afs6"/>
      <sheetName val="Jan_-_March_096"/>
      <sheetName val="April_-_June_096"/>
      <sheetName val="July_-_Sep_09_6"/>
      <sheetName val="Ledger_1Q6"/>
      <sheetName val="Ledger_2Q6"/>
      <sheetName val="Ledger_3Q6"/>
      <sheetName val="1105_0386"/>
      <sheetName val="1105_0246"/>
      <sheetName val="1105_0166"/>
      <sheetName val="1105_0156"/>
      <sheetName val="1105_0146"/>
      <sheetName val="1105_0136"/>
      <sheetName val="UNFPA_Faryab6"/>
      <sheetName val="UNFPA_Bamya6"/>
      <sheetName val="UNFPA_Bamya_orignal_6"/>
      <sheetName val="MHT-KBL_1Q6"/>
      <sheetName val="CME-BMYN-KBL_1Q6"/>
      <sheetName val="CME-BMYN_1Q6"/>
      <sheetName val="MHT_BMYN_1Q6"/>
      <sheetName val="FHH_BMYN_1Q6"/>
      <sheetName val="CHW_BMYN_1Q6"/>
      <sheetName val="Balance_Sheet6"/>
      <sheetName val="GJ_BMYN6"/>
      <sheetName val="GJ_KBL6"/>
      <sheetName val="General_Journal_3Q6"/>
      <sheetName val="Afs_cash_book_(2)6"/>
      <sheetName val="2_cum_info_blank6"/>
      <sheetName val="3activity_level_&amp;_line_item_Le6"/>
      <sheetName val="3activity_level_&amp;_line_item_Su6"/>
      <sheetName val="Afs_cash_book_(Del_Entries)6"/>
      <sheetName val="AFA_Cash_Book_Main_Office6"/>
      <sheetName val="AFA_Cash_Book_Khost6"/>
      <sheetName val="cash_book_KBL_AADA6"/>
      <sheetName val="cash_book_KHST_AADA6"/>
      <sheetName val="Quarterly_Asset_Inventory_Rep6"/>
      <sheetName val="1-cum_inof_For_45_days_Rep6"/>
      <sheetName val="3activity_level_&amp;_line_item__Q6"/>
      <sheetName val="cash_book_FRYB6"/>
      <sheetName val="cash_book_KBL6"/>
      <sheetName val="Bank_book_KBL6"/>
      <sheetName val="Bank_book_FRYB6"/>
      <sheetName val="Lead_and_Sub_bugdet_smmry6"/>
      <sheetName val="Lead__NGO_Mangnt6"/>
      <sheetName val="Sub_NGO_Magnt6"/>
      <sheetName val="_BHC6"/>
      <sheetName val="_CHC_+6"/>
      <sheetName val="_DH6"/>
      <sheetName val="2-Budget_Vs_Exp6"/>
      <sheetName val="1-_SOA_New6"/>
      <sheetName val="_4-_line_item_sum6"/>
      <sheetName val="5-_exp_detail_sum6"/>
      <sheetName val="6-_fund_blnc_detail_sum6"/>
      <sheetName val="Bank_book__(2)6"/>
      <sheetName val="Asset_list6"/>
      <sheetName val="bgt_smry6"/>
      <sheetName val="Title_sheet6"/>
      <sheetName val="General_instructions6"/>
      <sheetName val="General_assumptions6"/>
      <sheetName val="Detailed_assumptions6"/>
      <sheetName val="Detailed_budget-_Year_16"/>
      <sheetName val="Detailed_budget-_Year_26"/>
      <sheetName val="Detailed_budget-Year_3,_4_and_7"/>
      <sheetName val="5_Year_Budget6"/>
      <sheetName val="HSS_Financial_Data6"/>
      <sheetName val="Annex_16"/>
      <sheetName val="Annex_26"/>
      <sheetName val="Annex_36"/>
      <sheetName val="Receipt_USD6"/>
      <sheetName val="AB_Afg6"/>
      <sheetName val="Receipt_USD_(2)6"/>
      <sheetName val="Receipt_USD_(3)6"/>
      <sheetName val="Receipt_USD_(4)6"/>
      <sheetName val="Payment_Voucher6"/>
      <sheetName val="Cheque_Calculation6"/>
      <sheetName val="Cl_26"/>
      <sheetName val="Cl_36"/>
      <sheetName val="management_costs_sub_#16"/>
      <sheetName val="mgment_costs_lead_MO6"/>
      <sheetName val="mgment_costs_lead_PO6"/>
      <sheetName val="Chaghatak_BHC6"/>
      <sheetName val="Tagabshan_BHC6"/>
      <sheetName val="Dara-i-_Shakh_BHC6"/>
      <sheetName val="Bandar_BHC6"/>
      <sheetName val="Sar-e-Hawz_BHC_6"/>
      <sheetName val="Qorchi_BHC_6"/>
      <sheetName val="Astana(Gul_Qondoq)_BHC6"/>
      <sheetName val="Takht-e-Achak_BHC6"/>
      <sheetName val="SHORDAVA_BHC6"/>
      <sheetName val="Jar-e-Syah_BHC6"/>
      <sheetName val="Kata_Qala_CHC6"/>
      <sheetName val="Onjalad_CHC6"/>
      <sheetName val="Afghan_Kot_CHC6"/>
      <sheetName val="Bilchiragh_CHC6"/>
      <sheetName val="Islam_Qala_CHC6"/>
      <sheetName val="Quzibay_Qala_CHC6"/>
      <sheetName val="Sar_Chakan_CHC+6"/>
      <sheetName val="Shrin_Tagab_(Feyzabad)_DH6"/>
      <sheetName val="Bandar_Imam_BHC6"/>
      <sheetName val="Myan_Dara_BHC6"/>
      <sheetName val="Ghar_Tepa_BHC6"/>
      <sheetName val="Arab_Aqsay_BHC6"/>
      <sheetName val="Shakh_BHC6"/>
      <sheetName val="Qaramqul_BHC6"/>
      <sheetName val="Khan_Char_Bagh_BHC6"/>
      <sheetName val="Bagh_Bostan_(Surkh_Bazar)_BHC6"/>
      <sheetName val="Qara_Shaikhi_BHC6"/>
      <sheetName val="Dahan_Dara_CHC6"/>
      <sheetName val="Khwaja_Musa_CHC6"/>
      <sheetName val="Ghormach_CHC6"/>
      <sheetName val="_Almar_CHC_6"/>
      <sheetName val="Qaysar_CHC6"/>
      <sheetName val="Sar_Chakan_CHC+_(2)6"/>
      <sheetName val="Chehel_Gazi_CHC6"/>
      <sheetName val="Lowlash_CHC6"/>
      <sheetName val="Qarghan_CHC6"/>
      <sheetName val="Deh_Naw_CHC6"/>
      <sheetName val="Lowlash_EOC6"/>
      <sheetName val="Almar_EOC_6"/>
      <sheetName val="Shar-Naw__(DH)6"/>
      <sheetName val="Cash_book6"/>
      <sheetName val="Cash_&amp;_Bank6"/>
      <sheetName val="CIT_reconciliation6"/>
      <sheetName val="Global_CIT_rec6"/>
      <sheetName val="Global_Cashcount6"/>
      <sheetName val="Exchange_rates6"/>
      <sheetName val="Prposed_Budget-KDZ6"/>
      <sheetName val="Budget_Analysis6"/>
      <sheetName val="Salary_Mngm_Staff6"/>
      <sheetName val="Int'l_Staff_Cost6"/>
      <sheetName val="Office_Running_Cost6"/>
      <sheetName val="Lunch_&amp;_Cook6"/>
      <sheetName val="FACE_FORM-Conso_(Template)6"/>
      <sheetName val="FACE_FORM-Merlin_(Template)6"/>
      <sheetName val="FACE_FORM-AKHS_(Template)6"/>
      <sheetName val="(Sub)_AWP6"/>
      <sheetName val="Budget-Jan-Mar_'106"/>
      <sheetName val="Budget-Full_Year6"/>
      <sheetName val="Merlin's_BVA6"/>
      <sheetName val="Budget-24_Sep-31_Dec_'096"/>
      <sheetName val="Budget-01_Apr-23_Sep_'096"/>
      <sheetName val="HSS_GF_Reporting_Format6"/>
      <sheetName val="August_20076"/>
      <sheetName val="September_20076"/>
      <sheetName val="October_20076"/>
      <sheetName val="November_20076"/>
      <sheetName val="December_20076"/>
      <sheetName val="January_20086"/>
      <sheetName val="February_20086"/>
      <sheetName val="March_20086"/>
      <sheetName val="Detailed_Budget_-_Year_16"/>
      <sheetName val="Detailed_Budget_-_Year_26"/>
      <sheetName val="Page_1___26"/>
      <sheetName val="Page_1___36"/>
      <sheetName val="Page_1___46"/>
      <sheetName val="Profit___Loss6"/>
      <sheetName val="Cash_Flow6"/>
      <sheetName val="loan_new6"/>
      <sheetName val="fixed_assets6"/>
      <sheetName val="assets_notes6"/>
      <sheetName val="Assets_notes_2_amended_tax_rec6"/>
      <sheetName val="Assets_notes_26"/>
      <sheetName val="Risk_managment6"/>
      <sheetName val="Risk_managment_(2)6"/>
      <sheetName val="Cover_Sheet6"/>
      <sheetName val="PR_Programmatic_Progress_1A6"/>
      <sheetName val="PR_Programmatic_Progress_1B6"/>
      <sheetName val="PR_Grant_Management_26"/>
      <sheetName val="PR_Total_PR_Cash_Outflow_3A6"/>
      <sheetName val="EFR_Malaria_Financial_Data_3B6"/>
      <sheetName val="PR_Procurement_Info_46"/>
      <sheetName val="PR_Cash_Reconciliation_5A6"/>
      <sheetName val="PR_Disbursement_Request_5B6"/>
      <sheetName val="PR_Overall_Performance_66"/>
      <sheetName val="PR_Cash_Request_7A&amp;B6"/>
      <sheetName val="PR_Bank_Details_7C6"/>
      <sheetName val="LFA_Programmatic_Progress_1A6"/>
      <sheetName val="LFA_Programmatic_Progress_1B6"/>
      <sheetName val="LFA_Grant_Management_26"/>
      <sheetName val="LFA_Total_PR_Cash_Outflow_3A6"/>
      <sheetName val="LFA_EFR_Review_3B6"/>
      <sheetName val="LFA_Procurement_Info_46"/>
      <sheetName val="LFA_Cash_Reconciliation_5A6"/>
      <sheetName val="LFA_Disbursement_Recommend_5B6"/>
      <sheetName val="LFA_Overall_Performance_66"/>
      <sheetName val="LFA_Bank_Details_7C6"/>
      <sheetName val="LFA_Annex-SR_Financials6"/>
      <sheetName val="Annex_for_additional_info6"/>
      <sheetName val="Memo_HIV6"/>
      <sheetName val="Memo_TB6"/>
      <sheetName val="Memo_Malaria6"/>
      <sheetName val="C-B_Sehat6"/>
      <sheetName val="Cash_Count_6"/>
      <sheetName val="BANK_BOOK_SEHAT_Takhar6"/>
      <sheetName val="C-B_RBF6"/>
      <sheetName val="AD-_RBF6"/>
      <sheetName val="C-B_Nutrition6"/>
      <sheetName val="C-B_TSFP6"/>
      <sheetName val="C-B_TB-CB-DOTs6"/>
      <sheetName val="Bank_Book_of_Nutration6"/>
      <sheetName val="TO_DO6"/>
      <sheetName val="Budget_Assumptions6"/>
      <sheetName val="Donor_Summary6"/>
      <sheetName val="Budget_Narrative6"/>
      <sheetName val="FY_09_Budget_Projection6"/>
      <sheetName val="Grants_Notes6"/>
      <sheetName val="Study_Tour6"/>
      <sheetName val="ODC_Standard_Rates6"/>
      <sheetName val="EDC_LOE_Summary6"/>
      <sheetName val="PPA_budget6"/>
      <sheetName val="Per_Diem_Rates6"/>
      <sheetName val="Transport_rates6"/>
      <sheetName val="EDC_Budget_Detail6"/>
      <sheetName val="LTD_budget6"/>
      <sheetName val="Prev_LTD_Budget6"/>
      <sheetName val="_EDC_Security_Costs6"/>
      <sheetName val="EDC_Rates_and_Escalation6"/>
      <sheetName val="IDD_labor6"/>
      <sheetName val="Budget_Detail_cng6"/>
      <sheetName val="Budget_summary6"/>
      <sheetName val="Budget_Detail6"/>
      <sheetName val="LCD_TA6"/>
      <sheetName val="DRC__SRC_Training6"/>
      <sheetName val="Ctrl_sheet6"/>
      <sheetName val="NEW_&amp;_LDP6"/>
      <sheetName val="Final_scores20086"/>
      <sheetName val="FINAL_Salary_sheet6"/>
      <sheetName val="_D6"/>
      <sheetName val="_C6"/>
      <sheetName val="_B6"/>
      <sheetName val="_A6"/>
      <sheetName val="_OT6"/>
      <sheetName val="New_Salary_Slip6"/>
      <sheetName val="Salary_Slip6"/>
      <sheetName val="D_S6"/>
      <sheetName val="Tax_Calculation6"/>
      <sheetName val="SC_CDVB6"/>
      <sheetName val="_Cheque6"/>
      <sheetName val="Medical_Ins_6"/>
      <sheetName val="Exp__Detail6"/>
      <sheetName val="Mobile_Bill_Nov-096"/>
      <sheetName val="Mobile_Bill_Dec-096"/>
      <sheetName val="Charging_Percentage6"/>
      <sheetName val="Charging_Amounts6"/>
      <sheetName val="Payroll_by_HR-Before_Review6"/>
      <sheetName val="Change_in_Payroll_Jan116"/>
      <sheetName val="Updated_End_Dates_Contracts6"/>
      <sheetName val="Payroll_Reconcillation6"/>
      <sheetName val="Lead_Sch_of_Payroll6"/>
      <sheetName val="Child_Protection6"/>
      <sheetName val="Finance_&amp;_Grants6"/>
      <sheetName val="Operational_&amp;_Reporting6"/>
      <sheetName val="NFI_&amp;_Shelter6"/>
      <sheetName val="Communication_&amp;_Media6"/>
      <sheetName val="Human_Resource6"/>
      <sheetName val="Health_&amp;_Nutrition6"/>
      <sheetName val="Admin_&amp;_Logistics6"/>
      <sheetName val="Bank_Information_Letter_16"/>
      <sheetName val="Bank_Information_26"/>
      <sheetName val="CONVEYNCE_DED-JAN116"/>
      <sheetName val="ERRP_Advances_Dec106"/>
      <sheetName val="2102_AUG-2011_6"/>
      <sheetName val="1125_SEP-20116"/>
      <sheetName val="Staff_Advances-80_&amp;_906"/>
      <sheetName val="2095_SEP-20116"/>
      <sheetName val="1128_SEP-20116"/>
      <sheetName val="BANK_100302026"/>
      <sheetName val="Bank_Recon_100302026"/>
      <sheetName val="BANK_RECON_100302016"/>
      <sheetName val="BANK_100302016"/>
      <sheetName val="Cash_Book-105102016"/>
      <sheetName val="Cash_Book_105102026"/>
      <sheetName val="Cash_Certificate6"/>
      <sheetName val="Tax,_20086"/>
      <sheetName val="Salary_Sheet6"/>
      <sheetName val="NTP-GS-Workplan_Y-16"/>
      <sheetName val="NTP-GS-Worplan_Y-26"/>
      <sheetName val="NTP-GS-Worplan_Y-3-4-56"/>
      <sheetName val="NTP_Summary_6"/>
      <sheetName val="NTP_Detail_Budget6"/>
      <sheetName val="NTP_WorkPlan-Rev6"/>
      <sheetName val="NTP_Meetings6"/>
      <sheetName val="NTP_PerDiem_+_Travel6"/>
      <sheetName val="NTP_Refurbishment_of_WH6"/>
      <sheetName val="Greenstar_SummarY6"/>
      <sheetName val="Greenstar_Workplan_Y-16"/>
      <sheetName val="Greenstar_Worplan_Y-26"/>
      <sheetName val="Greenstar_Worplan_Y-3-4-56"/>
      <sheetName val="Objective_36"/>
      <sheetName val="Objective_46"/>
      <sheetName val="Objective_56"/>
      <sheetName val="OH_Calculation6"/>
      <sheetName val="Match_Requirement6"/>
      <sheetName val="Advance_Payment_Calculator6"/>
      <sheetName val="Range_Page6"/>
      <sheetName val="Objective_16"/>
      <sheetName val="Objective_26"/>
      <sheetName val="GF_Cost_Category_Summary6"/>
      <sheetName val="GF_Detail_-_Year_16"/>
      <sheetName val="GF_Detail_-_Year_26"/>
      <sheetName val="GF_Detail_-_Year_3,_4,_56"/>
      <sheetName val="GF_Obj_SDA_Summary6"/>
      <sheetName val="Consolidated_Summary-To_be_sen6"/>
      <sheetName val="workplan_-Y-1-To_be_sent6"/>
      <sheetName val="Worplan_-Y-2-To_be_sent6"/>
      <sheetName val="Worplan-Y-3-4-5-To_be_sent6"/>
      <sheetName val="PATA_Summary6"/>
      <sheetName val="ASD_Summary6"/>
      <sheetName val="GF_Detail_-_Year_1_discard6"/>
      <sheetName val="GF_Detail_-_Year_2discard6"/>
      <sheetName val="GF_Detail_-_Year_3,_4,_5_disca6"/>
      <sheetName val="GF_Obj_SDA_Summarydiscard6"/>
      <sheetName val="OFM_SUMMARY6"/>
      <sheetName val="JUL99ACTRS_6"/>
      <sheetName val="STATEMENT_OF_SAVINGS6"/>
      <sheetName val="Proposal_Approval_Sheet6"/>
      <sheetName val="Budget_Template_-_PSI_Internal6"/>
      <sheetName val="Budget_R7_+_RCC6"/>
      <sheetName val="_Summary_Budget6"/>
      <sheetName val="_Summary_Budget_Working6"/>
      <sheetName val="_Summary_Budget_-_R7_+_RCC6"/>
      <sheetName val="National_Malaria_Day_Budget6"/>
      <sheetName val="Health_supplies6"/>
      <sheetName val="Training_Budget6"/>
      <sheetName val="Detail_Budget_-_All_SDAs6"/>
      <sheetName val="Summary_Budget6"/>
      <sheetName val="EFR_Summary_Budget6"/>
      <sheetName val="PSM_Plan_Budget6"/>
      <sheetName val="Production_Printed_Media6"/>
      <sheetName val="LLIN_Distribution_to_CBOs6"/>
      <sheetName val="EDCD_LLIN_Distribution6"/>
      <sheetName val="EDCD_PMU_Cost_Details6"/>
      <sheetName val="EDCD_M_&amp;_E_Outbreak_Mgmt6"/>
      <sheetName val="WHO_detail_costs6"/>
      <sheetName val="_budget_summary_old6"/>
      <sheetName val="Unit_cost6"/>
      <sheetName val="HIV_AIDS_Attachment_6"/>
      <sheetName val="SC_Performance_Framework_1&amp;26"/>
      <sheetName val="Budget_summary_GF6"/>
      <sheetName val="PR_Salary_and_Other6"/>
      <sheetName val="Program_Activities6"/>
      <sheetName val="Cost_Assumption_Program6"/>
      <sheetName val="M_&amp;_E_Budget6"/>
      <sheetName val="Cost_Assumption_M_&amp;_E6"/>
      <sheetName val="SR_PR_Budget6"/>
      <sheetName val="Budget_summary_GF_Ori6"/>
      <sheetName val="Budget_summary_revised6"/>
      <sheetName val="Budget_revised_one6"/>
      <sheetName val="SR_Added_Activities_new6"/>
      <sheetName val="SR_Added_Activities_($)6"/>
      <sheetName val="PR_&amp;_SR_Surplus_Plan_for_P36"/>
      <sheetName val="New_Programmes6"/>
      <sheetName val="CRISIS_CARE_6"/>
      <sheetName val="Cost_Assumption6"/>
      <sheetName val="LanguageLables-Column_Headers6"/>
      <sheetName val="Quarterly_budget_–_Year_1_and_7"/>
      <sheetName val="Assumptions_16"/>
      <sheetName val="Assumptions_26"/>
      <sheetName val="Assumptions_36"/>
      <sheetName val="Details_AssumptionR106"/>
      <sheetName val="Total_5YearsBudget6"/>
      <sheetName val="Performance_Framework_1&amp;26"/>
      <sheetName val="Int_Fin_Report6"/>
      <sheetName val="Bank_Reconcile6"/>
      <sheetName val="Fund_Status6"/>
      <sheetName val="Outstanding_Advance6"/>
      <sheetName val="Total_activities6"/>
      <sheetName val="inventory_list6"/>
      <sheetName val="Budget_summary_IDU6"/>
      <sheetName val="activities_of_IDU6"/>
      <sheetName val="summary_of_Migrants6"/>
      <sheetName val="Activities_of_Migrants6"/>
      <sheetName val="Cover_Page6"/>
      <sheetName val="Summary_Vs_Expn6"/>
      <sheetName val="Budget_Vs_Expn6"/>
      <sheetName val="Detail_Expn_6"/>
      <sheetName val="Control_Ledger6"/>
      <sheetName val="Trial_Balance6"/>
      <sheetName val="Fund_Request6"/>
      <sheetName val="SR_AssessmentActionPlan6"/>
      <sheetName val="Trimester&amp;Annual_Report6"/>
      <sheetName val="Payble_Detail6"/>
      <sheetName val="Expenses_Summary6"/>
      <sheetName val="Detail_cost6"/>
      <sheetName val="Physical_Verification6"/>
      <sheetName val="Financial_gap_analysis6"/>
      <sheetName val="Guidance_gap_analysis6"/>
      <sheetName val="Consolidated_summary_budget6"/>
      <sheetName val="Definitions_-_budget_categorie6"/>
      <sheetName val="Financial_Request_PR6"/>
      <sheetName val="Gudance_Financial_request_6"/>
      <sheetName val="CCM_analysis_of_current_reques6"/>
      <sheetName val="Budget_reallocations6"/>
      <sheetName val="Chg_log6"/>
      <sheetName val="Detailed_Budget6"/>
      <sheetName val="Assumptions_TRC6"/>
      <sheetName val="Assumptions_HR6"/>
      <sheetName val="Assumptions_Other6"/>
      <sheetName val="Rank_unique_Mod-Int-PR6"/>
      <sheetName val="Concept_Note_Module_Budget6"/>
      <sheetName val="Budget_Lines6"/>
      <sheetName val="Cost_Inputs6"/>
      <sheetName val="summary_budget_2067-20686"/>
      <sheetName val="MLO_Summary_2008-096"/>
      <sheetName val="Fund_Summary_2067-686"/>
      <sheetName val="Dept_Summary_2067-686"/>
      <sheetName val="MT_ALL6"/>
      <sheetName val="DEPT_ALL6"/>
      <sheetName val="DEPT_B1026"/>
      <sheetName val="dept_B102_activities6"/>
      <sheetName val="DEPT_B1036"/>
      <sheetName val="dept_B103_activities6"/>
      <sheetName val="DEPT_B1046"/>
      <sheetName val="dept_B104_activities6"/>
      <sheetName val="DEPT_B1226"/>
      <sheetName val="dept_B122_activities6"/>
      <sheetName val="MLO_MAS6"/>
      <sheetName val="DEPT_B1256"/>
      <sheetName val="dept_B125_activities6"/>
      <sheetName val="DEPT_MAS6"/>
      <sheetName val="dept_MAS_activities6"/>
      <sheetName val="MAS_dept_allocation6"/>
      <sheetName val="New_Salary6"/>
      <sheetName val="Other_Staff_Costs6"/>
      <sheetName val="Minor_capital_items6"/>
      <sheetName val="Major_capital_items6"/>
      <sheetName val="Premise_costs6"/>
      <sheetName val="TASA_&amp;_Travel_6"/>
      <sheetName val="Staff_Training6"/>
      <sheetName val="COA_Definitions6"/>
      <sheetName val="KSO_admin_recharges6"/>
      <sheetName val="check_sheet6"/>
      <sheetName val="District_costs_alloc-not_used6"/>
      <sheetName val="banke_recharges6"/>
      <sheetName val="CHD_advisor6"/>
      <sheetName val="admin_recharges6"/>
      <sheetName val="SRS_Sumary6"/>
      <sheetName val="Total_Y1-Y36"/>
      <sheetName val="Salary_Celling6"/>
      <sheetName val="SRS_Sumary-adjusted-Nov_286"/>
      <sheetName val="Y1_Budget6"/>
      <sheetName val="Cost_Break_Down6"/>
      <sheetName val="bank_details6"/>
      <sheetName val="account_rules6"/>
      <sheetName val="PROJECT_-_COSTC6"/>
      <sheetName val="SOF_-_PROJECT6"/>
      <sheetName val="DEA_-_SOF6"/>
      <sheetName val="ASSET_-_COSTC6"/>
      <sheetName val="BANKACC_-_COSTC6"/>
      <sheetName val="PETTYCASH_-_COSTC6"/>
      <sheetName val="PROPERTY_-_COSTC6"/>
      <sheetName val="STAFF_-_COUNTRY6"/>
      <sheetName val="SUBGRANT_-_PROJECT6"/>
      <sheetName val="SUPP_ID6"/>
      <sheetName val="TAXCODE_-_CTY6"/>
      <sheetName val="VEHICLE_-_COUNTRY6"/>
      <sheetName val="ANALYSIS_RELATIONS6"/>
      <sheetName val="GLOS_Data_Validation6"/>
      <sheetName val="BB_-_staff_(2)6"/>
      <sheetName val="BB_-_OE_(2)6"/>
      <sheetName val="BB_-_staff6"/>
      <sheetName val="BB_-_OE6"/>
      <sheetName val="Budget_&amp;_Workplan6"/>
      <sheetName val="MO_Q66"/>
      <sheetName val="Work_Plan_Year_1-3_6"/>
      <sheetName val="COST_CATEGORY_TOTAL6"/>
      <sheetName val="Detailed_Assumption6"/>
      <sheetName val="B_vs_E6"/>
      <sheetName val="GLOS_Template6"/>
      <sheetName val="Trail_Balance6"/>
      <sheetName val="Bank_Reconciliation_6"/>
      <sheetName val="Trimester__Financial_Report6"/>
      <sheetName val="Out_Standing_Advance6"/>
      <sheetName val="Parrol_Sheet-CCC_CHBC6"/>
      <sheetName val="Parrol_Sheet-Project_&amp;_HTC6"/>
      <sheetName val="Pre-award_Assessment_status6"/>
      <sheetName val="VAT_report_template_SRs-Y56"/>
      <sheetName val="Status-Internal_Audit6"/>
      <sheetName val="Detailed_Budget_6"/>
      <sheetName val="_Tax_Depreciation6"/>
      <sheetName val="Tax_Depreciation6"/>
      <sheetName val="Tax_assestment6"/>
      <sheetName val="Income_Statement6"/>
      <sheetName val="Anx_10_page_2_6"/>
      <sheetName val="Anx_10_page_1_6"/>
      <sheetName val="Calculation_Of_Income6"/>
      <sheetName val="Recon_of_tax_and_accounting6"/>
      <sheetName val="def__tax6"/>
      <sheetName val="FT_KTM__BS6"/>
      <sheetName val="FT_PKR__BS6"/>
      <sheetName val="Compare_with_Projection6"/>
      <sheetName val="_Equity6"/>
      <sheetName val="working_cash_flow6"/>
      <sheetName val="4_113"/>
      <sheetName val="_4_27"/>
      <sheetName val="_4_3_&amp;_4_46"/>
      <sheetName val="_4_56"/>
      <sheetName val="4_6_&amp;_4_76"/>
      <sheetName val="4_86"/>
      <sheetName val="4_9_6"/>
      <sheetName val="4_106"/>
      <sheetName val="4_11__and_4_126"/>
      <sheetName val="_4_12_ka6"/>
      <sheetName val="_4_12__1_2_36"/>
      <sheetName val="Summary_Provision6"/>
      <sheetName val="4_136"/>
      <sheetName val="4_13KTM6"/>
      <sheetName val="4_13PKR6"/>
      <sheetName val="4_13_A6"/>
      <sheetName val="4_146"/>
      <sheetName val="summary_St__line6"/>
      <sheetName val="summary_St__line_ktm6"/>
      <sheetName val="summary__St__Line_Pkr6"/>
      <sheetName val="4_156"/>
      <sheetName val="4_166"/>
      <sheetName val="4_16A6"/>
      <sheetName val="4_176"/>
      <sheetName val="4_186"/>
      <sheetName val="4_196"/>
      <sheetName val="_4_206"/>
      <sheetName val="4_21_n_226"/>
      <sheetName val="_4_236"/>
      <sheetName val="4_246"/>
      <sheetName val="4_256"/>
      <sheetName val="4_26_&amp;_4_276"/>
      <sheetName val="4_286"/>
      <sheetName val="4_28A6"/>
      <sheetName val="4_296"/>
      <sheetName val="4_306"/>
      <sheetName val="4_30A6"/>
      <sheetName val="4_316"/>
      <sheetName val="4_346"/>
      <sheetName val="4_35_updated6"/>
      <sheetName val="4_366"/>
      <sheetName val="Sch_1-36"/>
      <sheetName val="Sch_46"/>
      <sheetName val="Sch_5-76"/>
      <sheetName val="Sch_8-106"/>
      <sheetName val="Sch_11-136"/>
      <sheetName val="Sch_146"/>
      <sheetName val="Sch_15-166"/>
      <sheetName val="Annex_1-36"/>
      <sheetName val="Om_Dep6"/>
      <sheetName val="BS_Schedule6"/>
      <sheetName val="Depc_Comparision6"/>
      <sheetName val="Closing_stock_057-0586"/>
      <sheetName val="Fixed_Assets_058-059_Old_6"/>
      <sheetName val="DEPRICIATION_AS_PER_SOFTWARE6"/>
      <sheetName val="Fixed_Assets_057-0586"/>
      <sheetName val="Calculation_Of_Income_6"/>
      <sheetName val="Repair_&amp;_Maint6"/>
      <sheetName val="Tax_Depreciation_6"/>
      <sheetName val="Valuation_of_Closing_Stock6"/>
      <sheetName val="9_46"/>
      <sheetName val="Cost_WIP6"/>
      <sheetName val="anx_106"/>
      <sheetName val="Tax_Comutation_New_6"/>
      <sheetName val="Profit_Reconcilatin6"/>
      <sheetName val="Tax_Dep6"/>
      <sheetName val="Cash_flow_6"/>
      <sheetName val="Debtors_&amp;_Creditors6"/>
      <sheetName val="Add_Back6"/>
      <sheetName val="Previous_Years_6"/>
      <sheetName val="Repair_&amp;_Maintinance6"/>
      <sheetName val="Cash_flow_(2)6"/>
      <sheetName val="anx2_(2)6"/>
      <sheetName val="Tax_Comutation_New_(2)6"/>
      <sheetName val="anx5_(2)6"/>
      <sheetName val="Tax_Sheet_6"/>
      <sheetName val="Annx_56"/>
      <sheetName val="Fixed_Assets_(2)6"/>
      <sheetName val="Fixed_Assets_058-059_Old6"/>
      <sheetName val="New_Notes6"/>
      <sheetName val="currency_wise6"/>
      <sheetName val="curr_wise6"/>
      <sheetName val="inv_b-up6"/>
      <sheetName val="Annex_I6"/>
      <sheetName val="Cons_6"/>
      <sheetName val="Notes_(2)6"/>
      <sheetName val="Final-Notes_(2)6"/>
      <sheetName val="Credit_Card6"/>
      <sheetName val="Other_Op_income6"/>
      <sheetName val="Admin_exp6"/>
      <sheetName val="Commission_income6"/>
      <sheetName val="BSP&amp;LCF_(2)6"/>
      <sheetName val="acounting_policies6"/>
      <sheetName val="notes_6_to_7_16"/>
      <sheetName val="notes_8_to_8_4_6"/>
      <sheetName val="notes_8_5_to_9_16"/>
      <sheetName val="notes_9_2_to_9_2_26"/>
      <sheetName val="notes_9_3_to_9_56"/>
      <sheetName val="notes_9_6_to_9_6_26"/>
      <sheetName val="notes_9_7_to_10_26"/>
      <sheetName val="notes_10_3_to_10_66"/>
      <sheetName val="notes_10_7_to_12_16"/>
      <sheetName val="notes_12_2_to_12_36"/>
      <sheetName val="notes_13_to_166"/>
      <sheetName val="notes_17_to_196"/>
      <sheetName val="notes_20_to_226"/>
      <sheetName val="notes_23_to_36_46"/>
      <sheetName val="notes_37_to_39_26"/>
      <sheetName val="notes_40_to_42_46"/>
      <sheetName val="notes_42_5_to_43_26"/>
      <sheetName val="notes_44_to_47_36"/>
      <sheetName val="5-5_166"/>
      <sheetName val="40_(new)6"/>
      <sheetName val="Basel_disclosure_final6"/>
      <sheetName val="Mat08_6"/>
      <sheetName val="Customer_Template6"/>
      <sheetName val="Page_3_-__Financial_Summary6"/>
      <sheetName val="Day_1_-_Phase_1_(DX_only)6"/>
      <sheetName val="Day_1_-_Phase_2_(8_x_10G_WT)6"/>
      <sheetName val="Day_1_-_Phase_2_(8_x_10G_no_WT6"/>
      <sheetName val="Day_5_-_105_x_10G_WT6"/>
      <sheetName val="Day_5_-_105_x_10G_no_WT6"/>
      <sheetName val="Preside_RTU6"/>
      <sheetName val="OPTera_LH6"/>
      <sheetName val="OPTera_LH_R36"/>
      <sheetName val="OPTera_Connect_DX6"/>
      <sheetName val="Help,_Robin_!6"/>
      <sheetName val="Op__&amp;_Support6"/>
      <sheetName val="Conso_Serv6"/>
      <sheetName val="Conso_OEM6"/>
      <sheetName val="SPS_outputs6"/>
      <sheetName val="NW_View6"/>
      <sheetName val="BSS_inputs6"/>
      <sheetName val="NSS_inputs6"/>
      <sheetName val="GPRS_inputs6"/>
      <sheetName val="Services_GPRS_DB6"/>
      <sheetName val="GPRS_calc6"/>
      <sheetName val="Total_US$6"/>
      <sheetName val="2001_US$_Q26"/>
      <sheetName val="2001_US$6"/>
      <sheetName val="2002_US$6"/>
      <sheetName val="2003_US$6"/>
      <sheetName val="Prcg_summ6"/>
      <sheetName val="Total_A$6"/>
      <sheetName val="2001_A$_Q26"/>
      <sheetName val="2001_A$6"/>
      <sheetName val="2002_A$6"/>
      <sheetName val="2003_A$6"/>
      <sheetName val="DSO_Calculator6"/>
      <sheetName val="EC-1_&amp;_LCT6"/>
      <sheetName val="SDH_Spares6"/>
      <sheetName val="TNC_Report6"/>
      <sheetName val="TNC_Report_Housekeeping6"/>
      <sheetName val="Product_Selection6"/>
      <sheetName val="Item_Selection6"/>
      <sheetName val="New_Item6"/>
      <sheetName val="getting_started6"/>
      <sheetName val="WG_Cap6"/>
      <sheetName val="RNC_Input6"/>
      <sheetName val="New_Profile6"/>
      <sheetName val="WGMM_capa6"/>
      <sheetName val="Call_Server_R46"/>
      <sheetName val="MGW_R46"/>
      <sheetName val="Summary_for_net_desc6"/>
      <sheetName val="Summary_R996"/>
      <sheetName val="PP8600_and_PP15K6"/>
      <sheetName val="SS7_Summary6"/>
      <sheetName val="E1&amp;STM1_Trunks6"/>
      <sheetName val="UMTS_traffic_&amp;_Sig-User_define6"/>
      <sheetName val="WG_card_capacity6"/>
      <sheetName val="Market_Model6"/>
      <sheetName val="SGSN_Models6"/>
      <sheetName val="HLR_SS7_Links6"/>
      <sheetName val="Number_Planning6"/>
      <sheetName val="ATM_Core6"/>
      <sheetName val="General_Inputs6"/>
      <sheetName val="Other_HW6"/>
      <sheetName val="Outputs_for_POps6"/>
      <sheetName val="Outputs_for_SPS6"/>
      <sheetName val="Network_View6"/>
      <sheetName val="Starter_Package_Summary6"/>
      <sheetName val="WIN_Summary6"/>
      <sheetName val="Prod_Dis6"/>
      <sheetName val="WIN_Fin_Sum6"/>
      <sheetName val="NNSS_Costs_&amp;_Price6"/>
      <sheetName val="Total_2003-056"/>
      <sheetName val="Total_(SP_only)6"/>
      <sheetName val="Total_20036"/>
      <sheetName val="S-M_03_2H_(SP)6"/>
      <sheetName val="Lab_03_2H_6"/>
      <sheetName val="Total_20046"/>
      <sheetName val="S-M_04_1H6"/>
      <sheetName val="S-M_04_2H6"/>
      <sheetName val="A-M_04_1H_(SP)6"/>
      <sheetName val="A-M_04_2H6"/>
      <sheetName val="S-B_04_1H6"/>
      <sheetName val="S-B_04_2H_(SP)6"/>
      <sheetName val="Vol_Dis_20046"/>
      <sheetName val="Vol_Dis_20056"/>
      <sheetName val="Total_20056"/>
      <sheetName val="S-M_05_1H6"/>
      <sheetName val="S-M_05_2H6"/>
      <sheetName val="A-M_05_1H6"/>
      <sheetName val="A-M_05_2H6"/>
      <sheetName val="S-B_05_1H6"/>
      <sheetName val="S-B_05_2H6"/>
      <sheetName val="P-A_05_1H_(SP)6"/>
      <sheetName val="P-A_05_2H6"/>
      <sheetName val="Application_RTUs_NM6"/>
      <sheetName val="Customer_Quote_NM6"/>
      <sheetName val="Preside_line&amp;Termin6"/>
      <sheetName val="Customer_Price6"/>
      <sheetName val="Query_Results_ALL6"/>
      <sheetName val="Config_Tool6"/>
      <sheetName val="Sliding_Report6"/>
      <sheetName val="Special_Sliding_Report6"/>
      <sheetName val="Read_Me6"/>
      <sheetName val="Component_Pricing,_Costs6"/>
      <sheetName val="Component_Groups6"/>
      <sheetName val="Pricing_Knobs6"/>
      <sheetName val="Targeted_Testing-16"/>
      <sheetName val="Non-Statistical_Sampling-16"/>
      <sheetName val="Accept_Reject-16"/>
      <sheetName val="Targeted_Testing6"/>
      <sheetName val="Non-Statistical_Sampling6"/>
      <sheetName val="Accept_Reject6"/>
      <sheetName val="AR_Drop_Downs6"/>
      <sheetName val="First_Sample_Results6"/>
      <sheetName val="Reversing_amendments6"/>
      <sheetName val="Working_for_grouping6"/>
      <sheetName val="Acounts_expenses_working6"/>
      <sheetName val="Allocation_of_expenses6"/>
      <sheetName val="Prod_Spind_(2)6"/>
      <sheetName val="F_G_VALUATION__TFO6"/>
      <sheetName val="F_G_VALUATION_SINGLE_YARN6"/>
      <sheetName val="COST_WORKING6"/>
      <sheetName val="Work_in_Process_T_16"/>
      <sheetName val="Work_in_Process_T_26"/>
      <sheetName val="Work_in_Process_TFO6"/>
      <sheetName val="Waste_T-16"/>
      <sheetName val="Waste_T-26"/>
      <sheetName val="Add__Comb_Conv__Cost6"/>
      <sheetName val="Finished_Purchased6"/>
      <sheetName val="TFO_Stand_Cost6"/>
      <sheetName val="QTY_NEW_FINAL6"/>
      <sheetName val="Doubling_Production6"/>
      <sheetName val="F_GOODS_T_1_6"/>
      <sheetName val="F_GOODS_T_1__ACALA6"/>
      <sheetName val="F_G_T_26"/>
      <sheetName val="F_G_T_2_Imp_pima6"/>
      <sheetName val="F_G_T_2_MEMPHSES_STAPLE6"/>
      <sheetName val="F_G_T_2_ANDY6"/>
      <sheetName val="F_G_T_2_SHANKER6"/>
      <sheetName val="F_G_TFO6"/>
      <sheetName val="AVG_PROD_M15_(2)6"/>
      <sheetName val="QTY_NEW_FINAL_6"/>
      <sheetName val="AVG_PROD_M156"/>
      <sheetName val="F_GOODS_T_1__SHANKER6"/>
      <sheetName val="W_I_P_T_7"/>
      <sheetName val="W_I_P__T_2__NOT6"/>
      <sheetName val="WIP_TFO6"/>
      <sheetName val="W_I_P__T_2_memphis6"/>
      <sheetName val="W_I_P_STAPLE6"/>
      <sheetName val="W_I_P_AUST__ANDY_NOT6"/>
      <sheetName val="W_I_P_MCU6"/>
      <sheetName val="W_I_P_PIMA6"/>
      <sheetName val="W_I_P_SHANKER_66"/>
      <sheetName val="Waste_Local6"/>
      <sheetName val="WASTE_imp6"/>
      <sheetName val="TFO_DEP6"/>
      <sheetName val="TFO_Stand6"/>
      <sheetName val="Add__Comb_Conv_spindle_cost_6"/>
      <sheetName val="ADD_COMB_COTT__T_1_6"/>
      <sheetName val="ADD_COMB_COTT__T_2__6"/>
      <sheetName val="ADD_COMB_COTT_PIMA6"/>
      <sheetName val="ADD_COMB_COTT_ANDY_NOT6"/>
      <sheetName val="ADD_COMB_COTT_USA6"/>
      <sheetName val="ADD_COMB_COTT_SHANKER_NOT6"/>
      <sheetName val="waste___production_6"/>
      <sheetName val="COST_WORKING_26"/>
      <sheetName val="F_G__Fiber_VALUATION__66"/>
      <sheetName val="W_I_P__VAL_M_56"/>
      <sheetName val="W_I_P__VAL_M_46"/>
      <sheetName val="COUNT_WISE6"/>
      <sheetName val="W_I_P_T_16"/>
      <sheetName val="W_I_P_STAPLE_MEMPHSES_USA6"/>
      <sheetName val="W_I_P_SHANKER_NOT6"/>
      <sheetName val="Normal_Tax_Final_New6"/>
      <sheetName val="Def_Tax_Final6"/>
      <sheetName val="Lease_Rental6"/>
      <sheetName val="Tax_Final6"/>
      <sheetName val="Cost_REV_Final6"/>
      <sheetName val="Dep_on_Addition6"/>
      <sheetName val="P_&amp;_L6"/>
      <sheetName val="Notes_1_to_14_&amp;_16_to_356"/>
      <sheetName val="Note_14_1_(2009)6"/>
      <sheetName val="Note_14_1B_(2008)6"/>
      <sheetName val="Note_14_3_6"/>
      <sheetName val="Note_14_4-156"/>
      <sheetName val="_Notes_36_to_386"/>
      <sheetName val="Note_36_4_36"/>
      <sheetName val="Cash_Flow_-_Working6"/>
      <sheetName val="Cash_Flow_Working_june6"/>
      <sheetName val="pl_(s&amp;p)6"/>
      <sheetName val="n14_(s&amp;p)6"/>
      <sheetName val="B_S6"/>
      <sheetName val="C_F6"/>
      <sheetName val="Note;_1-66"/>
      <sheetName val="Note;_7_&amp;_136"/>
      <sheetName val="Note;_14_-_156"/>
      <sheetName val="Note;_16_&amp;_176"/>
      <sheetName val="Note;_18_-22_6"/>
      <sheetName val="CSH__F__W6"/>
      <sheetName val="cd_6"/>
      <sheetName val="TB_Copy6"/>
      <sheetName val="_TB_Old6"/>
      <sheetName val="TB_New6"/>
      <sheetName val="TB_Diff6"/>
      <sheetName val="PL_Wkg6"/>
      <sheetName val="BS_Wkg6"/>
      <sheetName val="1-4_146"/>
      <sheetName val="5-5_36"/>
      <sheetName val="6-29_26"/>
      <sheetName val="34-38_26"/>
      <sheetName val="Dais_Perdais6"/>
      <sheetName val="Danum_I_T_Telecom6"/>
      <sheetName val="Decent_Communication6"/>
      <sheetName val="Delta_Phone_-Lhr6"/>
      <sheetName val="Delta_Phone-Sahiwal6"/>
      <sheetName val="Dial_Telecom6"/>
      <sheetName val="Dial_N_Talk_Commun6"/>
      <sheetName val="D-Tel_(SMC)6"/>
      <sheetName val="DutyFree_Communication6"/>
      <sheetName val="Easy_Call_7"/>
      <sheetName val="Easy_Call_26"/>
      <sheetName val="Easy_Phone6"/>
      <sheetName val="Elahi_Communication6"/>
      <sheetName val="Emaan_Telecom6"/>
      <sheetName val="Euro_Jankider6"/>
      <sheetName val="Everlast_Communication6"/>
      <sheetName val="Expert_Telecom6"/>
      <sheetName val="Ezee_Link6"/>
      <sheetName val="Fair_Deal_Phone6"/>
      <sheetName val="Fajar_Telecom6"/>
      <sheetName val="Falcon_Communication6"/>
      <sheetName val="Falcon_Telecom6"/>
      <sheetName val="Fan_Pakistan6"/>
      <sheetName val="Fast_Communication6"/>
      <sheetName val="Fiber_Telecom6"/>
      <sheetName val="Flexo_Art6"/>
      <sheetName val="Fone_Plus_Telecom6"/>
      <sheetName val="Frindship_Telecom6"/>
      <sheetName val="FFM_International6"/>
      <sheetName val="Geo_Phone`6"/>
      <sheetName val="Gerry_Information6"/>
      <sheetName val="Glaxy_Communication6"/>
      <sheetName val="Global_Allied6"/>
      <sheetName val="Global_Comtech6"/>
      <sheetName val="Global_Softel6"/>
      <sheetName val="Global_Telecom6"/>
      <sheetName val="Gul_Communication6"/>
      <sheetName val="Gull_Pay_Phone6"/>
      <sheetName val="Gulf_Communication6"/>
      <sheetName val="Gulzar_Construction6"/>
      <sheetName val="Haji_khalil_&amp;_Sons6"/>
      <sheetName val="Haji_Yaqoob_R_A6"/>
      <sheetName val="Hanif_&amp;_Co_6"/>
      <sheetName val="Hasnat_&amp;_co_6"/>
      <sheetName val="Hawk_Telecom6"/>
      <sheetName val="Hello_Commun6"/>
      <sheetName val="Hello_link6"/>
      <sheetName val="Hifza_Enterprises6"/>
      <sheetName val="Hilton_Karachi6"/>
      <sheetName val="Hilton_Multan6"/>
      <sheetName val="Hi_Tech6"/>
      <sheetName val="HK_Communication6"/>
      <sheetName val="Holiday_Network6"/>
      <sheetName val="Ibrahim_Commun6"/>
      <sheetName val="IJ_Telecom6"/>
      <sheetName val="Ijaz_Telecommun6"/>
      <sheetName val="In_Time6"/>
      <sheetName val="IR_Telecom6"/>
      <sheetName val="Islamic_Communication6"/>
      <sheetName val="Index_International6"/>
      <sheetName val="Indus_Communication6"/>
      <sheetName val="Jamal_Corporation6"/>
      <sheetName val="Jazz_Digital6"/>
      <sheetName val="JJA_Telecom6"/>
      <sheetName val="Kanaish_Fone_&amp;_Trade6"/>
      <sheetName val="Kamran_Telecom6"/>
      <sheetName val="Karachi_Call_Center6"/>
      <sheetName val="Karm_Telecom6"/>
      <sheetName val="Kashish_Enterprises6"/>
      <sheetName val="Kashmirwala_Telecom6"/>
      <sheetName val="Kashmir_Telecom6"/>
      <sheetName val="Kethwal_Enterprises6"/>
      <sheetName val="Khawaja_Fareed_Tel6"/>
      <sheetName val="Khyber_peak_Commun6"/>
      <sheetName val="LG_Electronics6"/>
      <sheetName val="Lucky_Phone_Pak6"/>
      <sheetName val="Summery_Detail6"/>
      <sheetName val="Glaxy_Commune---Old6"/>
      <sheetName val="Note_5-156"/>
      <sheetName val="Equity_(2)6"/>
      <sheetName val="D-B5_16"/>
      <sheetName val="D-B5_26"/>
      <sheetName val="D-B5_36"/>
      <sheetName val="Calcualtions_26"/>
      <sheetName val="TFCs_Buy_July_09_6"/>
      <sheetName val="TFCs_Sale_July__20096"/>
      <sheetName val="Azgard_Maple_Leaf6"/>
      <sheetName val="TFCs_Sale6"/>
      <sheetName val="INFORMATION"/>
      <sheetName val="forecast budget &amp; follow-up"/>
      <sheetName val="interim report"/>
      <sheetName val=" final report"/>
      <sheetName val="Budget follow-up infoeuro"/>
      <sheetName val="Graphique"/>
      <sheetName val="Amendment "/>
      <sheetName val="TDC DEVISE"/>
      <sheetName val="modif by HQ"/>
      <sheetName val="Import Saga"/>
      <sheetName val="Budget lines 582 664"/>
      <sheetName val="TCD FAO 664"/>
      <sheetName val="Import Saga 664"/>
      <sheetName val="Expat List 31-12-07"/>
      <sheetName val="Staff list 31-12-07"/>
      <sheetName val="Park Statement"/>
      <sheetName val="Contract"/>
      <sheetName val="FUEL 31-12-07"/>
      <sheetName val="Rental cars &amp; Office"/>
      <sheetName val="Stock 31-12-07"/>
      <sheetName val="TMP"/>
      <sheetName val="Taux Inforeuro"/>
      <sheetName val="BUDGET FOLLOW UP"/>
      <sheetName val="LEDGER-Oct-10"/>
      <sheetName val="LEDGER Nov to Dec-10"/>
      <sheetName val="INVOICE"/>
      <sheetName val="Financial Report"/>
      <sheetName val="LEDGER Jan-11"/>
      <sheetName val="AFG"/>
      <sheetName val="USD"/>
      <sheetName val="24 Nov to 24 May-11"/>
      <sheetName val="Inception Report"/>
      <sheetName val="How to use"/>
      <sheetName val="PFU IN"/>
      <sheetName val="PFU OUT"/>
      <sheetName val="PR"/>
      <sheetName val="SPO"/>
      <sheetName val="Prices List"/>
      <sheetName val="Lists"/>
      <sheetName val="1 Parameters"/>
      <sheetName val="2 Assumptions"/>
      <sheetName val="3 STAFF LIST"/>
      <sheetName val="4 SALARY SCALE"/>
      <sheetName val="5 RECAP FIN LINES"/>
      <sheetName val="6 RECAP Z1"/>
      <sheetName val="7 SALARY SCALE"/>
      <sheetName val="3 PLAN FI EXPAT"/>
      <sheetName val="4 EXPAT COSTS"/>
      <sheetName val="5 RECAP DATAS"/>
      <sheetName val="5 RECAP DATAS REAL"/>
      <sheetName val="7 ReadMe"/>
      <sheetName val="4 SALARY GRID"/>
      <sheetName val="5 RECAP CONTRAT"/>
      <sheetName val="5 RECAP CONTRAT REAL"/>
      <sheetName val="Attachment 2 "/>
      <sheetName val="DONOR REPORT"/>
      <sheetName val="Exchange Rate"/>
      <sheetName val="Payments and receipts"/>
      <sheetName val="Budget v Actual"/>
      <sheetName val="Analysis Feb-09"/>
      <sheetName val="Analysis"/>
      <sheetName val="Mapping"/>
      <sheetName val="Title"/>
      <sheetName val="Summary - Tables"/>
      <sheetName val="Funding by source chart"/>
      <sheetName val="Allocation chart"/>
      <sheetName val="Diagram"/>
      <sheetName val="Set up-Inputs"/>
      <sheetName val="Demography-Inputs"/>
      <sheetName val="Sexual behavior-Inputs"/>
      <sheetName val="IDU-Inputs"/>
      <sheetName val="Prevalence trend-Inputs"/>
      <sheetName val="HIV-STI prevalence-Inputs"/>
      <sheetName val="Prevention unit costs-Inputs"/>
      <sheetName val="Care-Inputs"/>
      <sheetName val="Care costs-inputs"/>
      <sheetName val="Public %-Inputs"/>
      <sheetName val="Budget map-Inputs"/>
      <sheetName val="Budget-Inputs"/>
      <sheetName val="ARV success-Inputs"/>
      <sheetName val="Impact Matrix"/>
      <sheetName val="Standard Assumptions"/>
      <sheetName val="Prevalence 15-49 Chart"/>
      <sheetName val="Coverage Chart"/>
      <sheetName val="Number of patients chart"/>
      <sheetName val="Services Chart"/>
      <sheetName val="Cost of coverage Chart"/>
      <sheetName val="Behaviour Chart"/>
      <sheetName val="Indicators Table"/>
      <sheetName val="Budget-Calcs"/>
      <sheetName val="Cost of full coverage"/>
      <sheetName val="Target population"/>
      <sheetName val="Care calculations"/>
      <sheetName val="Year0"/>
      <sheetName val="Year1"/>
      <sheetName val="Year2"/>
      <sheetName val="Year3"/>
      <sheetName val="Year4"/>
      <sheetName val="Year5"/>
      <sheetName val="Year1-NC"/>
      <sheetName val="Year2-NC"/>
      <sheetName val="Year3-NC"/>
      <sheetName val="Year4-NC"/>
      <sheetName val="Year5-NC"/>
      <sheetName val="Impacts"/>
      <sheetName val="Chart data"/>
      <sheetName val="Care definitions"/>
      <sheetName val="Capacity-summary"/>
      <sheetName val="Goals inputs"/>
      <sheetName val="Base year capacity"/>
      <sheetName val="Program reach"/>
      <sheetName val="Characteristics"/>
      <sheetName val="Existing capacity"/>
      <sheetName val="Required capacity"/>
      <sheetName val="Training needs"/>
      <sheetName val="HIV Attachment B - Round 8"/>
      <sheetName val="Incoterms"/>
      <sheetName val="Malaria Attachment "/>
      <sheetName val="SDAs_impact_datasources"/>
      <sheetName val="Performance Framework 3-5"/>
      <sheetName val="Pipeline"/>
      <sheetName val="Comparisation"/>
      <sheetName val="Revised budget"/>
      <sheetName val="General Data"/>
      <sheetName val="Proposal"/>
      <sheetName val="Allocation Y2"/>
      <sheetName val="Allocation Y3-5"/>
      <sheetName val="Workplan"/>
      <sheetName val="1. Expatriates"/>
      <sheetName val="2. Backstopping"/>
      <sheetName val="3. Consultants"/>
      <sheetName val="4. National Staff"/>
      <sheetName val="5 and  6  Operational Costs"/>
      <sheetName val="7 and 8  Supplies and Services"/>
      <sheetName val="9. Training"/>
      <sheetName val="Planning"/>
      <sheetName val="Control"/>
      <sheetName val="Training Activities"/>
      <sheetName val="Detail-SR"/>
      <sheetName val="NTP Response (Rev)"/>
      <sheetName val="Year-3 Round 8 PHASE 2"/>
      <sheetName val="Year-4 Round 8 PHASE 2"/>
      <sheetName val="Year-5 Round 8 PHASE 2"/>
      <sheetName val="Quantification &amp; Costing"/>
      <sheetName val="Stock"/>
      <sheetName val="Cases estimation"/>
      <sheetName val="QA Cost"/>
      <sheetName val="BAs - CAT 5-Drugs+CAT 6-C&amp;H"/>
      <sheetName val="BAs - CAT 9-M&amp;S-PerDiem"/>
      <sheetName val="CAT 2-TORs - TAs"/>
      <sheetName val="CAT 7-Rental Natl Drug Store"/>
      <sheetName val="Previous Consolidated R6&amp;R9"/>
      <sheetName val="List For Drop Down Menu"/>
      <sheetName val="Prev. R9 and R6 Summary"/>
      <sheetName val="Original R9 Summary"/>
      <sheetName val="Original R6 Summary"/>
      <sheetName val="TB_Financial Data"/>
      <sheetName val="MALARIA_Financial Data"/>
      <sheetName val="projections to 310102 £"/>
      <sheetName val="Work Plan "/>
      <sheetName val="Basic"/>
      <sheetName val="Detailed Budget - Year 3"/>
      <sheetName val="Detailed Budget - Year 4"/>
      <sheetName val="Detailed Budget - Year 5"/>
      <sheetName val="Total (3-5 Years) Budget"/>
      <sheetName val="R6 (Ph 2) work plan"/>
      <sheetName val="Performance Framework 3&amp;4"/>
      <sheetName val="HIV Attachment B "/>
      <sheetName val="Original Budget"/>
      <sheetName val="Budget EFR"/>
      <sheetName val="Maping Oct 08-Dec 08"/>
      <sheetName val="Budget vs Exp"/>
      <sheetName val="Cashflow Statement"/>
      <sheetName val="PR_Cover page"/>
      <sheetName val="PR_Section 1A (1)"/>
      <sheetName val="PR_Section 1A (2)"/>
      <sheetName val="PR_Section 1A &amp; 1B"/>
      <sheetName val="PR_Section 1C"/>
      <sheetName val="PR_Section 2"/>
      <sheetName val="PR_Section 3"/>
      <sheetName val="LFA_Cover page"/>
      <sheetName val="LFA_Section 1A (1)"/>
      <sheetName val="LFA_Section 1A (2)"/>
      <sheetName val="LFA_Section 1B"/>
      <sheetName val="LFA_Section 1C"/>
      <sheetName val="LFA_Section 1D"/>
      <sheetName val="LFA_Section 2"/>
      <sheetName val="LFA_Section 3"/>
      <sheetName val="LFA_Section 4"/>
      <sheetName val="LFA_Signature (image)"/>
      <sheetName val="Summary Combined"/>
      <sheetName val="Detailed Budget and WP Combined"/>
      <sheetName val="SummaryYPSA"/>
      <sheetName val="Detailed Budget and WP YPSA"/>
      <sheetName val="Detailed AssumptionYPSA"/>
      <sheetName val="SummaryHASAB"/>
      <sheetName val="Detailed Budget and WP HASAB"/>
      <sheetName val="Detailed Assumption HASAB"/>
      <sheetName val="Summary SKUS"/>
      <sheetName val="Detailed Budget and WP SKUS"/>
      <sheetName val="Detailed Assumption SKUS"/>
      <sheetName val="A-Page 1-FRRAS "/>
      <sheetName val="A-Page 2-SHOUHARDO"/>
      <sheetName val="A-page 3- ARSHI"/>
      <sheetName val="A-Page 4-PROTIRODH"/>
      <sheetName val=" A-Page 5-SDVC"/>
      <sheetName val="A-Page 6, BP-5 "/>
      <sheetName val="A-page 7 Setu "/>
      <sheetName val="A- page 8 EC NSA "/>
      <sheetName val="A-Page 9 - FSUP -H"/>
      <sheetName val="A-Page 10-COVAW"/>
      <sheetName val="A-Page 11-GFATM"/>
      <sheetName val="A-Page 12-EMPHASIS"/>
      <sheetName val="A-Page 13 RHIDGHS"/>
      <sheetName val="B-page-1"/>
      <sheetName val="B-page-2"/>
      <sheetName val="B-page-3"/>
      <sheetName val="New Format_P&amp;F Report"/>
      <sheetName val="Section_6 Activity Report"/>
      <sheetName val="Budget Vs Expenses (R6 P2)"/>
      <sheetName val="Det Assump-Old"/>
      <sheetName val="Nahid AP"/>
      <sheetName val="Mattra F"/>
      <sheetName val="Detail Assumption"/>
      <sheetName val="Detailed Budget 3 Years"/>
      <sheetName val="RCC WP-Import"/>
      <sheetName val="Staff Ded"/>
      <sheetName val="Pay Charge "/>
      <sheetName val="SC Bank"/>
      <sheetName val="DBN Staff Ded"/>
      <sheetName val="DBN Payroll"/>
      <sheetName val=" DBN Pay Charge "/>
      <sheetName val="Payslipdata"/>
      <sheetName val="Staff Pay Slip"/>
      <sheetName val="Quetta"/>
      <sheetName val="Payroll Changes"/>
      <sheetName val="Pay Slips"/>
      <sheetName val="Summmary"/>
      <sheetName val="Detail_Budget"/>
      <sheetName val="Workplan_SDA-1-6"/>
      <sheetName val="Specification"/>
      <sheetName val="Input Sheet"/>
      <sheetName val="EFR HIV AIDS Financial Data_3B"/>
      <sheetName val="LH"/>
      <sheetName val="BSWS"/>
      <sheetName val="PMUK"/>
      <sheetName val="BSWS Q7"/>
      <sheetName val="LH Q7"/>
      <sheetName val="PMUK Q7"/>
      <sheetName val="SSUF"/>
      <sheetName val="Annex H-Exchange Gain-Loss"/>
      <sheetName val="Anx-G Voucher Checking"/>
      <sheetName val="Anx-D PK-Cash forecsat"/>
      <sheetName val="LFA_Anx- A_Cash Reconcil"/>
      <sheetName val="LFA_Anx-B_PR Exp Var Aanl"/>
      <sheetName val="LFA_Anx-4_Fore Exp &amp; Disb Recom"/>
      <sheetName val="LFA_Anx-5_Exp Fore Details"/>
      <sheetName val="Anx Bud&amp;Forecast UNNCSSRY "/>
      <sheetName val="LFA Anx- Activity Crd Frwd"/>
      <sheetName val="LFA Anx- Bud &amp; Forecast"/>
      <sheetName val="EFR TB Financial Data_3B"/>
      <sheetName val="Anx_B_PR Exp Var Anal"/>
      <sheetName val="Anex-A_Cash Recon"/>
      <sheetName val="Anex-B_SSU of Fun"/>
      <sheetName val="Prov Exp_Mal_R-9"/>
      <sheetName val="Anex-C_PR-SRs Var Anal"/>
      <sheetName val="LFA_Anx4_Cash Forecast"/>
      <sheetName val="SSUF_PR &amp; SRs"/>
      <sheetName val="SSUF_PR &amp; SRs (2)"/>
      <sheetName val="LFA Annex-A_Cash Recon"/>
      <sheetName val="LFA_Annex-B_Exp Var Anal"/>
      <sheetName val="Anx-C_Pharma Prod Exp Var A (2)"/>
      <sheetName val="Anx-D_Indicator Rating"/>
      <sheetName val="Annex-E_Exp Rep Verified by LFA"/>
      <sheetName val="Definitions (2)"/>
      <sheetName val="Currency 3 Sort"/>
      <sheetName val="Somoni Sort"/>
      <sheetName val="USD Sort"/>
      <sheetName val="CA01 Spend"/>
      <sheetName val="TJ15 Spend"/>
      <sheetName val="CA03 Spend"/>
      <sheetName val="TJ12 Spend"/>
      <sheetName val="TJ11 Spend"/>
      <sheetName val="Curr 3 Rec"/>
      <sheetName val="Somoni Rec"/>
      <sheetName val="USD Rec"/>
      <sheetName val="Gen Rec"/>
      <sheetName val="Summary Global"/>
      <sheetName val="Summary vertical split"/>
      <sheetName val="other med inputs"/>
      <sheetName val="Training Inputs"/>
      <sheetName val="expat plans"/>
      <sheetName val="Module1"/>
      <sheetName val="Module2"/>
      <sheetName val="Module4"/>
      <sheetName val="Module5"/>
      <sheetName val="Module6"/>
      <sheetName val="Module7"/>
      <sheetName val="Module3"/>
      <sheetName val="projections to 310102 $"/>
      <sheetName val="new budget"/>
      <sheetName val="report 311001 data"/>
      <sheetName val="HIV Attachment B - RCC_2008"/>
      <sheetName val="Consolidated Smr"/>
      <sheetName val="Training NO-for Dr. Haroon"/>
      <sheetName val="GS-NTP Summary-S"/>
      <sheetName val="New PATA Smr"/>
      <sheetName val="New ASD Smr"/>
      <sheetName val="New GS Smr"/>
      <sheetName val="Objct-1"/>
      <sheetName val="Objct-2"/>
      <sheetName val="GS Smr"/>
      <sheetName val="WP-Y1"/>
      <sheetName val="WP-Y2"/>
      <sheetName val="WP Y345"/>
      <sheetName val="GS SDA SMRY"/>
      <sheetName val="Grand Total"/>
      <sheetName val="NTP Summary-S"/>
      <sheetName val="NTP detail budget-S"/>
      <sheetName val="NTP workplan-S"/>
      <sheetName val="ASD Summary-S"/>
      <sheetName val="PATA Summary-S"/>
      <sheetName val="Range Page-Not to sent"/>
      <sheetName val="Training-Not to sent"/>
      <sheetName val="Instructions-Not to sent"/>
      <sheetName val="ignore"/>
      <sheetName val="Attachment 1&amp;2"/>
      <sheetName val="LFA Recommendations"/>
      <sheetName val="DOMC"/>
      <sheetName val="Detailed assumption ASD"/>
      <sheetName val="ASD"/>
      <sheetName val="Detailed assumptions BDN"/>
      <sheetName val="BDN "/>
      <sheetName val="Detailed assumptions Merlin"/>
      <sheetName val="Merlin "/>
      <sheetName val="Detailed assumptions ACD"/>
      <sheetName val=" ACD "/>
      <sheetName val="Detalied Assupmtion NRSP"/>
      <sheetName val="NRSP "/>
      <sheetName val="PMU "/>
      <sheetName val="Budget In one Sheet"/>
      <sheetName val="Bank Voucher"/>
      <sheetName val="Data-Salary"/>
      <sheetName val="Data-Salary Recovery"/>
      <sheetName val="Data-Fringes"/>
      <sheetName val="Convey. Deduction Sheet"/>
      <sheetName val="PIVOT BANK"/>
      <sheetName val="PIVOT Cash"/>
      <sheetName val="PIVOT Cheque"/>
      <sheetName val="SC JV-PayRoll"/>
      <sheetName val="Tax Sheet"/>
      <sheetName val="Tax Calculator"/>
      <sheetName val="SC JV-EOBI"/>
      <sheetName val="Pvt. Call Recovery"/>
      <sheetName val="PC Allowance Aug-2012"/>
      <sheetName val="Salary Recovery"/>
      <sheetName val="PEPAS Working"/>
      <sheetName val="R&amp;P"/>
      <sheetName val="WP1"/>
      <sheetName val="FRS"/>
      <sheetName val="BVA"/>
      <sheetName val="INV"/>
      <sheetName val="EMP"/>
      <sheetName val="PFILE"/>
      <sheetName val="WP"/>
      <sheetName val="TOP"/>
      <sheetName val="Grant Summary"/>
      <sheetName val="Grant Summary Phase 1"/>
      <sheetName val="PR Summary Ph2"/>
      <sheetName val="PR Detail"/>
      <sheetName val="NTP Summary Ph2"/>
      <sheetName val="NTP Detail SDA 1"/>
      <sheetName val="NTP Detail SDA 2"/>
      <sheetName val="NTP Summary SDA 1"/>
      <sheetName val="ACD Summary Ph2"/>
      <sheetName val="ACD Detail"/>
      <sheetName val="AKF Summary Ph2"/>
      <sheetName val="AKF Detail"/>
      <sheetName val="BDN Summary Ph2"/>
      <sheetName val="BDN Detail"/>
      <sheetName val="Bridge Summary Ph2"/>
      <sheetName val="Bridge Detail"/>
      <sheetName val="IHS Summary Ph2"/>
      <sheetName val="IHS Detail"/>
      <sheetName val="ASD Summary Ph2"/>
      <sheetName val="ASD Detail"/>
      <sheetName val="MC Summary Ph2"/>
      <sheetName val="MC Detail"/>
      <sheetName val="PATA SummaryPhase 1"/>
      <sheetName val="PR Summary Phase 1"/>
      <sheetName val="NTP Summary Phase 1"/>
      <sheetName val="ACD Summary Phase 1"/>
      <sheetName val="AKF Summary Phase 1"/>
      <sheetName val="BDN Summary Phase 1"/>
      <sheetName val="Bridge Summary Phase 1"/>
      <sheetName val="IHS Summary Phase 1"/>
      <sheetName val="ASD Summary Phase 1"/>
      <sheetName val="MC SummaryPhase 1"/>
      <sheetName val="BCR"/>
      <sheetName val="Ledger Data"/>
      <sheetName val="Chart1"/>
      <sheetName val="Sales_GST_Ex_Duty082002"/>
      <sheetName val="AugustDataEntry"/>
      <sheetName val="ABLStatement"/>
      <sheetName val="JVLocal"/>
      <sheetName val="JVExport"/>
      <sheetName val="Other"/>
      <sheetName val="MCAO_AJuly2002"/>
      <sheetName val="MCA_O_AAugust2002"/>
      <sheetName val="NetOutstanding"/>
      <sheetName val="CollectionDifference"/>
      <sheetName val="Sheet10"/>
      <sheetName val="ZACashFllow"/>
      <sheetName val="ABLScroll"/>
      <sheetName val="INTRO"/>
      <sheetName val="IPOP"/>
      <sheetName val="BLKS"/>
      <sheetName val="Blk1"/>
      <sheetName val="Blk2"/>
      <sheetName val="Blk3"/>
      <sheetName val="Blk4"/>
      <sheetName val="Blk5"/>
      <sheetName val="Blk6"/>
      <sheetName val="Blk7"/>
      <sheetName val="Blk8"/>
      <sheetName val="Blk9"/>
      <sheetName val="Blk10"/>
      <sheetName val="SumBlks"/>
      <sheetName val="Tariff"/>
      <sheetName val="FinStat"/>
      <sheetName val="Table"/>
      <sheetName val="FinAnal"/>
      <sheetName val="WARNINGS"/>
      <sheetName val="Working"/>
      <sheetName val="RE Wise (2)"/>
      <sheetName val="Civil"/>
      <sheetName val="RE Wise"/>
      <sheetName val="Operating Exp"/>
      <sheetName val="Trail Dec09"/>
      <sheetName val="Cash budget 2010"/>
      <sheetName val="Board"/>
      <sheetName val="Detailed"/>
      <sheetName val="Sale summary"/>
      <sheetName val="Trial"/>
      <sheetName val="NEPRA"/>
      <sheetName val="Generation"/>
      <sheetName val="Actual 7-8"/>
      <sheetName val="TB-Genco"/>
      <sheetName val="4 Approval"/>
      <sheetName val="Budgt 6-7"/>
      <sheetName val="Analysis "/>
      <sheetName val="Comm"/>
      <sheetName val="RE-I"/>
      <sheetName val="RE-II"/>
      <sheetName val="RE-III"/>
      <sheetName val="RE-IV"/>
      <sheetName val="MIS-TRG-F&amp;C-Chmcl"/>
      <sheetName val="747MW"/>
      <sheetName val="PS-HBL Q &amp; S"/>
      <sheetName val="Sheet11"/>
      <sheetName val="Asst&amp;Liab Feb"/>
      <sheetName val="Fin Stmnts"/>
      <sheetName val="Work(Exp)"/>
      <sheetName val="4 Approval (2)"/>
      <sheetName val="EPP-Sum (3)"/>
      <sheetName val="Asst&amp;Liab"/>
      <sheetName val="TRL 2010-11"/>
      <sheetName val="Fixed Assets 10"/>
      <sheetName val="PAYABLE &amp; RECEIVABLE"/>
      <sheetName val="EPP-Sum"/>
      <sheetName val="Final Entries-2011"/>
      <sheetName val="REs(Gen) (2)"/>
      <sheetName val="Submitd"/>
      <sheetName val="FINAL ENTRIES"/>
      <sheetName val="Vehicles"/>
      <sheetName val="Board (2)"/>
      <sheetName val="Guarrantee Fee Schedule"/>
      <sheetName val="Actual Gas Cost (01)"/>
      <sheetName val="Al-Tariq (02)"/>
      <sheetName val="PSO (03)"/>
      <sheetName val="HEI (LCC) 10% &amp; 05% (04)"/>
      <sheetName val="HEI (LCC) Civil Works (05)"/>
      <sheetName val="HEI (LCC) Erection works (06)"/>
      <sheetName val="HEI (LCC) Local Goods (07)"/>
      <sheetName val="HEI (LCC) Local Transport (08)"/>
      <sheetName val="HEI (LCC) Witnessing&amp; Insp (09)"/>
      <sheetName val="HEI (LCC) Foreign Training (10)"/>
      <sheetName val="HEI (FCC) 10% &amp; 05% (11)"/>
      <sheetName val="Foreign HPE (12)"/>
      <sheetName val="PD (GSC) MEPCO (13)"/>
      <sheetName val="Chief Engineer NTDC (14)"/>
      <sheetName val="Vehicles (15)"/>
      <sheetName val="NESPAK &amp; PES (16)"/>
      <sheetName val=" Law Firms Others LCC (17)"/>
      <sheetName val="Salary 747 MW (18)"/>
      <sheetName val="Stationary TA etc (19)"/>
      <sheetName val="FOL , R&amp;M (20)"/>
      <sheetName val="Fuel &amp; Oil (20)"/>
      <sheetName val="Repair (21)"/>
      <sheetName val="Licenses &amp; insurance (22)"/>
      <sheetName val="Depreciation (23)"/>
      <sheetName val="Pak Sindh Rangers (24)"/>
      <sheetName val="NEPRA Fee (25)"/>
      <sheetName val="Amir Raajput Catering (26)"/>
      <sheetName val="M s Wing Commandar(27)"/>
      <sheetName val="Misc (28)"/>
      <sheetName val="Bank Charges (29)"/>
      <sheetName val="Export Import Band of China(30)"/>
      <sheetName val="Management Fee (31)"/>
      <sheetName val="Agency Fee (32)"/>
      <sheetName val="Commitment Fee (33)"/>
      <sheetName val=" Law Firms LCC (34)"/>
      <sheetName val=" Law Firms FCC ( (35)"/>
      <sheetName val="Interest FCC (36)"/>
      <sheetName val="Interest CDL 747MW (37)"/>
      <sheetName val="Custom Duty &amp; Taxes (38)"/>
      <sheetName val="Sheet1 (3)"/>
      <sheetName val="Sheet1 (2)"/>
      <sheetName val="Abstract 747 MW"/>
      <sheetName val="Abstract CDL"/>
      <sheetName val="CDL"/>
      <sheetName val="Baink Intrest (42-04-00) (2)"/>
      <sheetName val="Baink Intrest (42-04-00)"/>
      <sheetName val="CDL 5.1 Billion"/>
      <sheetName val="CDL 2.6 Billion"/>
      <sheetName val="CDL 3.6 Billion"/>
      <sheetName val="TB 2014-15"/>
      <sheetName val="Monthwise Payment Detail 747 MW"/>
      <sheetName val="Depriciation Rate"/>
      <sheetName val="TB Detail of 747 MW"/>
      <sheetName val="Rough"/>
      <sheetName val="TB Detail of 747 MW (2)"/>
      <sheetName val=""/>
      <sheetName val="Master List Active"/>
      <sheetName val="Drivers OverTime"/>
      <sheetName val="Acting Pay"/>
      <sheetName val="OPD_Allowance"/>
      <sheetName val="PC_Member"/>
      <sheetName val="Funeral Allowance"/>
      <sheetName val="EID Allowance"/>
      <sheetName val="Conveyance Oct"/>
      <sheetName val="Advances_Deductions"/>
      <sheetName val="Phone_Deductions"/>
      <sheetName val="Rental Drivers"/>
      <sheetName val="Arrears_Adjustments"/>
      <sheetName val="Additions_Deletions"/>
      <sheetName val="Release_Stop"/>
      <sheetName val="Bank Transfar Other"/>
      <sheetName val="Top Sheet"/>
      <sheetName val="control sheet"/>
      <sheetName val="Deferred Tax"/>
      <sheetName val="Revaluation"/>
      <sheetName val="Securities"/>
      <sheetName val="FIB"/>
      <sheetName val="T-BILL"/>
      <sheetName val="PIB"/>
      <sheetName val="laroux"/>
      <sheetName val="Movement"/>
      <sheetName val="SalePurchase"/>
      <sheetName val="Capital Gain"/>
      <sheetName val="UMMF UNITS"/>
      <sheetName val="CALL MONEY"/>
      <sheetName val="price"/>
      <sheetName val="Corporate"/>
      <sheetName val="Middle Market"/>
      <sheetName val="SME"/>
      <sheetName val="Branch Banking"/>
      <sheetName val="NPL"/>
      <sheetName val="Lease"/>
      <sheetName val="Consolidated "/>
      <sheetName val="8-10"/>
      <sheetName val="Related Party|Wroking2"/>
      <sheetName val="RP|ruff wkg"/>
      <sheetName val="M013FH02"/>
      <sheetName val="M013FH08"/>
      <sheetName val="M013FH20"/>
      <sheetName val="M013FH12"/>
      <sheetName val="M013FH18"/>
      <sheetName val="Library Procedures "/>
      <sheetName val="Verification Stats"/>
      <sheetName val="Employee wise break up"/>
      <sheetName val="Employee wise balance"/>
      <sheetName val="Selection for confirmation"/>
      <sheetName val="Present Value"/>
      <sheetName val="Present Value Actual"/>
      <sheetName val="4120120 - Opening balances"/>
      <sheetName val="4120120- Additions"/>
      <sheetName val="4120120- Deletions"/>
      <sheetName val="4120120 - Closing Balance"/>
      <sheetName val="4120130 - Opening balances"/>
      <sheetName val="4120130- Additions "/>
      <sheetName val="4120130- Deletions"/>
      <sheetName val="4120130 - Closing balances"/>
      <sheetName val="Current maturity"/>
      <sheetName val="Employee wise current maturity"/>
      <sheetName val="Break up short term"/>
      <sheetName val="Employee &amp; Loan wise breakup"/>
      <sheetName val="4120120 GL"/>
      <sheetName val="4120130 GL"/>
      <sheetName val="Loan type "/>
      <sheetName val="Loan type wise schedule"/>
      <sheetName val="P&amp;L commentry"/>
      <sheetName val="P&amp;L ROV"/>
      <sheetName val="Balance sheet Commentry"/>
      <sheetName val="Balance sheet ROVs"/>
      <sheetName val="Library Procedures"/>
      <sheetName val="AP"/>
      <sheetName val="Lead Schedule"/>
      <sheetName val="a.i) Bank Gurantees"/>
      <sheetName val="a.ii) Claims"/>
      <sheetName val="b.i )Capital Commitments"/>
      <sheetName val="CC-GM"/>
      <sheetName val="CC-MM"/>
      <sheetName val="CC-HO&amp;M"/>
      <sheetName val="b.ii) Outstanding LCs"/>
      <sheetName val="List of LCs GM"/>
      <sheetName val="List of LCs MM"/>
      <sheetName val="List of LCs Marketing"/>
      <sheetName val="b.iv.i) Leased premises"/>
      <sheetName val="LP-HO"/>
      <sheetName val="LP-Marketing"/>
      <sheetName val="LP-MM"/>
      <sheetName val="b.iv.ii) Leased Vehicles"/>
      <sheetName val="List of cases"/>
      <sheetName val="Circularization summary"/>
      <sheetName val="Lawyers confir - Alternate P"/>
      <sheetName val="i) Cases at Head office"/>
      <sheetName val="Major Amir kazi vs FFC"/>
      <sheetName val="FFC vs WWF"/>
      <sheetName val="FFC vs MoP"/>
      <sheetName val="CCP vs FFC"/>
      <sheetName val="ii) Cases at GM"/>
      <sheetName val="iii) Cases at MM"/>
      <sheetName val="iv) Cases at Marketing"/>
      <sheetName val="Exchange"/>
      <sheetName val="EC240 Deatil"/>
      <sheetName val="Budget BHA"/>
      <sheetName val="Budget HH"/>
      <sheetName val="Actual"/>
      <sheetName val="COMMIT"/>
      <sheetName val="BPRM GRANT CODING MASTER"/>
      <sheetName val="GO209"/>
      <sheetName val="GO221"/>
      <sheetName val="GO228"/>
      <sheetName val="GA209"/>
      <sheetName val="GA236"/>
      <sheetName val="GG125"/>
      <sheetName val="GG147"/>
      <sheetName val="GB444"/>
      <sheetName val="GB446"/>
      <sheetName val="GB447"/>
      <sheetName val="GB459"/>
      <sheetName val="GB460"/>
      <sheetName val="GB461"/>
      <sheetName val="GH295"/>
      <sheetName val="OF209"/>
      <sheetName val="GX449"/>
      <sheetName val="GU762"/>
      <sheetName val="GU770"/>
      <sheetName val="GU781"/>
      <sheetName val="EC217"/>
      <sheetName val="SV280"/>
      <sheetName val="OF189"/>
      <sheetName val="OF238"/>
      <sheetName val="TR228"/>
      <sheetName val="U1000"/>
      <sheetName val="ALL ACTUALS"/>
      <sheetName val="COMMITMENT TO BVA"/>
      <sheetName val="UK Budget Checklist (2)"/>
      <sheetName val="UK Budget Checklist"/>
      <sheetName val="Single Form Budget"/>
      <sheetName val="SF Means and Related Costs"/>
      <sheetName val="IRC FORMAT"/>
      <sheetName val="IRC REPORT "/>
      <sheetName val="TRANSACTIONS"/>
      <sheetName val="1. Summary"/>
      <sheetName val="2. Detail"/>
      <sheetName val="EC264 BVA FY11"/>
      <sheetName val="3. Management Staff"/>
      <sheetName val="4. Other Local Staff"/>
      <sheetName val="5. Low Value Equipment"/>
      <sheetName val="6. Depreciated Equipment"/>
      <sheetName val="7. Fully Charged Equipment"/>
      <sheetName val="8. Consumable and Running Costs"/>
      <sheetName val="9. Remaining Stock"/>
      <sheetName val="10. Service contract"/>
      <sheetName val="11. Visibility Costs"/>
      <sheetName val="12. Contracts and Procurement"/>
      <sheetName val="13. Transfer Requests"/>
      <sheetName val="Budget Checklist"/>
      <sheetName val="IRC SUMMARY"/>
      <sheetName val="IRC DETAILS"/>
      <sheetName val="Budget Details-Support"/>
      <sheetName val="% by sector"/>
      <sheetName val="Budget  by Objective"/>
      <sheetName val="Template"/>
      <sheetName val="424"/>
      <sheetName val="USAID summary - IRC"/>
      <sheetName val="USAID detail - IRC"/>
      <sheetName val="WFW - USAID"/>
      <sheetName val="Cost-Share Plan"/>
      <sheetName val="WFW"/>
      <sheetName val="TU"/>
      <sheetName val="KIN SPC"/>
      <sheetName val="BKV SPC"/>
      <sheetName val="MIN SPC"/>
      <sheetName val="GMA SPC"/>
      <sheetName val="RUT SPC"/>
      <sheetName val="National staff OADM"/>
      <sheetName val="WfW travel"/>
      <sheetName val="International staff OADM"/>
      <sheetName val="Basic Info"/>
      <sheetName val="Major Activity 1"/>
      <sheetName val="Major Activity 2"/>
      <sheetName val="Major Activity 3"/>
      <sheetName val="Major Activity 4"/>
      <sheetName val="Major Activity 5"/>
      <sheetName val="Total Budget"/>
      <sheetName val="Child and Youth P &amp; D"/>
      <sheetName val="Environmental Health"/>
      <sheetName val="Gender Based Violence"/>
      <sheetName val="Governance and Rights"/>
      <sheetName val="Health"/>
      <sheetName val="Relief Distribution"/>
      <sheetName val="Shared Program Costs"/>
      <sheetName val="CYPD"/>
      <sheetName val="EH"/>
      <sheetName val="GBV"/>
      <sheetName val="VPRO"/>
      <sheetName val="HEAL"/>
      <sheetName val="DIST"/>
      <sheetName val="Shelter"/>
      <sheetName val="Shared costs table"/>
      <sheetName val="NOTES EXPLICATIFS"/>
      <sheetName val="RAPPORTS MENSUELLES"/>
      <sheetName val="ST -  Vacant"/>
      <sheetName val="STECH - JJ Tshibanda"/>
      <sheetName val="CSF - Floribert Kakudji"/>
      <sheetName val="CSF - Innocent Wanyange"/>
      <sheetName val="CSF - Michael Kasaka"/>
      <sheetName val="AXE LWELA 1"/>
      <sheetName val="CDO - Dab Kabwe"/>
      <sheetName val="AC - Mariam Kakudji"/>
      <sheetName val="CST - Deo Tambwe"/>
      <sheetName val="AXE LWELA 2"/>
      <sheetName val="CDO - Blaise Witandayi"/>
      <sheetName val="AC - Edouard Sefu"/>
      <sheetName val="CST - George Kabika"/>
      <sheetName val="AXE LUKUSWA 1"/>
      <sheetName val="CDO - Francois Bitha"/>
      <sheetName val="AC - Ngoy Kasongo"/>
      <sheetName val="CST - Kichasa Lindo"/>
      <sheetName val="AXE LUKUSWA 2"/>
      <sheetName val="AC - Paul Monaki"/>
      <sheetName val="AC - Sosthene Ombeni"/>
      <sheetName val="CST - Clement Mayanga"/>
      <sheetName val="Base_data"/>
      <sheetName val="Direct"/>
      <sheetName val="Indirect"/>
      <sheetName val="Allocation"/>
      <sheetName val="Nominal_summary"/>
      <sheetName val="Nom_comp"/>
      <sheetName val="BR1"/>
      <sheetName val="YTD_Actual"/>
      <sheetName val="LL_calc"/>
      <sheetName val="LL_transfer"/>
      <sheetName val="Transfer"/>
      <sheetName val="DFID Format - Summary"/>
      <sheetName val="DFID Format-Detailed Budget"/>
      <sheetName val="BUDGET INCREMENT ANALYSIS"/>
      <sheetName val="IFESH VS IRC KLM"/>
      <sheetName val="Local Staff Incr"/>
      <sheetName val="IRC Format-Detailed Budget"/>
      <sheetName val="CARE Budget"/>
      <sheetName val="IFESH Budget"/>
      <sheetName val="RR and HL Calc"/>
      <sheetName val="CDR STAFFING"/>
      <sheetName val="KIN"/>
      <sheetName val="LUB"/>
      <sheetName val="BKV"/>
      <sheetName val="KLM"/>
      <sheetName val="115501"/>
      <sheetName val="115502"/>
      <sheetName val="Bank Reconciliation"/>
      <sheetName val="1150$GMA AVRIL 2011 "/>
      <sheetName val="T2 check"/>
      <sheetName val="Cheking T1,T3,T6"/>
      <sheetName val="DIFD Summary"/>
      <sheetName val="DFID Detailed"/>
      <sheetName val="Tuungane I Summary"/>
      <sheetName val="Tuungane I Detailed GBP"/>
      <sheetName val="Tuungane II Summary"/>
      <sheetName val="Tuungane II Detailed GBP"/>
      <sheetName val="USD Summary"/>
      <sheetName val="Equipments"/>
      <sheetName val="DRC National"/>
      <sheetName val="South Kivu"/>
      <sheetName val="Haut Katanga"/>
      <sheetName val="Tanganyika"/>
      <sheetName val="North Kivu"/>
      <sheetName val="Maniema - CARE"/>
      <sheetName val="LGDD Prov Assu KHQ"/>
      <sheetName val="LGDD Nat Ass KHQ"/>
      <sheetName val="LGDD Prov Assu LUB"/>
      <sheetName val="LGDD - KLM"/>
      <sheetName val="LGDD - LUB"/>
      <sheetName val="LGDD - BKV"/>
      <sheetName val="LGDD Prov Ass SK"/>
      <sheetName val="LGDD Prov Ass Care"/>
      <sheetName val="LGDD - NK Ass "/>
      <sheetName val="LGDD Prov NK Ass "/>
      <sheetName val="LGDD - KLM (2)"/>
      <sheetName val="LGDD - Maniema"/>
      <sheetName val="CASH COUNT FEVR'12"/>
      <sheetName val="1155$RUT - FEVR'12"/>
      <sheetName val="Table Rapport"/>
      <sheetName val="Recap"/>
      <sheetName val="Reconciliation"/>
      <sheetName val="SALAIRE"/>
      <sheetName val="Preparation"/>
      <sheetName val="Bareme"/>
      <sheetName val="Mapping Aout 012"/>
      <sheetName val="Arrears"/>
      <sheetName val="Checking T1,T3,T6"/>
      <sheetName val="SPREADSHEET"/>
      <sheetName val="Final_Budget"/>
      <sheetName val="Operational_Budget"/>
      <sheetName val="Cross_Charging"/>
      <sheetName val="DCHE_Costing"/>
      <sheetName val="Calculator"/>
      <sheetName val="Working file"/>
      <sheetName val="030_000177_Tents and Tarps_IRUS"/>
      <sheetName val="Signature sheet"/>
      <sheetName val="Glossary"/>
      <sheetName val="Budget Template"/>
      <sheetName val="Log frame"/>
      <sheetName val="Physical Targets"/>
      <sheetName val="Training Targets"/>
      <sheetName val="A. Human Resources (IND)"/>
      <sheetName val="B. Travel &amp; Transport (IND)"/>
      <sheetName val="C. Investment (IND)"/>
      <sheetName val="D. Running costs (IND)"/>
      <sheetName val="E.1 PE Deliverable Costs (DIR)"/>
      <sheetName val="E.1.2 PE BoQ school"/>
      <sheetName val="E.1.3 PE Design School"/>
      <sheetName val="E.2 PH Deliverable Costs (DIR)"/>
      <sheetName val="E.3 WS Deliverable Costs DIR"/>
      <sheetName val="E.3.1. WS BoQ Water Supply"/>
      <sheetName val="E.3.2 WS BoQ Sanitation"/>
      <sheetName val="E.3.3 WS BoQ WASH Trainings"/>
      <sheetName val="E.3.4 WS Designs (DIR)"/>
      <sheetName val="F. Mission cost (IND)"/>
      <sheetName val="I. Audit fees (IND)"/>
      <sheetName val="Backend1"/>
      <sheetName val="Backend2"/>
      <sheetName val="Backend res"/>
      <sheetName val="Budget Full"/>
      <sheetName val="Budget - Prog Ops"/>
      <sheetName val="NBI-Loki Ops"/>
      <sheetName val="Office Operations"/>
      <sheetName val="Prog Supplies"/>
      <sheetName val="Materials and Equipment"/>
      <sheetName val="Staff at Locations"/>
      <sheetName val="Facilities"/>
      <sheetName val="HQ Technical Support"/>
      <sheetName val="2SS Draft BvA"/>
      <sheetName val="Summary by CO-for internal use"/>
      <sheetName val="Support Staff Breakdown"/>
      <sheetName val="IRC-GOAL details"/>
      <sheetName val="DFID Summary"/>
      <sheetName val="National  Mar-014"/>
      <sheetName val="National April"/>
      <sheetName val="Roaster"/>
      <sheetName val="Overtime"/>
      <sheetName val="PAYJV"/>
      <sheetName val="SMap"/>
      <sheetName val="Payslips"/>
      <sheetName val="Payslip2"/>
      <sheetName val="March 2014"/>
      <sheetName val="CODE"/>
      <sheetName val="CRITERIA2"/>
      <sheetName val="Asset 1"/>
      <sheetName val="CIP"/>
      <sheetName val="P&amp;M"/>
      <sheetName val="CRITERIA1"/>
      <sheetName val="FF&amp;E"/>
      <sheetName val="Augbkp98"/>
      <sheetName val="Computer Equipment_GT"/>
      <sheetName val="2000"/>
      <sheetName val="1999"/>
      <sheetName val="1998"/>
      <sheetName val="1997"/>
      <sheetName val="1996"/>
      <sheetName val="1995"/>
      <sheetName val="1994"/>
      <sheetName val="1993"/>
      <sheetName val="1992"/>
      <sheetName val="1991"/>
      <sheetName val="1990"/>
      <sheetName val="1989"/>
      <sheetName val="1988"/>
      <sheetName val="1987"/>
      <sheetName val="1986"/>
      <sheetName val="1985"/>
      <sheetName val="Depreciation@s"/>
      <sheetName val="Worksheet-Audit"/>
      <sheetName val="OCT_99_N-InterCo."/>
      <sheetName val="OCT 99"/>
      <sheetName val="OCT 99 (3)"/>
      <sheetName val="Jan99"/>
      <sheetName val="DEC98"/>
      <sheetName val="Feb 99"/>
      <sheetName val="Mar 99"/>
      <sheetName val="Apr 99"/>
      <sheetName val="May 99 "/>
      <sheetName val="June 99  "/>
      <sheetName val="July 99   "/>
      <sheetName val="Aug 99   "/>
      <sheetName val="OCT_Sept&amp;Oct Addi."/>
      <sheetName val="OCT 99 (2)"/>
      <sheetName val="topsheet"/>
      <sheetName val="RFV"/>
      <sheetName val="Statistics of Workdone"/>
      <sheetName val="travelling and conveyance"/>
      <sheetName val="rent expense"/>
      <sheetName val="fuel, water &amp; power"/>
      <sheetName val="repairs and maintenance"/>
      <sheetName val="fuel"/>
      <sheetName val="Fuel, Water and Power"/>
      <sheetName val="Travelling And Conveyence - P"/>
      <sheetName val="Repair &amp; Maintenance"/>
      <sheetName val="Advertisement Expenses"/>
      <sheetName val="Advertisement - P"/>
      <sheetName val="Advertisement - Global"/>
      <sheetName val="Advertisement (FF)"/>
      <sheetName val="Freight &amp; Handling"/>
      <sheetName val="RM adjustments"/>
      <sheetName val="PM adjustments"/>
      <sheetName val="Solvency"/>
      <sheetName val="Profitability"/>
      <sheetName val="PROFIT AND LOSS ACCOUNT"/>
      <sheetName val="Revised PNSC"/>
      <sheetName val="Revised top sheet "/>
      <sheetName val="Revised Incre PNSC"/>
      <sheetName val="Revised Cost model PNSC"/>
      <sheetName val="Incremental Depreciation Subsid"/>
      <sheetName val="surp on rev subs"/>
      <sheetName val="PTR &amp; NON PTR"/>
      <sheetName val="dep at valuation"/>
      <sheetName val="Cost model subsidiaries"/>
      <sheetName val="Con"/>
      <sheetName val="Cost model PNSC"/>
      <sheetName val="PNSC"/>
      <sheetName val="Incremental Depreciation PNSC"/>
      <sheetName val="Incremental Depreciation Pcliet"/>
      <sheetName val="AUH"/>
      <sheetName val="AUH-MPE"/>
      <sheetName val="HNZ"/>
      <sheetName val="k"/>
      <sheetName val="HM （ローカルスタッフ）"/>
      <sheetName val="HM (駐在員データ)"/>
      <sheetName val="SWD"/>
      <sheetName val="Redisual Value"/>
      <sheetName val="Reasonableness Testing"/>
      <sheetName val="Depreciation Charrge"/>
      <sheetName val="Additions - vouching"/>
      <sheetName val="Diposals - vouching"/>
      <sheetName val="Building"/>
      <sheetName val="Electrical Installation"/>
      <sheetName val="Machinery"/>
      <sheetName val="Assets Under Finance Lease"/>
      <sheetName val="Telephone"/>
      <sheetName val="Equipment"/>
      <sheetName val="Computer Equpiment"/>
      <sheetName val="Furniture"/>
      <sheetName val="Sale and Lease back"/>
      <sheetName val="ratio-new1"/>
      <sheetName val="Ratios1"/>
      <sheetName val="cons-BS"/>
      <sheetName val="Cons-PL"/>
      <sheetName val="Cons-CF"/>
      <sheetName val="Cons-EQ"/>
      <sheetName val="Curr TB-2"/>
      <sheetName val="Curr Expsum"/>
      <sheetName val="COGS"/>
      <sheetName val="EQ"/>
      <sheetName val="XXXXX"/>
      <sheetName val="LOCAL STUDENTS"/>
      <sheetName val="Repayment "/>
      <sheetName val="SON"/>
      <sheetName val="AKU"/>
      <sheetName val="AKUH"/>
      <sheetName val="Repayment-BSCn Foreingn (2)"/>
      <sheetName val="REPAYMENTS-SON GENERIC  (2)"/>
      <sheetName val="Repayment-RN DIP FORN (2)"/>
      <sheetName val="REPAYMENTS-RN LOCAL (3)"/>
      <sheetName val="REPAYMENTS-RN LOCAL (2)"/>
      <sheetName val="Repayment-HPM (2)"/>
      <sheetName val="Repayment-EP MASTER PROGRAM (2)"/>
      <sheetName val="Repayment-MBBS FOREIGN (2)"/>
      <sheetName val="Statistic of workdone"/>
      <sheetName val="Summary of Work Done"/>
      <sheetName val="Current Maturity--MC LOCAL"/>
      <sheetName val="Current Maturity-MC GRADUATE"/>
      <sheetName val="Repayment-MBBS FOREIGN"/>
      <sheetName val="Repayment-EP MASTER PROGRAM"/>
      <sheetName val="Repayment-HPM"/>
      <sheetName val="REPAYMENT-PHD"/>
      <sheetName val="REPAYMENTS-RN LOCAL"/>
      <sheetName val="Repayment-RN DIP FORN"/>
      <sheetName val="REPAYMENTS-SON GENERIC "/>
      <sheetName val="Repayment-BSCn Foreingn"/>
      <sheetName val="Current Maturity-BSCN"/>
      <sheetName val="Repayment-MSCN "/>
      <sheetName val="Summary-Aging mc"/>
      <sheetName val="MC withdrawn"/>
      <sheetName val="Aging MC local"/>
      <sheetName val="MBBS FORI AGING"/>
      <sheetName val="Aging EPI"/>
      <sheetName val="Aging HPM"/>
      <sheetName val="Summary-Aging SON"/>
      <sheetName val="Son Withdrawn"/>
      <sheetName val="Aging BSCN"/>
      <sheetName val="Aging RN local"/>
      <sheetName val="Aging RN Foreign"/>
      <sheetName val="Aging-Generic"/>
      <sheetName val="Provision of doubtful debts-MC"/>
      <sheetName val="LOAN_INTEREST-MBBS"/>
      <sheetName val="LOAN_INTEREST-RN DIP FORN"/>
      <sheetName val="Current Maturity-RN DIP FORN"/>
      <sheetName val="LOAN INTEREST-PHD "/>
      <sheetName val="LOAN_INTEREST-MSCN"/>
      <sheetName val="Repayment-MC LOCAL"/>
      <sheetName val="LOCAL STUDENTS-MC LOCAL"/>
      <sheetName val="Current Maturity-MBBS"/>
      <sheetName val="LOAN INTEREST-HPM"/>
      <sheetName val="Current Maturity-HPM"/>
      <sheetName val="LOAN_INTEREST-BSCn Foreingn"/>
      <sheetName val="Current Maturity-BSCn Foreingn"/>
      <sheetName val="LOAN INTEREST-EP MASTER PROGRAM"/>
      <sheetName val="Current Maturity-Ep Master Prog"/>
      <sheetName val="LOAN GRANTED-SON GENERIC"/>
      <sheetName val="Current Maturity-SON GENERIC"/>
      <sheetName val="Repayment"/>
      <sheetName val="LOAN_INTEREST"/>
      <sheetName val="Current Maturity-RN LOCAL"/>
      <sheetName val="LOAN GRANTED-RN LOCAL"/>
      <sheetName val="Top-sheet"/>
      <sheetName val="Summary sheet"/>
      <sheetName val="work done"/>
      <sheetName val="Receivable from AKES"/>
      <sheetName val="cs"/>
      <sheetName val="me05"/>
      <sheetName val="me08"/>
      <sheetName val="RCVB FM MED7"/>
      <sheetName val="RCVB FM ME06"/>
      <sheetName val="JS01"/>
      <sheetName val="PH01"/>
      <sheetName val="Mackinons Travel"/>
      <sheetName val="AKES Uganda"/>
      <sheetName val="IIS"/>
      <sheetName val="General Receivable"/>
      <sheetName val="Walijis Travel"/>
      <sheetName val="RCVBL-PDCN"/>
      <sheetName val="21-20000"/>
      <sheetName val="Circulization"/>
      <sheetName val="331-10000"/>
      <sheetName val="BScN Local Students"/>
      <sheetName val="BScN Generic Students"/>
      <sheetName val="EPI Masters"/>
      <sheetName val="GN Foreign Students"/>
      <sheetName val="HPM Students"/>
      <sheetName val="Medical Foreign"/>
      <sheetName val="Medical Students - Withdrawn"/>
      <sheetName val="Medical Students - Graduates"/>
      <sheetName val="Medical Students - Local"/>
      <sheetName val="MSCN Students"/>
      <sheetName val="PhD Students"/>
      <sheetName val="RN Local"/>
      <sheetName val="RN Foreign"/>
      <sheetName val="RM - Karachi"/>
      <sheetName val="RM - Kotri"/>
      <sheetName val="RM - Mandra"/>
      <sheetName val="RM - Sahiwal"/>
      <sheetName val="TOP Sheet consolidatedLONG T"/>
      <sheetName val="Compilation"/>
      <sheetName val="TOP Sheet LONG Term FHS -PK"/>
      <sheetName val="TOP Sheet LONG Term Uganda"/>
      <sheetName val="TOP Sheet LONG Term IED"/>
      <sheetName val="Top sheet consolidated short te"/>
      <sheetName val="Compilation (2)"/>
      <sheetName val="TOP Sheet Short Term FHS-PK"/>
      <sheetName val="Short Term Uganda, kenya, UK"/>
      <sheetName val="TOP-SHEET short term IED"/>
      <sheetName val="sowd"/>
      <sheetName val="100042"/>
      <sheetName val="10004210000"/>
      <sheetName val="200042"/>
      <sheetName val="100082"/>
      <sheetName val="10008600000"/>
      <sheetName val="10008611550"/>
      <sheetName val="Tawana"/>
      <sheetName val="ADVANCE MC"/>
      <sheetName val="SUBS. ADV. AKUH (2005)"/>
      <sheetName val="SUBS. ADV. AKUH (2006)"/>
      <sheetName val="Bifurcation of car loan MC"/>
      <sheetName val="Car loan"/>
      <sheetName val="WORKDONE"/>
      <sheetName val="RM-imported"/>
      <sheetName val="RM-Local"/>
      <sheetName val="FG"/>
      <sheetName val="PM-imported"/>
      <sheetName val="PM-local"/>
      <sheetName val="Basis of valuation"/>
      <sheetName val="Verification-inventory"/>
      <sheetName val="WIP"/>
      <sheetName val="WIP valuation"/>
      <sheetName val="Goods in transit"/>
      <sheetName val="Returnable and Quarantine"/>
      <sheetName val="Macter-stocks"/>
      <sheetName val="Spencer-stocks"/>
      <sheetName val="Brookes-stocks"/>
      <sheetName val="Net realisable Value"/>
      <sheetName val="Variance"/>
      <sheetName val="SLOW MOVING PROVISION"/>
      <sheetName val="OBSERVATION"/>
      <sheetName val="Confirmation sample"/>
      <sheetName val="Confirmations"/>
      <sheetName val="Reconciliation Statements"/>
      <sheetName val="Physical Verification - LAhore"/>
      <sheetName val="Top sheet (full figures)"/>
      <sheetName val="Yearly Summary"/>
      <sheetName val="Additions "/>
      <sheetName val="Deletions"/>
      <sheetName val="Dep(CAl)"/>
      <sheetName val="JV"/>
      <sheetName val="Cost Centre"/>
      <sheetName val="Cranes"/>
      <sheetName val="Port equipment &amp; facilities"/>
      <sheetName val="Computer &amp; other equipment"/>
      <sheetName val="Computer software"/>
      <sheetName val="Furniture &amp; fixtures"/>
      <sheetName val="Using this Template"/>
      <sheetName val="Overview"/>
      <sheetName val="Drop Down"/>
      <sheetName val="Template Calculation Sheet"/>
      <sheetName val="Guide Card"/>
      <sheetName val="Analytics Summary"/>
      <sheetName val="Disaggregated revenue"/>
      <sheetName val="AU329 Guidance"/>
      <sheetName val="XXXXXX"/>
      <sheetName val="Summarize"/>
      <sheetName val="THIRD PARTY "/>
      <sheetName val="INTERCO "/>
      <sheetName val="Pharma - Regu"/>
      <sheetName val="Pharma - Govt"/>
      <sheetName val="Current Status"/>
      <sheetName val="AFrench"/>
      <sheetName val="Raw material-Analysis"/>
      <sheetName val="Packing material-Analysis"/>
      <sheetName val="Control Test Documentation"/>
      <sheetName val="Detailed Control Testing"/>
      <sheetName val="NS - Whole sale discount"/>
      <sheetName val="NS - Efficiency discount"/>
      <sheetName val="NS - Wholesale discount"/>
      <sheetName val="NS - Other discounts"/>
      <sheetName val="Tobacco Purchase"/>
      <sheetName val="Sample selection"/>
      <sheetName val="sales anal"/>
      <sheetName val="sale_dec"/>
      <sheetName val="recon-pharma"/>
      <sheetName val="recon-cons"/>
      <sheetName val="Beecham"/>
      <sheetName val="Beecham (3)"/>
      <sheetName val="Beecham (5)"/>
      <sheetName val="Beecham Det"/>
      <sheetName val="TB-June"/>
      <sheetName val="Sales Variance"/>
      <sheetName val="SKF_Sales_Gross"/>
      <sheetName val="A"/>
      <sheetName val="Manu Crss"/>
      <sheetName val="admin cross"/>
      <sheetName val="Help"/>
      <sheetName val="Charts"/>
      <sheetName val="Recon {pbc}"/>
      <sheetName val="Confirm"/>
      <sheetName val="Allow {pbc}"/>
      <sheetName val="Statistics {pbc}"/>
      <sheetName val="Tickmarks"/>
      <sheetName val="modRollFWD"/>
      <sheetName val="Profit ^ Loss Consolidated"/>
      <sheetName val="REV VAR INC"/>
      <sheetName val="PROD VAR INC "/>
      <sheetName val="PURCHASES"/>
      <sheetName val="VAR ABS"/>
      <sheetName val="REV VAR ABS"/>
      <sheetName val="Material"/>
      <sheetName val="LABOR"/>
      <sheetName val="FACTORy"/>
      <sheetName val="1-3"/>
      <sheetName val="3.1"/>
      <sheetName val="3.1.1-3.1.2"/>
      <sheetName val="3.1.3-3.2"/>
      <sheetName val="4-7.1"/>
      <sheetName val="7.2-12"/>
      <sheetName val="13-17.2"/>
      <sheetName val="18-18.9"/>
      <sheetName val="19-33.1"/>
      <sheetName val="34-35.1"/>
      <sheetName val="35.2-36"/>
      <sheetName val="37-38"/>
      <sheetName val="39-41 end"/>
      <sheetName val="PL analysis"/>
      <sheetName val="Tax Charge current"/>
      <sheetName val="Deferred Tax - 10"/>
      <sheetName val="Effective tax Rate"/>
      <sheetName val="Disposals"/>
      <sheetName val="Old Liablities (2)"/>
      <sheetName val="Woking WWF &amp; WPPF"/>
      <sheetName val="BS analysis"/>
      <sheetName val="Stck reasononk - link file (2)"/>
      <sheetName val="Segment disclosure"/>
      <sheetName val="Investment IFRS - 7"/>
      <sheetName val="Debtor"/>
      <sheetName val="Share capital link"/>
      <sheetName val="Remuneration"/>
      <sheetName val="corresponding figures"/>
      <sheetName val="Recon CA loan"/>
      <sheetName val="cwip-link3"/>
      <sheetName val="Old Liablities"/>
      <sheetName val="provision for gratuity"/>
      <sheetName val="provsion for bad bedts"/>
      <sheetName val="provision for stores and spares"/>
      <sheetName val="BS 3 comparatives"/>
      <sheetName val="Note 1-7"/>
      <sheetName val="Note 8-12"/>
      <sheetName val="BS Notes"/>
      <sheetName val="PL notes"/>
      <sheetName val="Consolidated BS"/>
      <sheetName val="Consolidated PL"/>
      <sheetName val="opex note"/>
      <sheetName val="BS-cflow comp AS style - June"/>
      <sheetName val="Acquisition date values"/>
      <sheetName val="BS - AS style December"/>
      <sheetName val="BS-cshflow comparatv"/>
      <sheetName val="cash generated"/>
      <sheetName val="Recon of consol reserves"/>
      <sheetName val="GSKPPL BS-cshflow comparatv"/>
      <sheetName val="Cashflow working 2010"/>
      <sheetName val="FA note"/>
      <sheetName val="RP link sheet"/>
      <sheetName val="Cashflow working"/>
      <sheetName val="Cashflow working 2009"/>
      <sheetName val="BMS -TB"/>
      <sheetName val="Differences"/>
      <sheetName val="Leasehold Land"/>
      <sheetName val="Freehold building"/>
      <sheetName val="Buildings on Leasehold Land"/>
      <sheetName val="Plant and machinery Services"/>
      <sheetName val="Plant and machinery Prod"/>
      <sheetName val="Office equipment"/>
      <sheetName val="Computers"/>
      <sheetName val="IT Equipments"/>
      <sheetName val="Furniture and fixture"/>
      <sheetName val="Complete FAR"/>
      <sheetName val="Additions for the Year Final"/>
      <sheetName val="Addition sep'08"/>
      <sheetName val="Disposals for the year Final"/>
      <sheetName val="Deletions sep'08"/>
      <sheetName val=" Plant and Machinery"/>
      <sheetName val="office equipment details"/>
      <sheetName val="OE(Computer and IT Eqp)"/>
      <sheetName val="MV"/>
      <sheetName val="Investigation of P n M"/>
      <sheetName val="FAR ALL SEP'08"/>
      <sheetName val="FAR 31 dec 07"/>
      <sheetName val="Minutes"/>
      <sheetName val="PANEL"/>
      <sheetName val="DATA (old)"/>
      <sheetName val="SALES ANALYSIS"/>
      <sheetName val="KEY DATA"/>
      <sheetName val="PROFIT &amp; LOSS WORKING"/>
      <sheetName val="BS FOR PRINT"/>
      <sheetName val="P&amp;L FOR PRINT"/>
      <sheetName val="CHANGE IN EQUITY"/>
      <sheetName val="NOTES TO THE ACCOUNTS"/>
      <sheetName val="CASH GEN"/>
      <sheetName val="Sheet9"/>
      <sheetName val="DIVIDEND"/>
      <sheetName val="COST OF SALES"/>
      <sheetName val="NOTES TO THE ACCOUNT-1"/>
      <sheetName val="PROFIT AND LOSS"/>
      <sheetName val="NOTES TO THE ACCOUNTS-2"/>
      <sheetName val="875"/>
      <sheetName val="810"/>
      <sheetName val="808"/>
      <sheetName val="804"/>
      <sheetName val="803"/>
      <sheetName val="802"/>
      <sheetName val="801"/>
      <sheetName val="593"/>
      <sheetName val="592"/>
      <sheetName val="591"/>
      <sheetName val="585"/>
      <sheetName val="583"/>
      <sheetName val="582"/>
      <sheetName val="581"/>
      <sheetName val="580"/>
      <sheetName val="575"/>
      <sheetName val="574"/>
      <sheetName val="572"/>
      <sheetName val="571"/>
      <sheetName val="561"/>
      <sheetName val="543"/>
      <sheetName val="542"/>
      <sheetName val="541"/>
      <sheetName val="536"/>
      <sheetName val="535"/>
      <sheetName val="527"/>
      <sheetName val="525"/>
      <sheetName val="524"/>
      <sheetName val="523"/>
      <sheetName val="522"/>
      <sheetName val="521"/>
      <sheetName val="520"/>
      <sheetName val="514"/>
      <sheetName val="513"/>
      <sheetName val="CC Summary"/>
      <sheetName val="NatAcct Summary"/>
      <sheetName val="System Security Message"/>
      <sheetName val="Interface"/>
      <sheetName val="CC Exp Summary"/>
      <sheetName val="2002Bgt"/>
      <sheetName val="2002RevEst"/>
      <sheetName val="2003Bgt"/>
      <sheetName val="2004Bgt"/>
      <sheetName val="SOCI"/>
      <sheetName val="Indrirect Cashflow - will go"/>
      <sheetName val="Note 1- 2.17"/>
      <sheetName val="Note 3 -4.1"/>
      <sheetName val="Note 5 - 5.9"/>
      <sheetName val="Note 6- 7.1"/>
      <sheetName val="Note 8 - 10"/>
      <sheetName val="Alternate sales."/>
      <sheetName val="Note 12.4 - 14"/>
      <sheetName val="Note 21.1 to 28.1"/>
      <sheetName val="Note 29"/>
      <sheetName val="Note 31-32"/>
      <sheetName val="Notes 32-35END"/>
      <sheetName val="Gratuity shot"/>
      <sheetName val="IFRS-8 Segment - link sheets"/>
      <sheetName val="Goodwill"/>
      <sheetName val="share GSK"/>
      <sheetName val="BS-cflow comp AS style - June S"/>
      <sheetName val="Fixed assets note shot"/>
      <sheetName val="CF Working BMS SLP"/>
      <sheetName val="Stiefel"/>
      <sheetName val="BMS 11 months"/>
      <sheetName val="Cash flow working"/>
      <sheetName val="WPPF-WWF calc"/>
      <sheetName val="Entries"/>
      <sheetName val="long term loans shot"/>
      <sheetName val="note 30 shot"/>
      <sheetName val="cwip NOTE SHOT"/>
      <sheetName val="direct-Cashflow"/>
      <sheetName val="Master"/>
      <sheetName val="IOP"/>
      <sheetName val="Selection"/>
      <sheetName val="Split"/>
      <sheetName val="Verification"/>
      <sheetName val="Policy"/>
      <sheetName val="FA "/>
      <sheetName val="FA (2)"/>
      <sheetName val="4-20"/>
      <sheetName val="Seprator"/>
      <sheetName val="Liab Nts"/>
      <sheetName val="Asts Nts"/>
      <sheetName val="FAsts"/>
      <sheetName val="COS"/>
      <sheetName val="SELLING"/>
      <sheetName val="SALES (2)"/>
      <sheetName val="vouching fvir-shares"/>
      <sheetName val="vouching fvir-DEBT"/>
      <sheetName val="Sample selection-fvir-add"/>
      <sheetName val="Sample selection-fvir-del"/>
      <sheetName val="Consignee"/>
      <sheetName val="Sheet 1"/>
      <sheetName val="KICT"/>
      <sheetName val="MTO"/>
      <sheetName val="aboe 100 (3)"/>
      <sheetName val="KICT (2)"/>
      <sheetName val="Cut-off Test"/>
      <sheetName val="TSheet"/>
      <sheetName val="Disclo"/>
      <sheetName val="Movement - Investment"/>
      <sheetName val="Sale, Purchase Verification"/>
      <sheetName val="Balance in hand"/>
      <sheetName val="Fund transfer"/>
      <sheetName val="Recon summary"/>
      <sheetName val="Recon items summary"/>
      <sheetName val="1"/>
      <sheetName val="2"/>
      <sheetName val="3"/>
      <sheetName val="4"/>
      <sheetName val="5"/>
      <sheetName val="6"/>
      <sheetName val="7"/>
      <sheetName val="8"/>
      <sheetName val="9"/>
      <sheetName val="10"/>
      <sheetName val="11"/>
      <sheetName val="12"/>
      <sheetName val="TOP-SHT"/>
      <sheetName val="Def tax"/>
      <sheetName val="disc def"/>
      <sheetName val="reconc."/>
      <sheetName val="recon 2004"/>
      <sheetName val="K topsheet"/>
      <sheetName val="summ of tax payments"/>
      <sheetName val="bank profits"/>
      <sheetName val="imports raw material"/>
      <sheetName val="30-06-06"/>
      <sheetName val="COMMISION"/>
      <sheetName val="CASHWITHDRAWS"/>
      <sheetName val="EXPORT"/>
      <sheetName val="TELEPHON (2)"/>
      <sheetName val="ON SALES-SERVICES"/>
      <sheetName val="electrictiy"/>
      <sheetName val="ADV-VEHICLE (2)"/>
      <sheetName val="Raw Material-Analytics"/>
      <sheetName val="Raw Material Consumed"/>
      <sheetName val="Raw Material Prices Trend"/>
      <sheetName val="Stores and Spares Consumed"/>
      <sheetName val="Reasons for Variation"/>
      <sheetName val="Disclosure"/>
      <sheetName val="Breakup"/>
      <sheetName val="Related Parties Dis. Ver."/>
      <sheetName val="Write-off"/>
      <sheetName val="Aging"/>
      <sheetName val="Provision Based on Aging"/>
      <sheetName val="Distributor Schedule"/>
      <sheetName val="Provision"/>
      <sheetName val="Subsequent Clearance"/>
      <sheetName val="Substantive Analytics"/>
      <sheetName val="Confirmation - Control Sheet"/>
      <sheetName val="Confirmation - Detail"/>
      <sheetName val="Reconciliation &amp; Bridging - CW"/>
      <sheetName val="Accept Reject-2"/>
      <sheetName val="CWIPD Pack Exp"/>
      <sheetName val="CWIPD Off Ren"/>
      <sheetName val="CWIPD Sundar"/>
      <sheetName val="CWIPD Bldg Ex"/>
      <sheetName val="CWIPD Pak Sea Mac"/>
      <sheetName val="CWIP Plant"/>
      <sheetName val="CWIP New Packing"/>
      <sheetName val="CWIP New Hasia"/>
      <sheetName val="CWIP Convor Belt"/>
      <sheetName val="CWIP Boiler"/>
      <sheetName val="CWIP Bucket Conveyor"/>
      <sheetName val="CWIP Screw Feeder"/>
      <sheetName val="CWIP Mach Feed Automation"/>
      <sheetName val="CWIP Post Pallet Racks"/>
      <sheetName val="CWIP FGs Liquid Max"/>
      <sheetName val="CWIP Norden Tubes"/>
      <sheetName val="CWIP Colg Dental Van"/>
      <sheetName val="CWIP Comp Sware"/>
      <sheetName val="CWIP Plant Ext2"/>
      <sheetName val="Adjusted Top sheet"/>
      <sheetName val="Adjustment Sheet"/>
      <sheetName val="Adjusting entries"/>
      <sheetName val="Cash"/>
      <sheetName val="Translation of For Curr AC"/>
      <sheetName val="Circularisation Summary"/>
      <sheetName val="Bank Reconciliation Summary"/>
      <sheetName val="Faysal Bank"/>
      <sheetName val="Meezan OD"/>
      <sheetName val="Meezan Munafa"/>
      <sheetName val="Barclays"/>
      <sheetName val="HBL OD"/>
      <sheetName val="Allied"/>
      <sheetName val="Citibank"/>
      <sheetName val="Standard Chartered OD"/>
      <sheetName val="Standard Chartered"/>
      <sheetName val="T.B"/>
      <sheetName val="Grouping"/>
      <sheetName val="Income Stat"/>
      <sheetName val="Income Stat (2)"/>
      <sheetName val="Bal Sheet (2)"/>
      <sheetName val="Bal Sheet"/>
      <sheetName val="lease&gt;5M"/>
      <sheetName val="lease analysis"/>
      <sheetName val="sector"/>
      <sheetName val="COIs"/>
      <sheetName val="askar rpt"/>
      <sheetName val="Overdue Corp"/>
      <sheetName val="Rescheduled"/>
      <sheetName val="COURT"/>
      <sheetName val="overdue"/>
      <sheetName val="Hertz"/>
      <sheetName val="Askar Aging"/>
      <sheetName val="o-d askar"/>
      <sheetName val="askar ov due"/>
      <sheetName val="askar rpt (2)"/>
      <sheetName val="Balance Sheet (2)"/>
      <sheetName val="P &amp; L (A vs B)"/>
      <sheetName val="Income certification"/>
      <sheetName val="Distribution statement"/>
      <sheetName val="UHF"/>
      <sheetName val="Notes 8-15"/>
      <sheetName val="Notes 1 - 7.1.1"/>
      <sheetName val="Notes 7.1.4 - 5"/>
      <sheetName val="Note 7.1.2-7.1.3.1"/>
      <sheetName val="Notes 16-19"/>
      <sheetName val="Lead"/>
      <sheetName val="Notes 7.1.2-7"/>
      <sheetName val="Notes 7.1.1.1-2"/>
      <sheetName val="Adjust-entry"/>
      <sheetName val="Notes 19.1"/>
      <sheetName val="Note 20-21"/>
      <sheetName val="Note 22-25"/>
      <sheetName val="Notes 27-28"/>
      <sheetName val="Petrol allowance"/>
      <sheetName val="Revenue analytics"/>
      <sheetName val="CLUBBING"/>
      <sheetName val="CHITRAL"/>
      <sheetName val="MAKRAN"/>
      <sheetName val="HYDERABAD"/>
      <sheetName val="KAGHAN"/>
      <sheetName val="SIBI"/>
      <sheetName val="multan (2)"/>
      <sheetName val="XX"/>
      <sheetName val="Cal Gratuity etc"/>
      <sheetName val="C Account"/>
      <sheetName val="Investment-listed"/>
      <sheetName val="%age"/>
      <sheetName val="Taxation"/>
      <sheetName val="PNSC ACCOUNT"/>
      <sheetName val="Presumptive"/>
      <sheetName val="B"/>
      <sheetName val="Op exps"/>
      <sheetName val="Assets Liab"/>
      <sheetName val="Gratuity"/>
      <sheetName val="Consolidations"/>
      <sheetName val="Ser Fee"/>
      <sheetName val="PCSS"/>
      <sheetName val="Karachi"/>
      <sheetName val="Lahore"/>
      <sheetName val="Johar"/>
      <sheetName val="Lalazar"/>
      <sheetName val="Swat"/>
      <sheetName val="Shalamar"/>
      <sheetName val="Sargodha"/>
      <sheetName val="Multan"/>
      <sheetName val="Malakand"/>
      <sheetName val="Khairpur"/>
      <sheetName val="Islamabad"/>
      <sheetName val="Bolan"/>
      <sheetName val="EQTY"/>
      <sheetName val="4.1-10.2"/>
      <sheetName val="11-21"/>
      <sheetName val="Sorted TB"/>
      <sheetName val="Adj - sibi"/>
      <sheetName val="Sorted TB Filtered"/>
      <sheetName val="sensitivity"/>
      <sheetName val="1-2"/>
      <sheetName val="4.1-9"/>
      <sheetName val="10-12"/>
      <sheetName val="12-14.2"/>
      <sheetName val="15-17.1"/>
      <sheetName val="17.2-18"/>
      <sheetName val="19.3-22"/>
      <sheetName val="Wrkng"/>
      <sheetName val="1-3 FRSH dont use"/>
      <sheetName val="Cash flow elimination"/>
      <sheetName val="w3"/>
      <sheetName val="w4"/>
      <sheetName val="w5"/>
      <sheetName val="w6"/>
      <sheetName val="Testing"/>
      <sheetName val="Legal &amp; Professional"/>
      <sheetName val="VC-AR"/>
      <sheetName val="ls"/>
      <sheetName val="Review notes"/>
      <sheetName val="Description"/>
      <sheetName val="VC"/>
      <sheetName val="VC-1"/>
      <sheetName val="VC-1.1"/>
      <sheetName val="VC-2"/>
      <sheetName val="VC-2.1.1"/>
      <sheetName val="VC-3"/>
      <sheetName val="VC-5"/>
      <sheetName val="Vc-6"/>
      <sheetName val="Vc-6.1"/>
      <sheetName val="PWC vouching"/>
      <sheetName val="Repairs &amp; Maintenace"/>
      <sheetName val="Analytics-Ashore"/>
      <sheetName val="salaries ly"/>
      <sheetName val="Repair&amp; Maintenance"/>
      <sheetName val="Medical"/>
      <sheetName val="Security"/>
      <sheetName val="Light,power,Water"/>
      <sheetName val="Vehicel Running expense"/>
      <sheetName val="Sundries"/>
      <sheetName val="V-Q.1"/>
      <sheetName val="V-Q.2"/>
      <sheetName val="V-Q.3"/>
      <sheetName val="Acctfinal"/>
      <sheetName val="Note 1 to 15"/>
      <sheetName val="investment working"/>
      <sheetName val="seasonality"/>
      <sheetName val="P&amp; L "/>
      <sheetName val="C1"/>
      <sheetName val="1-12.2"/>
      <sheetName val="13"/>
      <sheetName val="15.1.2-15.1.6"/>
      <sheetName val="19"/>
      <sheetName val="19.1"/>
      <sheetName val="19.2-20-"/>
      <sheetName val="13-13.3"/>
      <sheetName val="13.4-14"/>
      <sheetName val="15-29"/>
      <sheetName val="30-31"/>
      <sheetName val="Disclosure workings"/>
      <sheetName val="Deffered Tax (2)"/>
      <sheetName val="Deffered Tax"/>
      <sheetName val="Tax Provision"/>
      <sheetName val="Tax provision (2)"/>
      <sheetName val="tax reconcilation "/>
      <sheetName val="32-36"/>
      <sheetName val="BS Grouping"/>
      <sheetName val="P &amp;L"/>
      <sheetName val="Out of Trial"/>
      <sheetName val="Sal_Ded"/>
      <sheetName val="PDCC( STAFF ADV)"/>
      <sheetName val="NW PTTY CSH"/>
      <sheetName val="ADVANCE-PDCN"/>
      <sheetName val="STAFF ADVANCE"/>
      <sheetName val="Travel Advance"/>
      <sheetName val="advance to Bernadatte"/>
      <sheetName val="PREPAID RENTS"/>
      <sheetName val="PREPAID-RENTAL"/>
      <sheetName val="3rd party advance"/>
      <sheetName val="STAFF LOAN"/>
      <sheetName val="700082 0002"/>
      <sheetName val="LC STATUS"/>
      <sheetName val="Lc's Working"/>
      <sheetName val="TOLL MFG"/>
      <sheetName val="PROD BLEND"/>
      <sheetName val="G SALES REG"/>
      <sheetName val="TO REG"/>
      <sheetName val="SALES DIST"/>
      <sheetName val="SALES TARGETS"/>
      <sheetName val="QTY-SCH"/>
      <sheetName val="INVENTORY"/>
      <sheetName val="OIL UNPACKED COST"/>
      <sheetName val="MEGA-LOWER"/>
      <sheetName val="COMB REPORT"/>
      <sheetName val="OIL"/>
      <sheetName val="SHO"/>
      <sheetName val="CORN"/>
      <sheetName val="FRY'O"/>
      <sheetName val="BANASPATI"/>
      <sheetName val="MARGERINE"/>
      <sheetName val="COMB CONSUMED"/>
      <sheetName val="GHEE CONSUMED"/>
      <sheetName val="OIL CONSUMED"/>
      <sheetName val="CORN CONSUMED"/>
      <sheetName val="FRY'O CONSUMED"/>
      <sheetName val="MARG CONSUMED"/>
      <sheetName val="Gross Sales"/>
      <sheetName val="CHEMICALS"/>
      <sheetName val="Stores Consumable"/>
      <sheetName val="Road Freight"/>
      <sheetName val="Trade Promotion "/>
      <sheetName val="Handling Charge"/>
      <sheetName val="Damages"/>
      <sheetName val="Labour Cost"/>
      <sheetName val="Staff Cost"/>
      <sheetName val="Maintenance"/>
      <sheetName val="Filling Cost"/>
      <sheetName val="Fixed FOH"/>
      <sheetName val="Financial Cost"/>
      <sheetName val="Packing Material"/>
      <sheetName val="Fixed Selling Exp"/>
      <sheetName val="Fixed Adm Exp"/>
      <sheetName val="Advertisement"/>
      <sheetName val="Elec &amp; Gas"/>
      <sheetName val="Freight Cost"/>
      <sheetName val="Total FOH"/>
      <sheetName val="W &amp; M"/>
      <sheetName val="GST"/>
      <sheetName val="G SALES CP"/>
      <sheetName val="TO CP"/>
      <sheetName val="PRODUCT RANGE"/>
      <sheetName val="TOC"/>
      <sheetName val="OH Reconciliation"/>
      <sheetName val="M&amp;T Comp"/>
      <sheetName val="EX - SUMMARY"/>
      <sheetName val="Database"/>
      <sheetName val="Operational Cost"/>
      <sheetName val="Project Cost"/>
      <sheetName val="Tax WDV"/>
      <sheetName val="Tax Working"/>
      <sheetName val="Revenue"/>
      <sheetName val="Grains Analysis"/>
      <sheetName val="Jetty Activity Analysis"/>
      <sheetName val="Handling Analysis"/>
      <sheetName val="Man Power"/>
      <sheetName val="Currency Analysis"/>
      <sheetName val="Statistics of work done"/>
      <sheetName val=" Export Cigarette  Verification"/>
      <sheetName val="Export Tobacco Verification"/>
      <sheetName val="Export Expenses"/>
      <sheetName val="Ocean Freight-Exports"/>
      <sheetName val="Truck Freight-Exports"/>
      <sheetName val="Clearing &amp; Forwarding-Exports"/>
      <sheetName val="Analytical Jul to Dec 2007"/>
      <sheetName val="Quantity &amp; Rate Variances"/>
      <sheetName val="Month wise Sales comparison"/>
      <sheetName val="Six Months Brandwise Comparison"/>
      <sheetName val="Monthly Brandwise Comparison"/>
      <sheetName val="Trade Margin"/>
      <sheetName val="Sales Tax Calculation"/>
      <sheetName val="Sales Tax on Cigarettes"/>
      <sheetName val="Month &amp; Brandwise 2006"/>
      <sheetName val="Sales compiled Depot 2007"/>
      <sheetName val="Sales compiled Depot 2006"/>
      <sheetName val="Sales Sorted by depot 2007"/>
      <sheetName val="Sales Sorted by depot 2006"/>
      <sheetName val="PBC - Sales by depot 2007"/>
      <sheetName val="PBC - Sales by depot 2006"/>
      <sheetName val="PBC - Sales by brand &amp; month 07"/>
      <sheetName val="PBC - Sales by brand &amp; month 06"/>
      <sheetName val="PBC - Export"/>
      <sheetName val="Related Party Sales"/>
      <sheetName val="Sales Tax Tobacco"/>
      <sheetName val="PBC - Tobacco Sale Local"/>
      <sheetName val="Sales Analysis Depot Wise"/>
      <sheetName val="Balance Sheet "/>
      <sheetName val="SCI"/>
      <sheetName val="Movement in UH Fund"/>
      <sheetName val="Notes 1-6"/>
      <sheetName val="Note 1 - 5"/>
      <sheetName val="POrtfolio-5.2-5.7"/>
      <sheetName val="Note 7-14 (2)"/>
      <sheetName val="TB linked"/>
      <sheetName val="Note 6.1 &amp; 6.2"/>
      <sheetName val="POrtfolio - 5.1"/>
      <sheetName val="CISCI"/>
      <sheetName val="Calculatin of WWF"/>
      <sheetName val="Note 7-14"/>
      <sheetName val="Movement in Certifcate Holders "/>
      <sheetName val="Note 1- 3"/>
      <sheetName val="Notes 1-4"/>
      <sheetName val="Note 5-11"/>
      <sheetName val="Note 12-20"/>
      <sheetName val="Note 21"/>
      <sheetName val="Note 22"/>
      <sheetName val="Tax Provision - KPMG"/>
      <sheetName val="Depreciation schedule Taxation"/>
      <sheetName val="Working for deferred tax"/>
      <sheetName val="WWF"/>
      <sheetName val="Working for deferred tax recon"/>
      <sheetName val="DEP-DIVIDE"/>
      <sheetName val="WDV-06"/>
      <sheetName val="WDV-05"/>
      <sheetName val="HO"/>
      <sheetName val="6%"/>
      <sheetName val="add"/>
      <sheetName val="G-ASSETS"/>
      <sheetName val="NOTE 15.4"/>
      <sheetName val="TANGIBLE"/>
      <sheetName val="UC"/>
      <sheetName val="UA"/>
      <sheetName val="UB"/>
      <sheetName val="QTA"/>
      <sheetName val="MMP"/>
      <sheetName val="DIPOSAL"/>
      <sheetName val="DEP..RATES"/>
      <sheetName val="new15 to 15.3"/>
      <sheetName val="15 to 15.3"/>
      <sheetName val="fixed assets summary"/>
      <sheetName val="Furniture &amp; Fixture"/>
      <sheetName val="Motor vehicle"/>
      <sheetName val="Computer Softwares (2)"/>
      <sheetName val="Computer Hardware (2)"/>
      <sheetName val="Note 4.1 4.2"/>
      <sheetName val="Note 5-10"/>
      <sheetName val="PL Qtr working"/>
      <sheetName val="cash flow Qtr working"/>
      <sheetName val="movement work"/>
      <sheetName val="HFT"/>
      <sheetName val="AFS"/>
      <sheetName val="Provision-AAAF current stat"/>
      <sheetName val="Provision-AIF  current status"/>
      <sheetName val="Rent AIF(Zubaida garden)"/>
      <sheetName val="Timing Schedule - NPA"/>
      <sheetName val="Provision-AIF (12,14-Sept-2010)"/>
      <sheetName val="Provision-AAAF (12-Sept-10)"/>
      <sheetName val="SPLCL prov. schedule"/>
      <sheetName val="Pioneer schedule"/>
      <sheetName val="Printing charges"/>
      <sheetName val="audit fee"/>
      <sheetName val="daily accrual"/>
      <sheetName val="UMS issues"/>
      <sheetName val="regulations &amp; rules"/>
      <sheetName val="Pioneer schedule (old)"/>
      <sheetName val="SPLCL prov. schedule (old)"/>
      <sheetName val="Old To Dooos"/>
      <sheetName val="TFCs"/>
      <sheetName val="Balance Sheet."/>
      <sheetName val="laiq"/>
      <sheetName val="4-4.1"/>
      <sheetName val="14.2-21"/>
      <sheetName val="PLI -Rehab"/>
      <sheetName val="PLI -WO"/>
      <sheetName val="PLI"/>
      <sheetName val="CARKEY"/>
      <sheetName val="PILCORP"/>
      <sheetName val="IRM Non-Performing"/>
      <sheetName val="IRM Performing"/>
      <sheetName val="Prov Monement"/>
      <sheetName val="Specific movement"/>
      <sheetName val="Final TB"/>
      <sheetName val="Profit and Loss "/>
      <sheetName val="Cash flows "/>
      <sheetName val="Equity "/>
      <sheetName val="Note 1-2"/>
      <sheetName val="Note 3-21"/>
      <sheetName val="Finance lease"/>
      <sheetName val="IssuedCapital"/>
      <sheetName val="PPE NOTE"/>
      <sheetName val="linknote to RP "/>
      <sheetName val="Comparision"/>
      <sheetName val="SUMMARY 078"/>
      <sheetName val="ENGINE"/>
      <sheetName val="AXLE"/>
      <sheetName val="FRAME"/>
      <sheetName val="CHAS ASSY"/>
      <sheetName val="FRAME ASSY"/>
      <sheetName val="TRIM"/>
      <sheetName val="PAINT"/>
      <sheetName val="PIPE"/>
      <sheetName val="BIW"/>
      <sheetName val="HARNESS"/>
      <sheetName val="VID"/>
      <sheetName val="Hilux-F"/>
      <sheetName val="Hilux-D"/>
      <sheetName val="Container"/>
      <sheetName val="Pneumatic"/>
      <sheetName val="Compressor"/>
      <sheetName val="Generator"/>
      <sheetName val="PTED "/>
      <sheetName val="ROP"/>
      <sheetName val="SUMM BILL OF MATERIAL"/>
      <sheetName val="Auditors' Report - FINAL"/>
      <sheetName val="Profit &amp; Loss"/>
      <sheetName val="Changes in Equity"/>
      <sheetName val="Cash Flow St"/>
      <sheetName val="Notes - P &amp; L"/>
      <sheetName val="Note-10"/>
      <sheetName val="Note 10 Comparative"/>
      <sheetName val="Note-27"/>
      <sheetName val="Income tax working "/>
      <sheetName val="movement "/>
      <sheetName val="tm for AP"/>
      <sheetName val="Performance analysis"/>
      <sheetName val="wppf"/>
      <sheetName val="Tax depreciation schedule"/>
      <sheetName val="Note-5"/>
      <sheetName val="Income tax working (2)"/>
      <sheetName val="Income tax working 3"/>
      <sheetName val="C"/>
      <sheetName val="Retun"/>
      <sheetName val="EXECUTIVES"/>
      <sheetName val="OPERATOR"/>
      <sheetName val="SUPERVISOR"/>
      <sheetName val="LETTERS TO BANK"/>
      <sheetName val="Attendance"/>
      <sheetName val="Cons Profit and Loss "/>
      <sheetName val="Cons Adj Entries"/>
      <sheetName val="Cons Equity "/>
      <sheetName val="Note 1-4 "/>
      <sheetName val="Cons Cash flows "/>
      <sheetName val="Cons Balance Sheet "/>
      <sheetName val="Note 4.1-13"/>
      <sheetName val="Net inv in finance lease"/>
      <sheetName val="linknote to RP"/>
      <sheetName val="other linking"/>
      <sheetName val="CBS jun 10"/>
      <sheetName val="CPL jun 10"/>
      <sheetName val="CE jun 10"/>
      <sheetName val="Equity OLD"/>
      <sheetName val="Note 1-4 OLD"/>
      <sheetName val="linknote to RP OLD"/>
      <sheetName val="linknote to RP OLD "/>
      <sheetName val="Imp.reg1007"/>
      <sheetName val="MBE(Kafil list+GL1007)"/>
      <sheetName val="Imp.reg's 0507-0907"/>
      <sheetName val="GL 1007 (1340703) (2)"/>
      <sheetName val="GL 1007 (1340703)"/>
      <sheetName val="1207-cuswoSTRN"/>
      <sheetName val="1207-invalid final (4)"/>
      <sheetName val="1207-invalid final (3)"/>
      <sheetName val="invalid on attaching"/>
      <sheetName val="1207-invalid final (2)"/>
      <sheetName val="dwss (5)"/>
      <sheetName val="1207-invalid final"/>
      <sheetName val="1207-final for submission"/>
      <sheetName val="1207-valid"/>
      <sheetName val="1207 (3)"/>
      <sheetName val="1207 (2)"/>
      <sheetName val="1207"/>
      <sheetName val="1107"/>
      <sheetName val="dwss (4)"/>
      <sheetName val="dwss (3)"/>
      <sheetName val="dwss"/>
      <sheetName val="scrap (2)"/>
      <sheetName val="scrap"/>
      <sheetName val="1107-invalid final"/>
      <sheetName val="PURCHASE"/>
      <sheetName val="dwss (2)"/>
      <sheetName val="without STRN (3)"/>
      <sheetName val="without STRN (2)"/>
      <sheetName val="without STRN"/>
      <sheetName val="invalid STRN (2)"/>
      <sheetName val="invalid STRN"/>
      <sheetName val="upflcust2202 (2)"/>
      <sheetName val="upflcust2202"/>
      <sheetName val="invalid STRN as at Jan-08"/>
      <sheetName val="invalid STRN working (4)"/>
      <sheetName val="invalid STRN working (3)"/>
      <sheetName val="invalid STRN working (2)"/>
      <sheetName val="invalid STRN working"/>
      <sheetName val="dwss (7)"/>
      <sheetName val="dwss (6)"/>
      <sheetName val="179 (2)"/>
      <sheetName val="172 (2)"/>
      <sheetName val="AR (2)"/>
      <sheetName val="AR"/>
      <sheetName val="GLSUMM"/>
      <sheetName val="179"/>
      <sheetName val="172"/>
      <sheetName val="OSAR"/>
      <sheetName val="Bstmntw"/>
      <sheetName val="Bstmnt"/>
      <sheetName val="Soros UBFE ING 1"/>
      <sheetName val="Soros UBFE ING 2"/>
      <sheetName val="Soros ICFE"/>
      <sheetName val="X-RATES data"/>
      <sheetName val="Front Page"/>
      <sheetName val="Page1"/>
      <sheetName val="Page2"/>
      <sheetName val="Black+White Pepper data"/>
      <sheetName val="Nutmeg + Mace data"/>
      <sheetName val="Black+White Pepper"/>
      <sheetName val="Nutmeg + Mace"/>
      <sheetName val="EDIBLE OILS data"/>
      <sheetName val="Edible Oils URM Comments"/>
      <sheetName val="PO and SF Oil"/>
      <sheetName val="RP and Coconut Oil"/>
      <sheetName val="BO oil"/>
      <sheetName val="All - Nuts Data"/>
      <sheetName val="Almonds, hazelnuts and walnuts"/>
      <sheetName val="Pistachios and Pecans"/>
      <sheetName val="Cocoa data"/>
      <sheetName val="Cocoa futures data"/>
      <sheetName val="Cocoa general"/>
      <sheetName val="Cocoa but and powder"/>
      <sheetName val="Vanilla data"/>
      <sheetName val="Vanilla"/>
      <sheetName val="Desiccated coconut"/>
      <sheetName val="Sultana-Raisins"/>
      <sheetName val="Coffee"/>
      <sheetName val="ABF-data"/>
      <sheetName val="SMP-data"/>
      <sheetName val="ABF"/>
      <sheetName val="SMP"/>
      <sheetName val="Commodities"/>
      <sheetName val="Products"/>
      <sheetName val="Ranges"/>
      <sheetName val="J Sport"/>
      <sheetName val="Wall'sCola"/>
      <sheetName val="Lemon Rush"/>
      <sheetName val="PineappleTropica"/>
      <sheetName val="BIG 3-NU"/>
      <sheetName val="Paddle Pop"/>
      <sheetName val="Paddle Pop 40%"/>
      <sheetName val="PopCone Str "/>
      <sheetName val="Feast"/>
      <sheetName val="Wall'sKulfi"/>
      <sheetName val="KK Big Slice"/>
      <sheetName val="Van Stick"/>
      <sheetName val="PP Banana"/>
      <sheetName val="Chocbar"/>
      <sheetName val="Panda"/>
      <sheetName val="Choc Dip"/>
      <sheetName val="PP Cups"/>
      <sheetName val="Cups"/>
      <sheetName val="Cornetto"/>
      <sheetName val="Super Cornetto"/>
      <sheetName val="Magnum"/>
      <sheetName val="Solo"/>
      <sheetName val="Mango zap"/>
      <sheetName val="Feast bar"/>
      <sheetName val="MR LONG"/>
      <sheetName val="Vanilla 110ml"/>
      <sheetName val="Mng St"/>
      <sheetName val="BIGS"/>
      <sheetName val="Pral Choc"/>
      <sheetName val="Thick Shake"/>
      <sheetName val="Twister"/>
      <sheetName val="AP_MC"/>
      <sheetName val="RM_Ton"/>
      <sheetName val="Eureka"/>
      <sheetName val="Price Point"/>
      <sheetName val="brand data"/>
      <sheetName val="Ratbasemixes"/>
      <sheetName val="Sandwich"/>
      <sheetName val="jellypop"/>
      <sheetName val="Sundae"/>
      <sheetName val=" X Rainbow"/>
      <sheetName val="POP Cone -NU"/>
      <sheetName val="ASLIKULFI"/>
      <sheetName val="KK Slice"/>
      <sheetName val="Max Sticks"/>
      <sheetName val="Max"/>
      <sheetName val="Material Cost"/>
      <sheetName val="sandae"/>
      <sheetName val="zap"/>
      <sheetName val="RM_Abs"/>
      <sheetName val="Revised Sales Tax"/>
      <sheetName val="Vol Imp on GP"/>
      <sheetName val="1 LTR CURRENT"/>
      <sheetName val="1 LTR REV FOR"/>
      <sheetName val="1 LTR REV PRICE"/>
      <sheetName val="0.5 LTR CURRENT"/>
      <sheetName val="0.5 LTR REV FOR"/>
      <sheetName val="0.5 LTR REV PRICE"/>
      <sheetName val="Assumpations 2005"/>
      <sheetName val="Trading Trends"/>
      <sheetName val="Brand Trends"/>
      <sheetName val="Investments"/>
      <sheetName val="FC"/>
      <sheetName val="OCF"/>
      <sheetName val="Thruput Analysis"/>
      <sheetName val="Cold Chain"/>
      <sheetName val="Trading Summary"/>
      <sheetName val="Portfolio Analysis - Base"/>
      <sheetName val="Portfolio Analysis - Current"/>
      <sheetName val="Portfolio Analysis - Price"/>
      <sheetName val="Targets"/>
      <sheetName val="Asia IC"/>
      <sheetName val="Capex LF04"/>
      <sheetName val="Capex AP05"/>
      <sheetName val="Summary- Brandwise"/>
      <sheetName val="RM"/>
      <sheetName val="PM"/>
      <sheetName val="Summary (2)"/>
      <sheetName val="Summary- Brandwise (2)"/>
      <sheetName val="FHC FG"/>
      <sheetName val="FHC RM"/>
      <sheetName val="FHC PM"/>
      <sheetName val="Sales Vol."/>
      <sheetName val="MPS FHC"/>
      <sheetName val="ud"/>
      <sheetName val="fcl2"/>
      <sheetName val="asil"/>
      <sheetName val="1141210"/>
      <sheetName val="JUNE06"/>
      <sheetName val="1350101 rbf"/>
      <sheetName val="1330710 rbf"/>
      <sheetName val="1330735 rbf"/>
      <sheetName val="1340404 rbf"/>
      <sheetName val="1330710"/>
      <sheetName val="1141201"/>
      <sheetName val="1340120"/>
      <sheetName val="1320345"/>
      <sheetName val="1431501"/>
      <sheetName val="1330735"/>
      <sheetName val="1340535"/>
      <sheetName val="1388"/>
      <sheetName val="cr mfg"/>
      <sheetName val="RM Consu"/>
      <sheetName val="GLOBL COGS MAT"/>
      <sheetName val="GLOBL COGSLAB"/>
      <sheetName val="GLOBL COGS foh"/>
      <sheetName val="mfg"/>
      <sheetName val="manu"/>
      <sheetName val="tb (2)"/>
      <sheetName val="cr admin"/>
      <sheetName val="3_2"/>
      <sheetName val="Admin"/>
      <sheetName val="4-1"/>
      <sheetName val="5-1"/>
      <sheetName val="tb2001"/>
      <sheetName val="B Sheet"/>
      <sheetName val="Notes1-8"/>
      <sheetName val="Notes 9-11"/>
      <sheetName val="Notes 12-15"/>
      <sheetName val="CF (2)"/>
      <sheetName val="SOX Compliance"/>
      <sheetName val="MENU"/>
      <sheetName val="Validation"/>
      <sheetName val="Data Input"/>
      <sheetName val="ICB"/>
      <sheetName val="Acquisitions (GA3B)"/>
      <sheetName val="Disposals (GA3C)"/>
      <sheetName val="Assets Held for Sale (GA3D)"/>
      <sheetName val="Schedule J2"/>
      <sheetName val="Schedule L1"/>
      <sheetName val="Schedule P1"/>
      <sheetName val="Schedule P2"/>
      <sheetName val="Schedule Q2"/>
      <sheetName val="Schedule Q3"/>
      <sheetName val="Schedule Q5"/>
      <sheetName val="Reference1"/>
      <sheetName val="Reference2"/>
      <sheetName val="Extract-ICB"/>
      <sheetName val="Extract-G2M"/>
      <sheetName val="Reference3"/>
      <sheetName val="Dialog1"/>
      <sheetName val="Dialog2"/>
      <sheetName val="Declarations"/>
      <sheetName val="PNLFinal"/>
      <sheetName val="CFS"/>
      <sheetName val="SCE-new (3)"/>
      <sheetName val="SCE-new (2)"/>
      <sheetName val="SCE-new"/>
      <sheetName val="Notes 1-3"/>
      <sheetName val="Notes 4-13"/>
      <sheetName val="Note 13-14"/>
      <sheetName val="Note 14.1"/>
      <sheetName val="note 14.2 - 16"/>
      <sheetName val="Note 17.1-17.1.8"/>
      <sheetName val="Notes 17.3.1-25"/>
      <sheetName val="Notes 25.1-32"/>
      <sheetName val="Note 33-34.5"/>
      <sheetName val="Note 35-36"/>
      <sheetName val="note 37-38"/>
      <sheetName val="(IFRS-7)-1 T"/>
      <sheetName val="(IFRS-7)-2 T"/>
      <sheetName val="IFRS 7-3 T"/>
      <sheetName val="ifrs7-3 contd"/>
      <sheetName val="ifrs7- contd 1"/>
      <sheetName val="Note 38-40"/>
      <sheetName val="note 40"/>
      <sheetName val="note 40.1 - 42"/>
      <sheetName val="SCE (old)"/>
      <sheetName val="CI"/>
      <sheetName val="Notes-Final"/>
      <sheetName val="dont delete Finan Instr"/>
      <sheetName val="fair value hierarchy"/>
      <sheetName val="Dep -jnaid "/>
      <sheetName val="Amortization "/>
      <sheetName val="lease accounting"/>
      <sheetName val="investment property "/>
      <sheetName val="new work "/>
      <sheetName val="amortization of Loan"/>
      <sheetName val="Investment"/>
      <sheetName val="Disposal "/>
      <sheetName val="D.Rem.Final"/>
      <sheetName val="ROTOCAST PROJECT"/>
      <sheetName val="grouping "/>
      <sheetName val="script wise detail"/>
      <sheetName val="adjustment sheet "/>
      <sheetName val="Notes 4-12"/>
      <sheetName val="Note 13"/>
      <sheetName val="note 13.2 - 15"/>
      <sheetName val="Note 16"/>
      <sheetName val="Notes 16-22"/>
      <sheetName val="Notes 23-32"/>
      <sheetName val="Note 33-33.5"/>
      <sheetName val="Note 34-35"/>
      <sheetName val="Note 36-37"/>
      <sheetName val="PNL main"/>
      <sheetName val="BS Main"/>
      <sheetName val="BS Final"/>
      <sheetName val="PNL Final"/>
      <sheetName val="SCE-new-Final"/>
      <sheetName val="Note 14-14.1"/>
      <sheetName val="Note 14.2-14.3"/>
      <sheetName val="note 15- 16"/>
      <sheetName val="Note 17-17.1.9"/>
      <sheetName val="Notes 17.3.1- 26.3"/>
      <sheetName val="Notes 24.2-34"/>
      <sheetName val="Note 35-36.5"/>
      <sheetName val="Note 37-37.1"/>
      <sheetName val="Note 39-41"/>
      <sheetName val="note 42"/>
      <sheetName val="note 42 - 42.1"/>
      <sheetName val="note 43 - 45"/>
      <sheetName val="Note 12-13.1"/>
      <sheetName val="Note 13.2-13.3"/>
      <sheetName val="note 13.4-15"/>
      <sheetName val="Note 16-16.1.8"/>
      <sheetName val="Notes 16.3.1-24.1"/>
      <sheetName val="Notes 24.2-32"/>
      <sheetName val="Note 35-35.1"/>
      <sheetName val="Note 38-39"/>
      <sheetName val="note 40.1 - 43"/>
      <sheetName val="COVER"/>
      <sheetName val="Valuation"/>
      <sheetName val="Scenarios"/>
      <sheetName val="P&amp;D"/>
      <sheetName val="P&amp;R"/>
      <sheetName val="F&amp;P"/>
      <sheetName val="FC-K"/>
      <sheetName val="FC-H"/>
      <sheetName val="FA-K"/>
      <sheetName val="FA-H"/>
      <sheetName val="E&amp;FC"/>
      <sheetName val="CP"/>
      <sheetName val="CM &amp; MP"/>
      <sheetName val="DEBT"/>
      <sheetName val="Hbl"/>
      <sheetName val="Pak Kuwait"/>
      <sheetName val="Pak Oman"/>
      <sheetName val="Pak Libya"/>
      <sheetName val="Picic"/>
      <sheetName val="Sapico"/>
      <sheetName val="Bop"/>
      <sheetName val="Nbp"/>
      <sheetName val="TFC New Pre IPO"/>
      <sheetName val="TFC New IPO"/>
      <sheetName val="Project Line-II(1)"/>
      <sheetName val="Project Line-II(2)"/>
      <sheetName val="SIGMA-1"/>
      <sheetName val="SIGMA-2"/>
      <sheetName val="FIRST INTER"/>
      <sheetName val="SAUDI PAK"/>
      <sheetName val="GRAYS LEASING"/>
      <sheetName val="SAPICO.L"/>
      <sheetName val="FHM-1"/>
      <sheetName val="FHM-2"/>
      <sheetName val="FHM-3"/>
      <sheetName val="FHM-4"/>
      <sheetName val="FHM-5"/>
      <sheetName val="FAYSAL-1"/>
      <sheetName val="FAYSAL-2"/>
      <sheetName val="FAYSAL-3"/>
      <sheetName val="FAYSAL-4"/>
      <sheetName val="FAYSAL-5"/>
      <sheetName val="FAYSAL-6"/>
      <sheetName val="FAYSAL-7"/>
      <sheetName val="FAYSAL-1DHCL"/>
      <sheetName val="FAYSAL-2DHCL"/>
      <sheetName val="FAYSAL-3DHCL"/>
      <sheetName val="FAYSAL-4DHCL"/>
      <sheetName val="FHM-1DHCL"/>
      <sheetName val="Titel"/>
      <sheetName val="PC(Mn)"/>
      <sheetName val="Projectcashflow"/>
      <sheetName val="Sheet1 (4)"/>
      <sheetName val="Cahsflow (2)"/>
      <sheetName val="Chart2 (2)"/>
      <sheetName val="Invoice list"/>
      <sheetName val="Chart7"/>
      <sheetName val="chart6"/>
      <sheetName val="Chart5"/>
      <sheetName val="Chart4"/>
      <sheetName val="Chart3"/>
      <sheetName val="Chart2"/>
      <sheetName val="Chart-7"/>
      <sheetName val="SummarisedPL"/>
      <sheetName val="NOTE1"/>
      <sheetName val="NOTE2"/>
      <sheetName val="NOTE3"/>
      <sheetName val="Liability"/>
      <sheetName val="Expense"/>
      <sheetName val="sTBal.rpt"/>
      <sheetName val="rptpnlmis.rpt"/>
      <sheetName val="iNTANGIABLE"/>
      <sheetName val="Projectedcf"/>
      <sheetName val="Liquidity"/>
      <sheetName val="Leverage"/>
      <sheetName val="Other Analytical Proc."/>
      <sheetName val="TBPRICE"/>
      <sheetName val="DCL"/>
      <sheetName val="OTHERS DCL"/>
      <sheetName val="SALES DCL"/>
      <sheetName val="DHCL"/>
      <sheetName val="OTHERS DHCL"/>
      <sheetName val="SALES DHCL"/>
      <sheetName val="ADM, SELL DCL"/>
      <sheetName val="ADM, SELL DHCL"/>
      <sheetName val="NET SALES"/>
      <sheetName val="XXXX"/>
      <sheetName val="LI"/>
      <sheetName val="OE"/>
      <sheetName val="CH"/>
      <sheetName val="Revenue ($)"/>
      <sheetName val="Template inputs "/>
      <sheetName val="RS"/>
      <sheetName val="Template_inputs_"/>
      <sheetName val="BS-OVS"/>
      <sheetName val="BS-DOM"/>
      <sheetName val="BSCOMBINED "/>
      <sheetName val="Profit&amp;Loss-Rev"/>
      <sheetName val="Statement of Changes in Equity"/>
      <sheetName val="Note 4"/>
      <sheetName val="Note 5"/>
      <sheetName val="Note 6-8"/>
      <sheetName val="Note 9"/>
      <sheetName val="Note 10"/>
      <sheetName val="General 11"/>
      <sheetName val="FORM 1A"/>
      <sheetName val="Masterlist"/>
      <sheetName val="Key-Information"/>
      <sheetName val="Kuragh-meritlist"/>
      <sheetName val="Final"/>
      <sheetName val="Secret Codes"/>
      <sheetName val="Codewise Results"/>
      <sheetName val="Medium wise Break up"/>
      <sheetName val="LEB-VILLAGE WISE TOTAL"/>
      <sheetName val="Applicants Graph LEB-wise"/>
      <sheetName val="MeritList Graph LEB-Wise"/>
      <sheetName val="FC Office Supplies "/>
      <sheetName val="FC Stationary Supplies"/>
      <sheetName val="FC Communications"/>
      <sheetName val="FC Travel"/>
      <sheetName val="Utility Charges"/>
      <sheetName val="Attachment A.3"/>
      <sheetName val="Computation"/>
      <sheetName val="Deferred"/>
      <sheetName val="pkage98"/>
      <sheetName val="CF working"/>
      <sheetName val="Ports"/>
      <sheetName val="Bandwidth 1"/>
      <sheetName val="Bandwidth 2"/>
      <sheetName val="NWD"/>
      <sheetName val="ISD"/>
      <sheetName val="PTCL"/>
      <sheetName val="For Vendors"/>
      <sheetName val="Expasion Plan(N+1)"/>
      <sheetName val="Assumption"/>
      <sheetName val="Notes1-4"/>
      <sheetName val="Note 1.1-1.6"/>
      <sheetName val="Note 2.1-2.10"/>
      <sheetName val="Note 3.1"/>
      <sheetName val="Note 3.2-3.3"/>
      <sheetName val="Total Coax"/>
      <sheetName val="Coax-Overview"/>
      <sheetName val="Reference Table"/>
      <sheetName val="Note 3.4"/>
      <sheetName val="4.1 to 4.4"/>
      <sheetName val="Others (HR &amp; Finance)"/>
      <sheetName val="HUB Design DS"/>
      <sheetName val="HUB Design US"/>
      <sheetName val="All SA Products"/>
      <sheetName val="Detail of Note June 07"/>
      <sheetName val="Detail of Note June 06"/>
      <sheetName val="Detail of Note March  06 (2)"/>
      <sheetName val="Monthwise"/>
      <sheetName val="Sumamry long term loan"/>
      <sheetName val="PKIC"/>
      <sheetName val="Lease mark-up sch-"/>
      <sheetName val="Amortization Table"/>
      <sheetName val="CMTS  (2)"/>
      <sheetName val="Cres Lease"/>
      <sheetName val="Cres Lease (2)"/>
      <sheetName val="PACKRA YEAR WISE"/>
      <sheetName val="Detail of Note Sept  06"/>
      <sheetName val="Detail of Note Dec  06 "/>
      <sheetName val="Detail of Note June  06"/>
      <sheetName val="Liana"/>
      <sheetName val="SEPICO VOD"/>
      <sheetName val="Orix1"/>
      <sheetName val="Sapico Oct Dec"/>
      <sheetName val="Dawood (2)"/>
      <sheetName val="Dawood"/>
      <sheetName val="Union Lease 8.6 M  (2)"/>
      <sheetName val="Union Lease 8.6 M "/>
      <sheetName val="Union Lease 10M"/>
      <sheetName val="Saudi Pak (org)"/>
      <sheetName val="Security- AC"/>
      <sheetName val="Security (3)"/>
      <sheetName val="Security (2)"/>
      <sheetName val="Grays Vehicels"/>
      <sheetName val="Civic Dr"/>
      <sheetName val="Citi Vario"/>
      <sheetName val="Faysal Bank Rev"/>
      <sheetName val="Faysal Bank Rev (2)"/>
      <sheetName val="City steermatic"/>
      <sheetName val="City Vario"/>
      <sheetName val="City Vario (2)"/>
      <sheetName val="Cultus"/>
      <sheetName val="Cultus (2)"/>
      <sheetName val="CMTS "/>
      <sheetName val="Orix 3"/>
      <sheetName val="Orix 2"/>
      <sheetName val="civic1"/>
      <sheetName val="civic 2"/>
      <sheetName val="civic3"/>
      <sheetName val="city"/>
      <sheetName val="Baleno1"/>
      <sheetName val="Baleno2"/>
      <sheetName val="Mehran 1"/>
      <sheetName val="Mehran2"/>
      <sheetName val="oRIG"/>
      <sheetName val="Local"/>
      <sheetName val="No Inv."/>
      <sheetName val="Local Loop"/>
      <sheetName val="Import"/>
      <sheetName val="Uzair"/>
      <sheetName val="New Pakis"/>
      <sheetName val="Antec"/>
      <sheetName val="Dadex"/>
      <sheetName val="Salvator"/>
      <sheetName val="Gestetner"/>
      <sheetName val="Regal"/>
      <sheetName val="World"/>
      <sheetName val="pako"/>
      <sheetName val="TR"/>
      <sheetName val="AK GRa"/>
      <sheetName val="mICRO"/>
      <sheetName val="Technologies"/>
      <sheetName val="Alainco"/>
      <sheetName val="Expert"/>
      <sheetName val="N-Solut"/>
      <sheetName val="Ali"/>
      <sheetName val="Acct"/>
      <sheetName val="12.3"/>
      <sheetName val="19-19.1"/>
      <sheetName val="28"/>
      <sheetName val="15"/>
      <sheetName val="35"/>
      <sheetName val="JJ - Adjusted"/>
      <sheetName val="12.3 old"/>
      <sheetName val="Project_Ilyas"/>
      <sheetName val="As_per_Houe_Passes"/>
      <sheetName val="Project_All"/>
      <sheetName val="Fahad"/>
      <sheetName val="FINAL (2)"/>
      <sheetName val="Costing format"/>
      <sheetName val="Costing format (2)"/>
      <sheetName val="combined"/>
      <sheetName val="Jan and Feb"/>
      <sheetName val="Combined upto feb"/>
      <sheetName val="seraila"/>
      <sheetName val="__FDSCACHE__"/>
      <sheetName val="Cov"/>
      <sheetName val="Scen"/>
      <sheetName val="ValSum"/>
      <sheetName val="CapStr"/>
      <sheetName val="Macro"/>
      <sheetName val="P&amp;HBal"/>
      <sheetName val="ElecPrice"/>
      <sheetName val="Elec"/>
      <sheetName val="ElecDCF"/>
      <sheetName val="Networks"/>
      <sheetName val="NetworksDCF"/>
      <sheetName val="Heat"/>
      <sheetName val="HeatDCF"/>
      <sheetName val="Cons"/>
      <sheetName val="A-&gt;"/>
      <sheetName val="Employee"/>
      <sheetName val="B-&gt;"/>
      <sheetName val="EDF Assumptions"/>
      <sheetName val="C-&gt;"/>
      <sheetName val="AKraft"/>
      <sheetName val="AKraftDCF"/>
      <sheetName val="D-&gt;"/>
      <sheetName val="IRR"/>
      <sheetName val="SupplCalc"/>
      <sheetName val="&lt;&lt;EndPrint"/>
      <sheetName val="SEK ValSum"/>
      <sheetName val="Valuation Summary"/>
      <sheetName val="Comps"/>
      <sheetName val="SEK DCF"/>
      <sheetName val="EUR WACC"/>
      <sheetName val="SEK WACC"/>
      <sheetName val="Plants"/>
      <sheetName val="Synergies"/>
      <sheetName val="NORDPOOL"/>
      <sheetName val="EIU"/>
      <sheetName val="EDF"/>
      <sheetName val="Sources"/>
      <sheetName val="Management P &amp; L"/>
      <sheetName val="Departmental Cost"/>
      <sheetName val="Garment "/>
      <sheetName val="Sales Schedules"/>
      <sheetName val="Fabric Sale"/>
      <sheetName val="Consolidated Results"/>
      <sheetName val="Summary M-UP"/>
      <sheetName val="H B L"/>
      <sheetName val="Working of Mark-Up"/>
      <sheetName val="Lease Financial Charges"/>
      <sheetName val="N R V "/>
      <sheetName val="W I P"/>
      <sheetName val="Services"/>
      <sheetName val="Over Heads"/>
      <sheetName val="Sampling"/>
      <sheetName val="Accessories Cost"/>
      <sheetName val="Depreciation "/>
      <sheetName val="08"/>
      <sheetName val="PL-FINANCIAL"/>
      <sheetName val="PL-OLD"/>
      <sheetName val="PL-NEW"/>
      <sheetName val="Bill"/>
      <sheetName val="READING"/>
      <sheetName val="Gas Usage"/>
      <sheetName val="Steam Generation"/>
      <sheetName val="Hot Water"/>
      <sheetName val="P Table Escalated"/>
      <sheetName val="Manual Entries"/>
      <sheetName val="Cash Monitoring Report"/>
      <sheetName val="Mechanical"/>
      <sheetName val="Electrical"/>
      <sheetName val="Air Compressor"/>
      <sheetName val="Boiler House"/>
      <sheetName val="AIr Conditioner"/>
      <sheetName val="POWER HOUSE"/>
      <sheetName val="WWTP"/>
      <sheetName val="Gas Break Up(Annex-E)"/>
      <sheetName val="P&amp;L1"/>
      <sheetName val="ELEC. METER READINGS(Annex-A)"/>
      <sheetName val="Steam Generation(Annex-D)"/>
      <sheetName val="Hot Water( Annex-G)"/>
      <sheetName val="BH"/>
      <sheetName val="ELECT"/>
      <sheetName val="A-CON"/>
      <sheetName val="A-COM"/>
      <sheetName val="MECH"/>
      <sheetName val="PH"/>
      <sheetName val="PL-1"/>
      <sheetName val="PL-2"/>
      <sheetName val="2005-2008"/>
      <sheetName val="ELECT-LOAD"/>
      <sheetName val="MUP"/>
      <sheetName val="OVER HEAD"/>
      <sheetName val="Packing "/>
      <sheetName val="packing detail"/>
      <sheetName val="P &amp; L %"/>
      <sheetName val="ANY."/>
      <sheetName val=" ASSETS"/>
      <sheetName val="VALU-"/>
      <sheetName val="Q-A"/>
      <sheetName val="CONTENTS"/>
      <sheetName val="B-S"/>
      <sheetName val="P-L"/>
      <sheetName val="C-F"/>
      <sheetName val="WCF"/>
      <sheetName val="CF-2"/>
      <sheetName val="F-A"/>
      <sheetName val="N-A"/>
      <sheetName val="T-B "/>
      <sheetName val="M.ACCOUNTS"/>
      <sheetName val="D BS"/>
      <sheetName val="LIQUIDITY AND CURRENT RATIO"/>
      <sheetName val="DEBT-EQUITY CHART"/>
      <sheetName val="INCOME STATEMENT CHART"/>
      <sheetName val="T-B (1)"/>
      <sheetName val="Module8"/>
      <sheetName val="Module9"/>
      <sheetName val="Module10"/>
      <sheetName val="L-C STATUS"/>
      <sheetName val="Week 1"/>
      <sheetName val="Week 2"/>
      <sheetName val="Week 3"/>
      <sheetName val="Week 4"/>
      <sheetName val="Week 5"/>
      <sheetName val="Stucked Funds"/>
      <sheetName val="Stucked payments for AHS"/>
      <sheetName val="Allocation of BOP &amp; Tradevcogen"/>
      <sheetName val="New Format"/>
      <sheetName val="Assets and onwards (2)"/>
      <sheetName val="OCI"/>
      <sheetName val="5-19"/>
      <sheetName val="19.1.1"/>
      <sheetName val="19.1.2 "/>
      <sheetName val="20.1"/>
      <sheetName val="19.1.3-53"/>
      <sheetName val="47"/>
      <sheetName val="Issues"/>
      <sheetName val="fvworrking"/>
      <sheetName val="Oct 25~Oct 30 (2)"/>
      <sheetName val="Smry"/>
      <sheetName val="Hold"/>
      <sheetName val="Cancelled"/>
      <sheetName val="All Shipments"/>
      <sheetName val="Complete Data SRs"/>
      <sheetName val="Oct 25~Oct 30"/>
      <sheetName val="Page 1 BS"/>
      <sheetName val="Page 1a_movement_1"/>
      <sheetName val="Page 1b_monvement_2"/>
      <sheetName val="Page 2 PL"/>
      <sheetName val="Page 2a_sup PL"/>
      <sheetName val="Page 3 CF"/>
      <sheetName val="Page 4 Investment"/>
      <sheetName val="Page 5 "/>
      <sheetName val="Page 5.1"/>
      <sheetName val="Page 5.2"/>
      <sheetName val="Page 6 Sales "/>
      <sheetName val="Page 7 FTE"/>
      <sheetName val="Page 8 Store"/>
      <sheetName val="Page 9 Tax"/>
      <sheetName val="Page 10 BS_month"/>
      <sheetName val="Page 10a_inventory"/>
      <sheetName val="Page 11 PL_month"/>
      <sheetName val="Page 11a_Sup PL"/>
      <sheetName val="Page 11.H (PL-HO)  "/>
      <sheetName val="Page 11.1 (PL-store)"/>
      <sheetName val="Page 12 CF(month) "/>
      <sheetName val="CC Wise"/>
      <sheetName val="Prdct Wise"/>
      <sheetName val="Spndl Rtr"/>
      <sheetName val="BS - Statutory format"/>
      <sheetName val="STATUTORY BS"/>
      <sheetName val="STATUTORY NOTES"/>
      <sheetName val="MIS BS"/>
      <sheetName val="MIS NOTES"/>
      <sheetName val="Report Formated"/>
      <sheetName val="WORKING DEL"/>
      <sheetName val="Original Report"/>
      <sheetName val="Chart of Accounts"/>
      <sheetName val="Manual Data entry"/>
      <sheetName val="Inv As IP"/>
      <sheetName val="Summary old"/>
      <sheetName val="Assets disposed off"/>
      <sheetName val="Pivot LOC wise - Linked"/>
      <sheetName val="Pivot Comp wise - Linked"/>
      <sheetName val="Tax Summary"/>
      <sheetName val="Tax Pivot LOC wise - Linked"/>
      <sheetName val="Tax Pivot Comp wise - Linked"/>
      <sheetName val="Fixed Asset Register"/>
      <sheetName val="Assets mov"/>
      <sheetName val="Cars"/>
      <sheetName val="CWIP"/>
      <sheetName val="Tax Dep. rates"/>
      <sheetName val="Pivot 3 Cross Check Inv. sch."/>
      <sheetName val="Summary for Deffered Tax"/>
      <sheetName val="Store Opening"/>
      <sheetName val="FAR VS Income Tax Return"/>
      <sheetName val="Final Sheet CAR "/>
      <sheetName val="Vehicles insurance"/>
      <sheetName val="Develoment Fund amended"/>
      <sheetName val="Amortization"/>
      <sheetName val="ABBOTABAD Balance Sheet"/>
      <sheetName val="ABBOTABAD Revenue &amp; Expd."/>
      <sheetName val="ABBOTABAD Notes "/>
      <sheetName val="Fixed Asset-0ld"/>
      <sheetName val="transferred"/>
      <sheetName val="Fixed Assets WP"/>
      <sheetName val="Expense Summary"/>
      <sheetName val="Income Summary"/>
      <sheetName val="Cash &amp; Bank Closing"/>
      <sheetName val="Bank Charges"/>
      <sheetName val="Utilities"/>
      <sheetName val="D-Q"/>
      <sheetName val="Defered top revised"/>
      <sheetName val="Deffered Liab"/>
      <sheetName val="Devlepment Grant"/>
      <sheetName val="Developt grant (2)"/>
      <sheetName val="Devlpment Grnt Hec"/>
      <sheetName val="Devlpment Grnt genrl "/>
      <sheetName val="Devlpment Grnt add MINsty"/>
      <sheetName val="dvlpmnt fnd"/>
      <sheetName val="Develoment Fund amended (2)"/>
      <sheetName val="Deffered Income"/>
      <sheetName val="for the year amortization08"/>
      <sheetName val="Amortization 08"/>
      <sheetName val="dvlpmnt fnd add uiuc"/>
      <sheetName val="dvlpmnt fnd add iinit"/>
      <sheetName val="dvlpmnt fnd del uiuc"/>
      <sheetName val="dvlpmnt fnd iinit del"/>
      <sheetName val="sys note"/>
      <sheetName val="endow"/>
      <sheetName val="end add"/>
      <sheetName val="B&amp;GI"/>
      <sheetName val="B &amp; GI fnd add"/>
      <sheetName val="Bf&amp;GI"/>
      <sheetName val="B &amp; GI fnd Del (2)"/>
      <sheetName val="tf"/>
      <sheetName val="Taleem Fundjun"/>
      <sheetName val="taleem funnd"/>
      <sheetName val="Taleem fund"/>
      <sheetName val="Taleem Fundfeb"/>
      <sheetName val="CP fund"/>
      <sheetName val="funds from comsats"/>
      <sheetName val="funds from comsats del"/>
      <sheetName val="LTL"/>
      <sheetName val="civil work commit"/>
      <sheetName val="UFL"/>
      <sheetName val="R &amp; E"/>
      <sheetName val=" CashFlow"/>
      <sheetName val="IBD  Notes "/>
      <sheetName val="CIIT fund"/>
      <sheetName val="Dev Fund note"/>
      <sheetName val="Dev Fund 2011"/>
      <sheetName val="Amortization for the year"/>
      <sheetName val="Fixed asset"/>
      <sheetName val="Depreciation for the year"/>
      <sheetName val="C &amp; B"/>
      <sheetName val="Liabilities"/>
      <sheetName val="Lease 2011"/>
      <sheetName val="Fully Dep.Assets 2011"/>
      <sheetName val="Amort.Work 2011"/>
      <sheetName val="MTB"/>
      <sheetName val="S(D) IRR"/>
      <sheetName val="PP IRR"/>
      <sheetName val="Market Price Calculation"/>
      <sheetName val="Market Yield Calculation"/>
      <sheetName val="Income on MTB's 2012 Final"/>
      <sheetName val="Example"/>
      <sheetName val="PKRV rate"/>
      <sheetName val="Client AFS"/>
      <sheetName val="t_bills_mtm_30-06-2013"/>
      <sheetName val="t-bills_dealregisterpcdetailsto"/>
      <sheetName val="Dep"/>
      <sheetName val="BS DEC02"/>
      <sheetName val="PL DEC02"/>
      <sheetName val="notes DEC02"/>
      <sheetName val="Tables"/>
      <sheetName val="Rating"/>
      <sheetName val="MAY 1240001"/>
      <sheetName val="last qrt2001"/>
      <sheetName val="Procedures"/>
      <sheetName val="Submission"/>
      <sheetName val="Link"/>
      <sheetName val="Monitoring"/>
      <sheetName val="Beg Bal"/>
      <sheetName val="Companies"/>
      <sheetName val="CP - 1st"/>
      <sheetName val="CP - 2nd"/>
      <sheetName val="CP - 3rd"/>
      <sheetName val="CP - 4th"/>
      <sheetName val="Movement n SHE"/>
      <sheetName val="AJE Prior"/>
      <sheetName val="AJE 1st qtr"/>
      <sheetName val="AJE 2nd qtr"/>
      <sheetName val="AJE 3rd qtr"/>
      <sheetName val="AJE 4th qtr"/>
      <sheetName val="Summary AJE"/>
      <sheetName val="LTD"/>
      <sheetName val="CCBPI LTD"/>
      <sheetName val="Invst"/>
      <sheetName val="CTA"/>
      <sheetName val="Intercompany"/>
      <sheetName val="CTA 2"/>
      <sheetName val="GW"/>
      <sheetName val="Other Assets"/>
      <sheetName val="NC Liabilities"/>
      <sheetName val="Min Intrst"/>
      <sheetName val="Other (Inc) Exp"/>
      <sheetName val="FILC"/>
      <sheetName val="PL_BS_CF"/>
      <sheetName val="INTER_CO"/>
      <sheetName val="FIX_ASSET"/>
      <sheetName val="BTS Summary"/>
      <sheetName val="MSC HW-SW"/>
      <sheetName val="NSS"/>
      <sheetName val="CT ExecSummary"/>
      <sheetName val="CT"/>
      <sheetName val="OSS_OLD"/>
      <sheetName val="TechSupp"/>
      <sheetName val="MaintOptFeat"/>
      <sheetName val="FlexiHopper Configurations"/>
      <sheetName val="FlexiHopper 32x2 Config"/>
      <sheetName val="BSC3i_Config"/>
      <sheetName val="BSS SW"/>
      <sheetName val="Home"/>
      <sheetName val="Matching"/>
      <sheetName val="BSS"/>
      <sheetName val="POWER"/>
      <sheetName val="OSS"/>
      <sheetName val="TI"/>
      <sheetName val="Services Summary"/>
      <sheetName val="NSS SW"/>
      <sheetName val="Total Case SPMS 05-08-30"/>
      <sheetName val="SPMS Calculation 05-08-30"/>
      <sheetName val="SPMS Risk 3 years 05-08-30"/>
      <sheetName val="SPMS Risk 5 years 05-08-30"/>
      <sheetName val="Total Case original"/>
      <sheetName val="BMF Parameters"/>
      <sheetName val="BMF Option a"/>
      <sheetName val="BMF EVA opt a"/>
      <sheetName val="BMF EVA opt a voucher"/>
      <sheetName val="BMF Option b"/>
      <sheetName val="BMF EVA opt b"/>
      <sheetName val="BMF Assets"/>
      <sheetName val="BMF Risks (€)"/>
      <sheetName val="VAS opt a"/>
      <sheetName val="VAS Walk Away 4h+24h"/>
      <sheetName val="ROLLOUT"/>
      <sheetName val="BSC2i ETSI"/>
      <sheetName val="BSC2i ANSI"/>
      <sheetName val="BSC3i (0 PCU)"/>
      <sheetName val="BSC3i (1 PCU)"/>
      <sheetName val="BSC3i (2 PCU)"/>
      <sheetName val="TCSM2"/>
      <sheetName val="OPTIONAL FEATURES, ETSI"/>
      <sheetName val="OPTIONAL FEATURES, ANSI"/>
      <sheetName val="BSS RELEASE FEE"/>
      <sheetName val="DOC"/>
      <sheetName val="BSC_UPGRADES"/>
      <sheetName val="DIMENSION (BSC2i)"/>
      <sheetName val="DIMENSION (BSC3i)"/>
      <sheetName val="SPARE"/>
      <sheetName val="GLP-DISCOUNT"/>
      <sheetName val="REVISION"/>
      <sheetName val="GLP 2003"/>
      <sheetName val="Macro1"/>
      <sheetName val="Macro2"/>
      <sheetName val="Macro3"/>
      <sheetName val="Check"/>
      <sheetName val="fx rates"/>
      <sheetName val="A1"/>
      <sheetName val="A2"/>
      <sheetName val="A3"/>
      <sheetName val="B1"/>
      <sheetName val="B2"/>
      <sheetName val="B3"/>
      <sheetName val="C2"/>
      <sheetName val="C3"/>
      <sheetName val="D3"/>
      <sheetName val="E1"/>
      <sheetName val="E2"/>
      <sheetName val="E3"/>
      <sheetName val="Int"/>
      <sheetName val="Pre-op"/>
      <sheetName val="STL"/>
      <sheetName val="Min Int"/>
      <sheetName val="Taxes"/>
      <sheetName val="Details"/>
      <sheetName val="proposed sales packages"/>
      <sheetName val="Site Types"/>
      <sheetName val="Questions"/>
      <sheetName val="Services Data"/>
      <sheetName val="Small TRX steps"/>
      <sheetName val="BSC3i  S12"/>
      <sheetName val="TCSM3i  S12"/>
      <sheetName val="Operating SW Silver"/>
      <sheetName val="Operating SW Gold"/>
      <sheetName val="BSC Application SW, ETSI"/>
      <sheetName val="BSC Application SW, ANSI"/>
      <sheetName val="Short Term Application SW"/>
      <sheetName val="Maintenance BSS Appl SW, ETSI "/>
      <sheetName val="Maintenance BSS Appl SW, ANSI"/>
      <sheetName val="Silver Maintenance, ETSI"/>
      <sheetName val="Silver Maintenance, ANSI"/>
      <sheetName val="SW Packages"/>
      <sheetName val="MESO Packages"/>
      <sheetName val="OPTIONAL FEATURES"/>
      <sheetName val="BSC3i"/>
      <sheetName val="TCSM2 FR"/>
      <sheetName val="U 900"/>
      <sheetName val="US 900 FE"/>
      <sheetName val="U 1800"/>
      <sheetName val="US 1800 FE"/>
      <sheetName val="MS 900"/>
      <sheetName val="MS 1800"/>
      <sheetName val="CS10 900"/>
      <sheetName val="CS10 1800"/>
      <sheetName val="DN2"/>
      <sheetName val="MetroHub"/>
      <sheetName val="Antenna"/>
      <sheetName val="FlexiHopper"/>
      <sheetName val="Ant"/>
      <sheetName val="Feeder"/>
      <sheetName val="2006 STT Proj per SKU @12 (fin)"/>
      <sheetName val="P&amp;L Consolidated"/>
      <sheetName val="SELL- IN Vol -2006base"/>
      <sheetName val="PROD MONI"/>
      <sheetName val="12-12"/>
      <sheetName val="Treasury Costs"/>
      <sheetName val="TC"/>
      <sheetName val="VouchingW10"/>
      <sheetName val="Title_page"/>
      <sheetName val="BL-Summary"/>
      <sheetName val="PnL-summary"/>
      <sheetName val="Proposed_accounts"/>
      <sheetName val="JV_register"/>
      <sheetName val="Realized_unrealized of IFC loan"/>
      <sheetName val="Long Term Loan Accrual"/>
      <sheetName val="Sell&amp;Buy"/>
      <sheetName val="Wtax on loan payment"/>
      <sheetName val="Fund transfers"/>
      <sheetName val="SPI rental income"/>
      <sheetName val="Monthly Proforma entries"/>
      <sheetName val="Compensation"/>
      <sheetName val="FBT Payable"/>
      <sheetName val="Feb"/>
      <sheetName val="Mar"/>
      <sheetName val="Apr"/>
      <sheetName val="Jun"/>
      <sheetName val="consolidated"/>
      <sheetName val="consolidated (2)"/>
      <sheetName val="SAPBEXqueries"/>
      <sheetName val="SAPBEXfilters"/>
      <sheetName val="COBOU"/>
      <sheetName val="Query"/>
      <sheetName val="PM, TE &amp; SAD"/>
      <sheetName val="Significant Accts"/>
      <sheetName val="RE Recon"/>
      <sheetName val="TB - 12.31.05"/>
      <sheetName val="C-10"/>
      <sheetName val="C-11"/>
      <sheetName val="C-20"/>
      <sheetName val="C-21"/>
      <sheetName val="CC"/>
      <sheetName val="K-Roll"/>
      <sheetName val="J"/>
      <sheetName val="J-10"/>
      <sheetName val="N"/>
      <sheetName val="I"/>
      <sheetName val="I-10"/>
      <sheetName val="T"/>
      <sheetName val="U"/>
      <sheetName val="PAVL"/>
      <sheetName val="Cancel Nov"/>
      <sheetName val="Schedule A Old"/>
      <sheetName val="GRT"/>
      <sheetName val="TOC_Brokers Comm"/>
      <sheetName val="Power,Light and Water"/>
      <sheetName val="rent inc"/>
      <sheetName val="rent condo parking"/>
      <sheetName val="Div Y"/>
      <sheetName val="Trading Gain - stocks"/>
      <sheetName val="mgt and prof"/>
      <sheetName val="prov for mgt - PS"/>
      <sheetName val="prov for director-ps"/>
      <sheetName val="fin adv fees"/>
      <sheetName val="brokers comm"/>
      <sheetName val="other serv fees SSA"/>
      <sheetName val="int income"/>
      <sheetName val="Subs.Inc."/>
      <sheetName val="Purchases on CB 608"/>
      <sheetName val="Hdpe details"/>
      <sheetName val="Cb 608 details"/>
      <sheetName val="toc_M&amp;S"/>
      <sheetName val="flux_bs"/>
      <sheetName val="flux_is"/>
      <sheetName val="cash cram"/>
      <sheetName val="Cash Memo"/>
      <sheetName val="ar cram"/>
      <sheetName val="AR_Memo"/>
      <sheetName val="ADA"/>
      <sheetName val="mr cram"/>
      <sheetName val="Samsung details"/>
      <sheetName val="545 details"/>
      <sheetName val="445 details"/>
      <sheetName val="toq_M&amp;S"/>
      <sheetName val="toqM&amp;S1"/>
      <sheetName val="toc_FG"/>
      <sheetName val="toq_FG"/>
      <sheetName val="toq_FG1"/>
      <sheetName val="Finished Goods"/>
      <sheetName val="ppe lapsing"/>
      <sheetName val="PPE_memo"/>
      <sheetName val="CPIP_memo"/>
      <sheetName val="CPIP"/>
      <sheetName val="NC AR"/>
      <sheetName val="JIT"/>
      <sheetName val="Depr"/>
      <sheetName val="MAP-Others"/>
      <sheetName val="VAT"/>
      <sheetName val="Misc Sales"/>
      <sheetName val="MMA"/>
      <sheetName val="tor_dep'n"/>
      <sheetName val="KPI"/>
      <sheetName val="ap cram"/>
      <sheetName val="111051"/>
      <sheetName val="111065 SEP"/>
      <sheetName val="111021 (2)"/>
      <sheetName val="bpi FF"/>
      <sheetName val="bpi (3)"/>
      <sheetName val="bpi-sept03 (3)"/>
      <sheetName val="bpi (2)"/>
      <sheetName val="111012 (F)"/>
      <sheetName val="bpi"/>
      <sheetName val="bpi-sept03 (2)"/>
      <sheetName val="111121"/>
      <sheetName val="111060"/>
      <sheetName val="bpi-sept03"/>
      <sheetName val="111061"/>
      <sheetName val="111130"/>
      <sheetName val="111095"/>
      <sheetName val="111080"/>
      <sheetName val="111070"/>
      <sheetName val="111118"/>
      <sheetName val="111140"/>
      <sheetName val="111013"/>
      <sheetName val="111010"/>
      <sheetName val="111020"/>
      <sheetName val="111021"/>
      <sheetName val="111011"/>
      <sheetName val="111015"/>
      <sheetName val="111017 "/>
      <sheetName val="111115"/>
      <sheetName val="ubp"/>
      <sheetName val="111030"/>
      <sheetName val="FinState10"/>
      <sheetName val="Trial Bal."/>
      <sheetName val="NokiaCR"/>
      <sheetName val="CDOct"/>
      <sheetName val="JEs"/>
      <sheetName val="A-Fast"/>
      <sheetName val="B-Medium"/>
      <sheetName val="C-Slow"/>
      <sheetName val="D-Non Moving"/>
      <sheetName val="I-Insurance"/>
      <sheetName val="spareparts"/>
      <sheetName val="SPI"/>
      <sheetName val="Syntegra"/>
      <sheetName val="SSI"/>
      <sheetName val="PDCC"/>
      <sheetName val="UK"/>
      <sheetName val="SPI GMBH"/>
      <sheetName val="JanApr"/>
      <sheetName val="PC List"/>
      <sheetName val="SAP_FIN"/>
      <sheetName val="SAP"/>
      <sheetName val="TB 12months Total co"/>
      <sheetName val="TB P-L 9months"/>
      <sheetName val="1-4-2008 tax final"/>
      <sheetName val="net income and re recon"/>
      <sheetName val="tax analyis 9 months"/>
      <sheetName val="9ABG tax comp"/>
      <sheetName val="12 tax comp whole"/>
      <sheetName val="ABG12"/>
      <sheetName val="conso_bs"/>
      <sheetName val="conso_pl"/>
      <sheetName val="smypc_bs"/>
      <sheetName val="smypc_pl"/>
      <sheetName val="p&amp;l ytd"/>
      <sheetName val="p&amp;l mtd"/>
      <sheetName val="mtd details"/>
      <sheetName val="elimination entries mtd"/>
      <sheetName val="ytd p&amp;l details"/>
      <sheetName val="ytd details"/>
      <sheetName val="elimination entries ytd p&amp;l"/>
      <sheetName val="Table (Others)"/>
      <sheetName val="IS2A"/>
      <sheetName val="IS2B"/>
      <sheetName val="BS2"/>
      <sheetName val="CF-M"/>
      <sheetName val="CF-Y"/>
      <sheetName val="END"/>
      <sheetName val="Param"/>
      <sheetName val="Hyperion Accounts"/>
      <sheetName val="CE"/>
      <sheetName val="IE"/>
      <sheetName val="FIE"/>
      <sheetName val="Total"/>
      <sheetName val="SHE"/>
      <sheetName val="bs detail"/>
      <sheetName val="is detail"/>
      <sheetName val="RCIT"/>
      <sheetName val="DIT"/>
      <sheetName val="Cash adjustments"/>
      <sheetName val="Note 8"/>
      <sheetName val="Note 11"/>
      <sheetName val="Note 23"/>
      <sheetName val="SMPSI"/>
      <sheetName val="Conso"/>
      <sheetName val="Notes to FS"/>
      <sheetName val="Conso_PPE"/>
      <sheetName val="Primepak_Expenses_05"/>
      <sheetName val="Rightpak_expenses"/>
      <sheetName val="Related parties"/>
      <sheetName val="Rightpak"/>
      <sheetName val="2K9-TB MAY TO DATE (DRAFT)"/>
      <sheetName val="ACTUAL VS BUDGET-abridged"/>
      <sheetName val="ACTUAL VS BUDGET-(ver1)"/>
      <sheetName val="BUDGET 2K8-2K10"/>
      <sheetName val="Presentation"/>
      <sheetName val="P&amp;L-Abridged"/>
      <sheetName val="sched 6- depr. PB-O"/>
      <sheetName val="SCHED 7 - BE"/>
      <sheetName val="SCHED 8 - Other Inc"/>
      <sheetName val="SALARIES &amp; BEN.- ADMIN SCHED 1"/>
      <sheetName val="SALARIES &amp; BEN.- TECH SCHED 3"/>
      <sheetName val="EB-SSS-SCHED2"/>
      <sheetName val="Utilities, Rent, Ins. -Sched 4"/>
      <sheetName val="SCHED.5-Prof,contr fees"/>
      <sheetName val="MISC. SCHED 3"/>
      <sheetName val="NOTES-changes from DCG conso"/>
      <sheetName val="3.09 P&amp;L-YTD"/>
      <sheetName val="Other possible ref shts"/>
      <sheetName val="P&amp;L-Orig Format"/>
      <sheetName val="BHI BS 2008"/>
      <sheetName val="tom-WTB-BHI"/>
      <sheetName val="tom-Bal.Sht-Orig Format"/>
      <sheetName val="tom-Cash Flows"/>
      <sheetName val="tom-Bal.Sht-Abridged"/>
      <sheetName val="star ropoas"/>
      <sheetName val="pending"/>
      <sheetName val="YE-AJE"/>
      <sheetName val="prepaid"/>
      <sheetName val="ADDITION-ASSETS"/>
      <sheetName val="OBSOLETE BOOKS"/>
      <sheetName val="RETIRED ASSETS"/>
      <sheetName val="NN01.000"/>
      <sheetName val="E-10"/>
      <sheetName val="E-11"/>
      <sheetName val="E-12"/>
      <sheetName val="O-020.00"/>
      <sheetName val="G03.000"/>
      <sheetName val="R"/>
      <sheetName val="R-010.00"/>
      <sheetName val="Memo on Actuary's Competency"/>
      <sheetName val="Salary Rates"/>
      <sheetName val="Test of Salary Increases "/>
      <sheetName val="Test of Discount Rates "/>
      <sheetName val="Test of Interest Cost "/>
      <sheetName val="# of Employees Covered - ok"/>
      <sheetName val="Test of Personnel Profile "/>
      <sheetName val="Remaining Service Lives "/>
      <sheetName val="Test of Ret on Investment"/>
      <sheetName val="Recomputation of Movements "/>
      <sheetName val="Test of Discount Rates Group"/>
      <sheetName val="K02.001"/>
      <sheetName val="K02.002"/>
      <sheetName val="M01.001"/>
      <sheetName val="M01.002"/>
      <sheetName val="Contract Provisions"/>
      <sheetName val="PV of Future Cash Flows"/>
      <sheetName val="MART1 Rates"/>
      <sheetName val="ER01.000"/>
      <sheetName val="assets (2)"/>
      <sheetName val="KA Summary"/>
      <sheetName val="K010.000 Land Improv."/>
      <sheetName val="K020.000 Bldg."/>
      <sheetName val="K030.000 Bldg. Improv."/>
      <sheetName val="K040.000 Communication"/>
      <sheetName val="K050.000 Pier and Wharf"/>
      <sheetName val="K060.000 Transpo"/>
      <sheetName val="K070.000 OFFE"/>
      <sheetName val="K080.000 PME"/>
      <sheetName val="K090.000 PPE-DCM"/>
      <sheetName val="EE01.000"/>
      <sheetName val="EE01.001"/>
      <sheetName val="EE01.002"/>
      <sheetName val="EE01.003"/>
      <sheetName val="EE01.004"/>
      <sheetName val="TBDEC200"/>
      <sheetName val="TM"/>
      <sheetName val="YTD"/>
      <sheetName val="COTABATO"/>
      <sheetName val="DIGOS"/>
      <sheetName val="GENSAN"/>
      <sheetName val="MATI"/>
      <sheetName val="TBDEC09"/>
      <sheetName val="C-PBC"/>
      <sheetName val="E-PBC 1"/>
      <sheetName val="E-PBC 2"/>
      <sheetName val="F-PBC"/>
      <sheetName val="G-J PBC"/>
      <sheetName val="I-PBC"/>
      <sheetName val="K-PBC 1"/>
      <sheetName val="K-PBC 2"/>
      <sheetName val="N-PBC"/>
      <sheetName val="U40-PBC 1"/>
      <sheetName val="U40-PBC 2"/>
      <sheetName val="IS-PBC"/>
      <sheetName val="BS-PBC"/>
      <sheetName val="C60"/>
      <sheetName val="E10"/>
      <sheetName val="E40"/>
      <sheetName val="G10"/>
      <sheetName val="K10"/>
      <sheetName val="K20"/>
      <sheetName val="N10.1"/>
      <sheetName val="N30"/>
      <sheetName val="U3.1"/>
      <sheetName val="U3.2-1"/>
      <sheetName val="U3.2-2"/>
      <sheetName val="U3.2-3"/>
      <sheetName val="U3.2-4"/>
      <sheetName val="U3.2-5"/>
      <sheetName val="U3.2-6"/>
      <sheetName val="U3.3"/>
      <sheetName val="U3.4"/>
      <sheetName val="U3.5"/>
      <sheetName val="U3.6"/>
      <sheetName val="U4.1"/>
      <sheetName val="PROPOSED CAJE"/>
      <sheetName val="PROPOSED CAJE (2)"/>
      <sheetName val="VA02.001-Copra"/>
      <sheetName val="VA02.002-CNO"/>
      <sheetName val="VA02.003-Pellet"/>
      <sheetName val="VA02.004-RBO"/>
      <sheetName val="VA02.005-EO"/>
      <sheetName val="VA02.006-AO"/>
      <sheetName val="VA02.007-Palm Olein"/>
      <sheetName val="RBO Production"/>
      <sheetName val="Degummed"/>
      <sheetName val="EO Production"/>
      <sheetName val="Copra Crushed"/>
      <sheetName val="AO Production"/>
      <sheetName val="2007 TB - HO and Plant"/>
      <sheetName val="2007 TB - Buying Stations"/>
      <sheetName val="Additional Comments on Tax Comp"/>
      <sheetName val="Statement of RE"/>
      <sheetName val="TBDEC2009"/>
      <sheetName val="BuyingStationsTB"/>
      <sheetName val="CAJE"/>
      <sheetName val="PAJE"/>
      <sheetName val="CFS-support"/>
      <sheetName val="Equity in 14 Holdings"/>
      <sheetName val="Inv in 14 Holdings"/>
      <sheetName val="Combined Financial Information"/>
      <sheetName val="FS vs ITR"/>
      <sheetName val="TB-HO&amp;Plant"/>
      <sheetName val="TB-Buying Station"/>
      <sheetName val="H"/>
      <sheetName val="I01"/>
      <sheetName val="I02"/>
      <sheetName val="J01"/>
      <sheetName val="J02"/>
      <sheetName val="J03"/>
      <sheetName val="M01"/>
      <sheetName val="Q"/>
      <sheetName val="O"/>
      <sheetName val="VA01"/>
      <sheetName val="VA02"/>
      <sheetName val="VA03"/>
      <sheetName val="VA04"/>
      <sheetName val="VD"/>
      <sheetName val="Tax Comp"/>
      <sheetName val="Stat Recon"/>
      <sheetName val="COGS - FS'09"/>
      <sheetName val="COGS - FS'07"/>
      <sheetName val="New Expense Classification"/>
      <sheetName val="Personnel Costs - FS"/>
      <sheetName val="sensitivity analysis"/>
      <sheetName val="PFRS 7 and PAS 1 "/>
      <sheetName val="Summary of Investments"/>
      <sheetName val="Note 11 - PPE'08"/>
      <sheetName val="Note 22 - Retirement Cost"/>
      <sheetName val="Note 26 Purchase Commitments"/>
      <sheetName val="Note 26 (a) - Loc Sales Commit"/>
      <sheetName val="Note 26 (b) Export Sales Commit"/>
      <sheetName val="Note 26 (c) Philagro assets"/>
      <sheetName val="Note 28 Maturity Profile of PN"/>
      <sheetName val="I-Purchases"/>
      <sheetName val="I-Sales"/>
      <sheetName val="key mgt. cost"/>
      <sheetName val="HO&amp;Plant TB"/>
      <sheetName val="BS TB"/>
      <sheetName val="FS vs. ITR"/>
      <sheetName val="Summary of Restatements"/>
      <sheetName val="Qual on 14HC's PAS 39 Non-adopt"/>
      <sheetName val="Summ'd Effects of Restatements"/>
      <sheetName val="14 Holdings' Own Inv"/>
      <sheetName val="FV of 14 HC's SMC shares"/>
      <sheetName val="Derivn of 2005 CTA rollforward"/>
      <sheetName val="Addl 2005 Eqty in 14HC b4 elims"/>
      <sheetName val="2007 RF-Investments"/>
      <sheetName val="2006 - Inv in 14HC Elims"/>
      <sheetName val="2005 - Inv in 14HC Elims"/>
      <sheetName val="2006 BS-Elims"/>
      <sheetName val="2006 IS-Elims"/>
      <sheetName val="2006 Investment Elims"/>
      <sheetName val="2006 BS-Elims 14 HC accts"/>
      <sheetName val="2005 BS-Elims 14 HC accts"/>
      <sheetName val="Share in P144M and P31M"/>
      <sheetName val="2006 IS-Elims 14 HC accts"/>
      <sheetName val="2005 IS-Elims 14 HC accts"/>
      <sheetName val="D.10"/>
      <sheetName val="D.10a"/>
      <sheetName val="D.20"/>
      <sheetName val="D.20a 14HC AFS"/>
      <sheetName val="I-20"/>
      <sheetName val="J.10"/>
      <sheetName val="J-20"/>
      <sheetName val="M-10"/>
      <sheetName val="M-20"/>
      <sheetName val="M-30"/>
      <sheetName val="N-10"/>
      <sheetName val="N-20"/>
      <sheetName val="U-10"/>
      <sheetName val="U-20"/>
      <sheetName val="U-30.1"/>
      <sheetName val="U-30.2"/>
      <sheetName val="U-40"/>
      <sheetName val="Related Party Trans 2007"/>
      <sheetName val="K-RF Breakdown"/>
      <sheetName val="K-RF Conso"/>
      <sheetName val="ST Notes Interest Rates"/>
      <sheetName val="Personnel Costs"/>
      <sheetName val="2007 PAS 19 components"/>
      <sheetName val="PAS 19 supplements"/>
      <sheetName val="Income Taxes"/>
      <sheetName val="NOLCO movement - overall"/>
      <sheetName val="MCIT Movement - overall"/>
      <sheetName val="Commitments"/>
      <sheetName val="F-1"/>
      <sheetName val="F-2"/>
      <sheetName val="F-3"/>
      <sheetName val="U-1"/>
      <sheetName val="U-2"/>
      <sheetName val="U-3"/>
      <sheetName val="G2"/>
      <sheetName val="Forex-test (2)"/>
      <sheetName val="F8 (2)"/>
      <sheetName val="U-3.2 (2)"/>
      <sheetName val="GRG"/>
      <sheetName val="A4.1"/>
      <sheetName val="A4.2"/>
      <sheetName val="A4.3"/>
      <sheetName val="A4.4"/>
      <sheetName val="analytics"/>
      <sheetName val="CC CRAM"/>
      <sheetName val="EE"/>
      <sheetName val="E-1"/>
      <sheetName val="G.1"/>
      <sheetName val="J.1"/>
      <sheetName val="K.1"/>
      <sheetName val="K.2"/>
      <sheetName val="RF.VAT"/>
      <sheetName val="NN"/>
      <sheetName val="I.Memo"/>
      <sheetName val="Pending "/>
      <sheetName val="tax recon-2006"/>
      <sheetName val="tax sheet-2005"/>
      <sheetName val="U30.14"/>
      <sheetName val="TB1_orig"/>
      <sheetName val="Summary "/>
      <sheetName val="% of Ownership"/>
      <sheetName val="A- CagOil"/>
      <sheetName val="B- Ilicoco"/>
      <sheetName val="CAJE "/>
      <sheetName val="CFS - support"/>
      <sheetName val="CFS - recap"/>
      <sheetName val="UA-10.1"/>
      <sheetName val="UA.10.2"/>
      <sheetName val="VA-10"/>
      <sheetName val="VA-20"/>
      <sheetName val="COGS - FS"/>
      <sheetName val="VA-30"/>
      <sheetName val="VA-40"/>
      <sheetName val="FX ANALYSIS 2008 (SGV REQT)"/>
      <sheetName val="J-30"/>
      <sheetName val="COGS - FS'08"/>
      <sheetName val="Note 11 - PPE"/>
      <sheetName val="Note 22 - Retirement Costs"/>
      <sheetName val="Note 26 (b) - Ex Sales Commit"/>
      <sheetName val="Note 26 (c) - Philagro Assets"/>
      <sheetName val="Note 28 - maturity profile"/>
      <sheetName val="Ka"/>
      <sheetName val="Kb"/>
      <sheetName val="K-10 Land Impro"/>
      <sheetName val="K-10.1"/>
      <sheetName val="K-10.2"/>
      <sheetName val="K-20 Building"/>
      <sheetName val="K20-1"/>
      <sheetName val="K20-2"/>
      <sheetName val="K-30 Buildimg Imrov"/>
      <sheetName val="K-30.1"/>
      <sheetName val="K-40 Communication"/>
      <sheetName val="K-40.1"/>
      <sheetName val="K-41 Communication BS"/>
      <sheetName val="K-50 Pier and Wharf "/>
      <sheetName val="K-50.1"/>
      <sheetName val="K-60 Trans"/>
      <sheetName val="K-60.1 Trans BS"/>
      <sheetName val="K-60.2"/>
      <sheetName val="K-60.3"/>
      <sheetName val="K-61"/>
      <sheetName val="K-70 OFFE"/>
      <sheetName val="K-70.1"/>
      <sheetName val="K-70.2.1"/>
      <sheetName val="K-70.2.2"/>
      <sheetName val="K70.3"/>
      <sheetName val="K-71"/>
      <sheetName val="K-80 PME"/>
      <sheetName val="K-90"/>
      <sheetName val="K-91"/>
      <sheetName val="K-100"/>
      <sheetName val="K-100.1"/>
      <sheetName val="K-100.2"/>
      <sheetName val="K-110"/>
      <sheetName val="K-120"/>
      <sheetName val="K-10"/>
      <sheetName val="K-20"/>
      <sheetName val="K-30"/>
      <sheetName val="K-40"/>
      <sheetName val="K-41"/>
      <sheetName val="K-50"/>
      <sheetName val="K-60"/>
      <sheetName val="K-60.1"/>
      <sheetName val="K-70"/>
      <sheetName val="K-80"/>
      <sheetName val="oficers"/>
      <sheetName val="HOrank"/>
      <sheetName val="BY BASE"/>
      <sheetName val="ARIMBAY"/>
      <sheetName val="CAGOIL"/>
      <sheetName val="GRANEX"/>
      <sheetName val="solcom"/>
      <sheetName val="stations"/>
      <sheetName val="DAVAO"/>
      <sheetName val="vessles"/>
      <sheetName val="spmc"/>
      <sheetName val="benefits"/>
      <sheetName val="HO (2)"/>
      <sheetName val="gmc"/>
      <sheetName val="cag"/>
      <sheetName val="ACTUARIAL (postSRP jun30"/>
      <sheetName val="memo"/>
      <sheetName val="PER CO"/>
      <sheetName val="RATE"/>
      <sheetName val="master (age)"/>
      <sheetName val="&gt;5yrs"/>
      <sheetName val="QUALIFIED"/>
      <sheetName val="O02.001"/>
      <sheetName val="#23_cosales"/>
      <sheetName val="is_gp "/>
      <sheetName val="sched"/>
      <sheetName val="F3"/>
      <sheetName val="TB 2008"/>
      <sheetName val="D"/>
      <sheetName val="D-10"/>
      <sheetName val="I-Rec"/>
      <sheetName val="I-Pay"/>
      <sheetName val="G.30"/>
      <sheetName val="Q.10"/>
      <sheetName val="UA-Rev"/>
      <sheetName val="VA-Exp"/>
      <sheetName val="UB-Other Inc(Exp)"/>
      <sheetName val="Accrued exp"/>
      <sheetName val="AR-Trade"/>
      <sheetName val="E10.analysis"/>
      <sheetName val="E-10 Analysis"/>
      <sheetName val="tboct"/>
      <sheetName val="CF Support"/>
      <sheetName val="Interim TB - 09.25"/>
      <sheetName val="BS -3 mos Analytics"/>
      <sheetName val="IS -3 mos Analytics"/>
      <sheetName val="A4-2"/>
      <sheetName val="A4-3"/>
      <sheetName val="cfsupport"/>
      <sheetName val="Leadsked"/>
      <sheetName val="A4-9"/>
      <sheetName val="A4-5"/>
      <sheetName val="A4-6"/>
      <sheetName val="U-30"/>
      <sheetName val="O-1"/>
      <sheetName val="0-2"/>
      <sheetName val="Analytics BS - 1yr"/>
      <sheetName val="Analytics IS - 1yr"/>
      <sheetName val="Analytics BS - 3mos."/>
      <sheetName val="Analytics IS - 3mos."/>
      <sheetName val="Audit Issues"/>
      <sheetName val="Pendings"/>
      <sheetName val="ANALYTICS - BS"/>
      <sheetName val="ANALYTICS - IS"/>
      <sheetName val="E-10ana_revised"/>
      <sheetName val="Cap Forex"/>
      <sheetName val="Analysis 1"/>
      <sheetName val="DIT Analysis"/>
      <sheetName val="PBC-0"/>
      <sheetName val="PBC-Realized forex gain "/>
      <sheetName val="search"/>
      <sheetName val="A4-1"/>
      <sheetName val="cfs-1"/>
      <sheetName val="Updated analytics - BS"/>
      <sheetName val="Updated analytics - IS"/>
      <sheetName val="analytics - is1 (2)"/>
      <sheetName val="Analytics - bs2"/>
      <sheetName val="analytics - is1"/>
      <sheetName val="input_Roll"/>
      <sheetName val="K-Rollforward"/>
      <sheetName val="K&gt;insurance"/>
      <sheetName val="6.25_6.25"/>
      <sheetName val="Roll_ret and sep"/>
      <sheetName val="N-10_accrued expenses"/>
      <sheetName val="tor - input VAT"/>
      <sheetName val="MEMO ON AR"/>
      <sheetName val="TOR - CDF"/>
      <sheetName val="Nsearch"/>
      <sheetName val="Insurance"/>
      <sheetName val="tor-L&amp;W"/>
      <sheetName val="tor - revenues"/>
      <sheetName val="tor-mngt fee"/>
      <sheetName val="tor-prof"/>
      <sheetName val="tor-rent"/>
      <sheetName val="tor - depreciation"/>
      <sheetName val="A4-1 ana"/>
      <sheetName val="A4-2 ana"/>
      <sheetName val="U20 ana"/>
      <sheetName val="U30 ana"/>
      <sheetName val="othinvst"/>
      <sheetName val="ppe"/>
      <sheetName val="rm_nlrv"/>
      <sheetName val="retirement"/>
      <sheetName val="accrued ap_pfrs"/>
      <sheetName val="DEC07"/>
      <sheetName val="unrealizedfx (2)"/>
      <sheetName val="unrealizedfx"/>
      <sheetName val="TB_2_8_08"/>
      <sheetName val="TB_2_6_08"/>
      <sheetName val="TB_2_26_08"/>
      <sheetName val="tb2007_usd_sum"/>
      <sheetName val="tb2007_usd_sum_5.12.08"/>
      <sheetName val="tb2007_usd_sum_6.5.08"/>
      <sheetName val="tb2007_usd_sum_6.11.08"/>
      <sheetName val="tb2007_usd_sum_8.5.08"/>
      <sheetName val="2007 BS"/>
      <sheetName val="2007 IS"/>
      <sheetName val="2007 $cfs"/>
      <sheetName val="VA"/>
      <sheetName val="PBC.CAJEs 2008"/>
      <sheetName val="TB2008"/>
      <sheetName val="M"/>
      <sheetName val="Fund Asset"/>
      <sheetName val="Conversion"/>
      <sheetName val="Contribution"/>
      <sheetName val="PM,TE, SAD Computation"/>
      <sheetName val="Significant Accounts"/>
      <sheetName val="fgi"/>
      <sheetName val="E002"/>
      <sheetName val="K030_Additions and Disposals"/>
      <sheetName val="K040_CIP-BALANCE"/>
      <sheetName val="K041_CIP-SUM"/>
      <sheetName val="K042_CIPCOMPLETED"/>
      <sheetName val="K021_LAND IMP"/>
      <sheetName val="K022_BLDG&amp;STRUCT"/>
      <sheetName val="K023_LI"/>
      <sheetName val="K024_PME"/>
      <sheetName val="K025_FOEHO"/>
      <sheetName val="K026_FFOEPLANT"/>
      <sheetName val="K027_FFOEHOUSING"/>
      <sheetName val="K028_TRANSPOEQPT"/>
      <sheetName val="E050_Roll4ward(ADA)"/>
      <sheetName val="E051_dec09_Aging"/>
      <sheetName val="E052_Breakdown of ADA"/>
      <sheetName val="E053_Add'l ADA"/>
      <sheetName val="usppi"/>
      <sheetName val="mrc"/>
      <sheetName val="NYCO"/>
      <sheetName val="stepan"/>
      <sheetName val="caip"/>
      <sheetName val="caip (2)"/>
      <sheetName val="EQUITY_HISTORICAL"/>
      <sheetName val="2005"/>
      <sheetName val="2004"/>
      <sheetName val="2004 FS disc"/>
      <sheetName val="2005 FS disc"/>
      <sheetName val="to dos"/>
      <sheetName val="Eliminating Entries"/>
      <sheetName val="Cash Flows"/>
      <sheetName val="Notes 2008"/>
      <sheetName val="pfrs7"/>
      <sheetName val="NOTES subs"/>
      <sheetName val="CAIP FS 2008"/>
      <sheetName val="USPPI FS 2008"/>
      <sheetName val="Associates"/>
      <sheetName val="RPT"/>
      <sheetName val="notes daa"/>
      <sheetName val="stat recon "/>
      <sheetName val="K010_PPE"/>
      <sheetName val="K011_Accu.Depr."/>
      <sheetName val="2008-TB"/>
      <sheetName val="SigAcct"/>
      <sheetName val="Other CAJE"/>
      <sheetName val="Tax Computation"/>
      <sheetName val="Support to ITR"/>
      <sheetName val="L"/>
      <sheetName val="Summary of Income"/>
      <sheetName val="K011_ACCUM DEPN"/>
      <sheetName val="TB2009"/>
      <sheetName val="Support to CFS"/>
      <sheetName val="CAJEs&amp;PAJEs 2009"/>
      <sheetName val="Financials"/>
      <sheetName val="ConCom"/>
      <sheetName val="ICRP_PLDT"/>
      <sheetName val="einancials"/>
      <sheetName val="Summary of Claim"/>
      <sheetName val="MPAGC"/>
      <sheetName val="AUST"/>
      <sheetName val="CORP. 150"/>
      <sheetName val="Reviewer"/>
      <sheetName val="16210"/>
      <sheetName val="16310"/>
      <sheetName val="16410"/>
      <sheetName val="16450"/>
      <sheetName val="16511"/>
      <sheetName val="16512"/>
      <sheetName val="16512901"/>
      <sheetName val="16512902"/>
      <sheetName val="16512904"/>
      <sheetName val="16512907"/>
      <sheetName val="16516-xxx"/>
      <sheetName val="16517"/>
      <sheetName val="16520"/>
      <sheetName val="16610"/>
      <sheetName val="16680"/>
      <sheetName val="16700"/>
      <sheetName val="16740"/>
      <sheetName val="HW_UPGRADES"/>
      <sheetName val="DIMENSION"/>
      <sheetName val="GLP 2001"/>
      <sheetName val="Ex. A"/>
      <sheetName val="Ex. B"/>
      <sheetName val="Ex. C"/>
      <sheetName val="Ex. D"/>
      <sheetName val="Raje Translation"/>
      <sheetName val="Country Office-WAB (3565)"/>
      <sheetName val="ASEH-WAB-CORE-HRDA [3835]"/>
      <sheetName val="ASEH-RES-ConStudies [3376]"/>
      <sheetName val="ASEH-WAB-Management Fee [3570]"/>
      <sheetName val="WAB-office"/>
      <sheetName val="Residence"/>
      <sheetName val="Gratuity Register-00"/>
      <sheetName val="Kazi Adil"/>
      <sheetName val="Khandakar Liakat"/>
      <sheetName val="Towhida Yesmin"/>
      <sheetName val="Md.Nasir Uddin"/>
      <sheetName val="Razaul Karim "/>
      <sheetName val="Philip Baidya"/>
      <sheetName val="Clement Serao"/>
      <sheetName val="Md. Bodiur Rahman"/>
      <sheetName val="Monir Hossain"/>
      <sheetName val="Kazal Rozario"/>
      <sheetName val="Selina Akter"/>
      <sheetName val="Md. Solaiman"/>
      <sheetName val="Shamol Rozario"/>
      <sheetName val="Peter Sunil"/>
      <sheetName val="Md. Mofizur Rahman"/>
      <sheetName val="Shahidul Islam"/>
      <sheetName val="Format 1"/>
      <sheetName val="Format 2 - COMBINED WAUK+ICF"/>
      <sheetName val="Format 2 - WAUK"/>
      <sheetName val="Format 3 - ICF"/>
      <sheetName val="Format 4"/>
      <sheetName val="Format 5"/>
      <sheetName val="Format 6"/>
      <sheetName val="Format 7"/>
      <sheetName val="Format 8"/>
      <sheetName val="Format 9"/>
      <sheetName val="WA-Bangladesh AFP Draft Final"/>
      <sheetName val="WA-Bangladesh AFP Draft Fin (2)"/>
      <sheetName val="Sheet 1 - Rural"/>
      <sheetName val="Sheet 1 - Urban"/>
      <sheetName val="Sheet 2"/>
      <sheetName val="Sheet 2 - Rural"/>
      <sheetName val="Sheet 2 - Urban"/>
      <sheetName val="Sheet 3"/>
      <sheetName val="Sheet 3 (2)"/>
      <sheetName val="Sheet 3 (3)"/>
      <sheetName val="Sheet 4"/>
      <sheetName val="O-Bens"/>
      <sheetName val="Introduction"/>
      <sheetName val="3. Financial overview - Sect 11"/>
      <sheetName val="2. Summary budget - internal"/>
      <sheetName val="Means and related costs"/>
      <sheetName val="1.Detailed budget - internal"/>
      <sheetName val="Look-ups - internal"/>
      <sheetName val="A - BUDGET SUMMARY "/>
      <sheetName val="B - Phase 1 PIPs"/>
      <sheetName val="C - Phase 2 PRJs"/>
      <sheetName val="D - Admin Budget-GBP"/>
      <sheetName val="E - Admin Budget-local"/>
      <sheetName val="F - Staff Costs UK &amp; National"/>
      <sheetName val="G - Staff Costs Glbl &amp; Natnl+"/>
      <sheetName val="H - Capital &amp; Depn workings"/>
      <sheetName val="I - Look-ups"/>
      <sheetName val="J - Staff Costs in Projects"/>
      <sheetName val="2. Fixed Assets"/>
      <sheetName val="3. Floats 14800"/>
      <sheetName val="4. Salary Advs 14200"/>
      <sheetName val="5. Welfare 14201"/>
      <sheetName val="6. Housing 14202"/>
      <sheetName val="7. Debtors 14899"/>
      <sheetName val="8. Prepayment 14999"/>
      <sheetName val="9. Creditors 21899"/>
      <sheetName val="10. Accruals 21999"/>
      <sheetName val="11. EOC 23031 Gross"/>
      <sheetName val="12. EOC 23031 Net"/>
      <sheetName val="13a. Partner Commitments"/>
      <sheetName val="13b. Adjusted Partner Payments"/>
      <sheetName val="14. Restricted Contract Balance"/>
      <sheetName val="15. Goods in Kind"/>
      <sheetName val="16. Fixed Asset Commitments"/>
      <sheetName val="17. PwC Services"/>
      <sheetName val="18. Contingent Liabilities"/>
      <sheetName val="19. Donated Services"/>
      <sheetName val="20. Deferred Income"/>
      <sheetName val="21. Overseas Organisations"/>
      <sheetName val="22. Programme Security Check"/>
      <sheetName val="23. Staff Numbers"/>
      <sheetName val="24. RC Staff Details"/>
      <sheetName val="Additional account1"/>
      <sheetName val="Additional account2"/>
      <sheetName val="Additional account3"/>
      <sheetName val="I26"/>
      <sheetName val="Exp-Summary-RBP"/>
      <sheetName val="Summary-Exp-WASH"/>
      <sheetName val="Exp-Statement-RBP"/>
      <sheetName val="Exp-Statement-WASH"/>
      <sheetName val="Bank Reconciliation-NPR"/>
      <sheetName val="Receivable register"/>
      <sheetName val="Payable register"/>
      <sheetName val="Cash Reconciliation"/>
      <sheetName val="CAMEXCA"/>
      <sheetName val="Projects"/>
      <sheetName val="DZL rates"/>
      <sheetName val="Budget Rates"/>
      <sheetName val="Income &amp; Expenditure A1"/>
      <sheetName val="Restricted Funds A4"/>
      <sheetName val="General Reserves A5"/>
      <sheetName val="Other Funds A6"/>
      <sheetName val="Trading"/>
      <sheetName val="Marketing"/>
      <sheetName val="Int Total Programme"/>
      <sheetName val="Int Unrestricted"/>
      <sheetName val="Int Restricted"/>
      <sheetName val="Int Consol"/>
      <sheetName val="Budgets"/>
      <sheetName val="Prior Year Actuals"/>
      <sheetName val="ETB"/>
      <sheetName val="Trdg_graph"/>
      <sheetName val="International Graph"/>
      <sheetName val="Sheetinfo_"/>
      <sheetName val="Year"/>
      <sheetName val="Revised"/>
      <sheetName val="Balance Sheet A2"/>
      <sheetName val="Divisional BS"/>
      <sheetName val="Trading BS"/>
      <sheetName val="Marketing BS"/>
      <sheetName val="Corporate  BS"/>
      <sheetName val="International BS "/>
      <sheetName val="BS Budget Phasing"/>
      <sheetName val="B6"/>
      <sheetName val="B7"/>
      <sheetName val="GBP Crosses 28th June 02"/>
      <sheetName val="tableau ref"/>
      <sheetName val="Relevé"/>
      <sheetName val="ONA"/>
      <sheetName val="OFATMA Acc"/>
      <sheetName val="DGI IRI"/>
      <sheetName val="Nadège"/>
      <sheetName val="Lebrun"/>
      <sheetName val="Charles"/>
      <sheetName val="Jn-Marie "/>
      <sheetName val="Frantz"/>
      <sheetName val="Berthony"/>
      <sheetName val="Cara"/>
      <sheetName val="Antoine"/>
      <sheetName val="Delicio"/>
      <sheetName val="L'Hubert"/>
      <sheetName val="Franck"/>
      <sheetName val="Mie Varnie"/>
      <sheetName val="Denat"/>
      <sheetName val="Jerome Y"/>
      <sheetName val="Exalus"/>
      <sheetName val="Pierrot"/>
      <sheetName val="Renel"/>
      <sheetName val="Nadia"/>
      <sheetName val="Guyvenson"/>
      <sheetName val="Staff Salary Sheet"/>
      <sheetName val="feuille de paye"/>
      <sheetName val="Bérangère"/>
      <sheetName val="Mars 06"/>
      <sheetName val="Avril avent reval"/>
      <sheetName val="Cdonnées"/>
      <sheetName val="Suivi Congés Mai à Juin 09"/>
      <sheetName val="Planning CP Juin à juillet"/>
      <sheetName val="RECAP Nbre staff"/>
      <sheetName val="Avenants"/>
      <sheetName val="Avril 09"/>
      <sheetName val="Mars 09"/>
      <sheetName val="Fevrier 09"/>
      <sheetName val="Janvier 09"/>
      <sheetName val="Suivi Congés Août à ++++09"/>
      <sheetName val="PFR Page 1 EN"/>
      <sheetName val="PFR Page 2 EN"/>
      <sheetName val="PFR Page 3 EN"/>
      <sheetName val="Planning CP Aout a Déc 09"/>
      <sheetName val="DATAS"/>
      <sheetName val="Sylaire"/>
      <sheetName val="St Louis"/>
      <sheetName val="Brice "/>
      <sheetName val="Cilien"/>
      <sheetName val="Desrosiers"/>
      <sheetName val="Dorceus"/>
      <sheetName val="Louis"/>
      <sheetName val="Philogene"/>
      <sheetName val="St Felix"/>
      <sheetName val="Bonissant"/>
      <sheetName val="Desiral"/>
      <sheetName val="Fils Aime"/>
      <sheetName val="Garnier"/>
      <sheetName val="Jacques"/>
      <sheetName val="Jeune"/>
      <sheetName val="Lincy"/>
      <sheetName val="Lagrandeur"/>
      <sheetName val="Aris"/>
      <sheetName val="Septus"/>
      <sheetName val="Wilder"/>
      <sheetName val="23"/>
      <sheetName val="24"/>
      <sheetName val="25"/>
      <sheetName val="sss"/>
      <sheetName val="14"/>
      <sheetName val="16"/>
      <sheetName val="17"/>
      <sheetName val="18"/>
      <sheetName val="20"/>
      <sheetName val="21"/>
      <sheetName val="22"/>
      <sheetName val="26"/>
      <sheetName val="27"/>
      <sheetName val="Pyt 30% Avril - Juin 2014"/>
      <sheetName val="Bugusa"/>
      <sheetName val="BOOK"/>
      <sheetName val="Big"/>
      <sheetName val="Medium"/>
      <sheetName val="Small Regions"/>
      <sheetName val="SR Detailed"/>
      <sheetName val="Eng_Ops"/>
      <sheetName val="Totals"/>
      <sheetName val="Erlang.Calc"/>
      <sheetName val="Erlang.B"/>
      <sheetName val="Configurator"/>
      <sheetName val="Loans"/>
      <sheetName val="Company Profile"/>
      <sheetName val="Scenario"/>
      <sheetName val="Management Dashboard"/>
      <sheetName val="Main Menu"/>
      <sheetName val="Print Menu"/>
      <sheetName val="Economics"/>
      <sheetName val="Public Wealth"/>
      <sheetName val="Commercial Menu"/>
      <sheetName val="Commercial Inputs"/>
      <sheetName val="Outgoing Tariffs"/>
      <sheetName val="Minutes of Use"/>
      <sheetName val="MCO Model"/>
      <sheetName val="Revenues"/>
      <sheetName val="Market Comparables"/>
      <sheetName val="Market Penetration"/>
      <sheetName val="Diffusion Model Help"/>
      <sheetName val="Potential Market"/>
      <sheetName val="Postpaid Plans"/>
      <sheetName val="Prepaid Plans"/>
      <sheetName val="C&amp;C Plans"/>
      <sheetName val="TBD 1 Plans"/>
      <sheetName val="TBD 2 Plans"/>
      <sheetName val="Connection Fees"/>
      <sheetName val="Incoming Tariffs"/>
      <sheetName val="Interconnect Splits"/>
      <sheetName val="Interconnect Expenses"/>
      <sheetName val="Roaming"/>
      <sheetName val="VAS"/>
      <sheetName val="2.5-3G Parameters"/>
      <sheetName val="Deposits"/>
      <sheetName val="Technical Menu"/>
      <sheetName val="Network Market"/>
      <sheetName val="Geographical"/>
      <sheetName val="Network Inputs"/>
      <sheetName val="Network Dimensioning"/>
      <sheetName val="Comparison Sites"/>
      <sheetName val="Network Coverage"/>
      <sheetName val="Network Suppliers"/>
      <sheetName val="Technical Inputs"/>
      <sheetName val="Network Capacity"/>
      <sheetName val="Network Expenses"/>
      <sheetName val="IT CAPEX"/>
      <sheetName val="Capital Expenses"/>
      <sheetName val="Opex-COS Menu"/>
      <sheetName val="Expense Inputs"/>
      <sheetName val="Commercial Expenses"/>
      <sheetName val="Operating Expenses"/>
      <sheetName val="Non Operating Expenses"/>
      <sheetName val="HR Menu"/>
      <sheetName val="HR Inputs"/>
      <sheetName val="Salaries &amp; Wages"/>
      <sheetName val="HC Breakdown"/>
      <sheetName val="Financial Menu"/>
      <sheetName val="Financial Inputs"/>
      <sheetName val="Profit &amp; Loss FX"/>
      <sheetName val="Cash Flow FX"/>
      <sheetName val="Balance Sheet FX"/>
      <sheetName val="Profit &amp; Loss FX 2"/>
      <sheetName val="Balance Sheet FX 2"/>
      <sheetName val="Cash Flow FX 2"/>
      <sheetName val="Financing Plan"/>
      <sheetName val="Banking Summary"/>
      <sheetName val="Local Loans"/>
      <sheetName val="Bank Loans"/>
      <sheetName val="Supplier &amp; ECA Backed Loans"/>
      <sheetName val="Shareholder Loans"/>
      <sheetName val="Bonds Payable"/>
      <sheetName val="DCF Valuation (2)"/>
      <sheetName val="Reports Menu"/>
      <sheetName val="Postpaid Segmented FCF"/>
      <sheetName val="Prepaid Segmented FCF"/>
      <sheetName val="C&amp;C Segmented FCF"/>
      <sheetName val="TBD 1 Segmented FCF"/>
      <sheetName val="TBD 2 Segmented FCF"/>
      <sheetName val="PPM - Postpaid"/>
      <sheetName val="PPM - Prepaid"/>
      <sheetName val="PPM - C&amp;C"/>
      <sheetName val="PPM - TBD 1"/>
      <sheetName val="PPM - TBD 2"/>
      <sheetName val="Annual Segmented P&amp;L"/>
      <sheetName val="KPIs"/>
      <sheetName val="KPI Definitions"/>
      <sheetName val="Budget Dashboard"/>
      <sheetName val="Summary Scorecard"/>
      <sheetName val="Scorecard YR1"/>
      <sheetName val="Scorecard YR2"/>
      <sheetName val="Scorecard YR3"/>
      <sheetName val="Consolidation Links"/>
      <sheetName val="Valuation Model"/>
      <sheetName val="Equity IRR"/>
      <sheetName val="Graphs Menu"/>
      <sheetName val="Graph Data"/>
      <sheetName val="Snapshot"/>
      <sheetName val="Market Graphs"/>
      <sheetName val="Commercial Graphs"/>
      <sheetName val="Expenses &amp; Financial Graphs"/>
      <sheetName val="HR Graphs"/>
      <sheetName val="Extraction Menu"/>
      <sheetName val="Non GSM Output Data"/>
      <sheetName val="COA BS"/>
      <sheetName val="COA BS Inputs"/>
      <sheetName val="COA IS"/>
      <sheetName val="COA IS Inputs"/>
      <sheetName val="Model Doc."/>
      <sheetName val="Segmented FCF"/>
      <sheetName val="CLV Original"/>
      <sheetName val="BP 3+9 based 170507"/>
      <sheetName val="update"/>
      <sheetName val="User groups"/>
      <sheetName val="Dimension Groups"/>
      <sheetName val="Entities"/>
      <sheetName val="Accounts FIN"/>
      <sheetName val="Accounts KPI"/>
      <sheetName val="Versions"/>
      <sheetName val="Webforms referential"/>
      <sheetName val="Webforms Groups"/>
      <sheetName val="Groups - Webforms Access"/>
      <sheetName val="Groups Webforms - Users"/>
      <sheetName val="Reports Repository"/>
      <sheetName val="Reports Groups"/>
      <sheetName val="Groups - Reports Access"/>
      <sheetName val="Reports Groups - Users"/>
      <sheetName val="Scripts Repository"/>
      <sheetName val="Users - Scripts Access"/>
      <sheetName val="Lots definition"/>
      <sheetName val="Budget Line Item"/>
      <sheetName val="Fringes"/>
      <sheetName val="Budget Line Item (2)"/>
      <sheetName val="Headquarters Costs"/>
      <sheetName val="Field Costs"/>
      <sheetName val="Headquarters &amp; Field Summary"/>
      <sheetName val="Internal Budget Analysis"/>
      <sheetName val="TRIL9900"/>
      <sheetName val="comparison 1387 "/>
      <sheetName val="P and Loss"/>
      <sheetName val="Bank Deposit Form"/>
      <sheetName val="Assessable Income"/>
      <sheetName val="Allowable Deductions"/>
      <sheetName val="Penalties "/>
      <sheetName val="Sch 1"/>
      <sheetName val="Sch 2"/>
      <sheetName val="Sch 3"/>
      <sheetName val="Sch 5"/>
      <sheetName val="Sch 6"/>
      <sheetName val="Sch 7"/>
      <sheetName val="Sch 8"/>
      <sheetName val="Casualty Loss"/>
      <sheetName val="Dep W Sheet"/>
      <sheetName val="Carry forward losses"/>
      <sheetName val="Printed ac"/>
      <sheetName val="Graph (2)"/>
      <sheetName val="Graph"/>
      <sheetName val="Reasons"/>
      <sheetName val="exchequers"/>
      <sheetName val="tran"/>
      <sheetName val="CGI"/>
      <sheetName val="PLBS"/>
      <sheetName val="BSC"/>
      <sheetName val="Variation with Budget"/>
      <sheetName val="PLC"/>
      <sheetName val="CFC"/>
      <sheetName val="production"/>
      <sheetName val="Anlysis"/>
      <sheetName val="Transactions - Assoc Concerns"/>
      <sheetName val="Database - Tran"/>
      <sheetName val="BS Commentary"/>
      <sheetName val="P&amp;L Commentary"/>
      <sheetName val="Profit Loss - Balance Sheet"/>
      <sheetName val="Printed Accounts Front"/>
      <sheetName val="Printed Accounts_ Back"/>
      <sheetName val="P_L Commentary"/>
      <sheetName val="Printed_ac"/>
      <sheetName val="Graph_(2)"/>
      <sheetName val="Variation_with_Budget"/>
      <sheetName val="Transactions_-_Assoc_Concerns"/>
      <sheetName val="Database_-_Tran"/>
      <sheetName val="BS_Commentary"/>
      <sheetName val="P&amp;L_Commentary"/>
      <sheetName val="Profit_Loss_-_Balance_Sheet"/>
      <sheetName val="Printed_Accounts_Front"/>
      <sheetName val="Printed_Accounts__Back"/>
      <sheetName val="P_L_Commentary"/>
      <sheetName val="TRANS"/>
      <sheetName val="Graph - Commentory"/>
      <sheetName val="Graph - Board of Director"/>
      <sheetName val="Shares-AFS"/>
      <sheetName val="TFCs "/>
      <sheetName val="POSITION"/>
      <sheetName val="Guidance"/>
      <sheetName val="Test of Controls"/>
      <sheetName val="2-Substantive Testing"/>
      <sheetName val="Options"/>
      <sheetName val="JV Testing {Tab 1}"/>
      <sheetName val="JV Testing {Tab 2}"/>
      <sheetName val="JV Testing {Tab 3}"/>
      <sheetName val="JV Transaction Testing"/>
      <sheetName val="dividend income"/>
      <sheetName val="mcb"/>
      <sheetName val="ahsl"/>
      <sheetName val="ogdc"/>
      <sheetName val="engro"/>
      <sheetName val="pso"/>
      <sheetName val="pol"/>
      <sheetName val="ppl"/>
      <sheetName val="adamj"/>
      <sheetName val="lucky cem"/>
      <sheetName val="ubl"/>
      <sheetName val="mcb(old)"/>
      <sheetName val="hub co"/>
      <sheetName val="apl"/>
      <sheetName val="bank alfalah"/>
      <sheetName val="ffbl"/>
      <sheetName val="ffcl"/>
      <sheetName val="NML"/>
      <sheetName val="format"/>
      <sheetName val="TB Clubbed"/>
      <sheetName val="Note 1-6"/>
      <sheetName val="Comprehensive statement"/>
      <sheetName val="Distribution"/>
      <sheetName val="N 1 - 7"/>
      <sheetName val="N 7.1"/>
      <sheetName val="N 8 - 12"/>
      <sheetName val="Notes 11 - 12.2"/>
      <sheetName val="TB Whole"/>
      <sheetName val="TB 31 Dec 2012"/>
      <sheetName val="TB 30 June 2014"/>
      <sheetName val="UHF Statement"/>
      <sheetName val="CF Statement"/>
      <sheetName val="N 1 - 4.2"/>
      <sheetName val="N 5 - 5.2"/>
      <sheetName val="N 6 - 15"/>
      <sheetName val="N 16 - 17.2"/>
      <sheetName val="N 17.3"/>
      <sheetName val="N 18 - 18.1.1"/>
      <sheetName val="N 18.1.1 - 18.4"/>
      <sheetName val="N 18.5 - 20"/>
      <sheetName val="N 20.1 - 22"/>
      <sheetName val="Related Party 2014"/>
      <sheetName val="sensitivity tbills 30 June 2014"/>
      <sheetName val="sensitivity PIB 30 June 2014"/>
      <sheetName val="Related party - 2013"/>
      <sheetName val="sensitivity ijarah 30 June 2013"/>
      <sheetName val="LS - realised gain"/>
      <sheetName val="realised gain AR"/>
      <sheetName val="scrip wise summary"/>
      <sheetName val="Monthly gain loss"/>
      <sheetName val="Gain"/>
      <sheetName val="loss"/>
      <sheetName val="FED"/>
      <sheetName val="brokerwise expense"/>
      <sheetName val="Manager's Review Points"/>
      <sheetName val="AA001"/>
      <sheetName val="F001"/>
      <sheetName val="F3.1"/>
      <sheetName val="F4"/>
      <sheetName val="F4.1"/>
      <sheetName val="F4.2"/>
      <sheetName val="F5"/>
      <sheetName val="F6"/>
      <sheetName val="F7"/>
      <sheetName val="F8"/>
      <sheetName val="F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F26"/>
      <sheetName val="F26.1"/>
      <sheetName val="F27"/>
      <sheetName val="F28"/>
      <sheetName val="F29"/>
      <sheetName val="F30"/>
      <sheetName val="F31"/>
      <sheetName val="F32"/>
      <sheetName val="F33"/>
      <sheetName val="F34"/>
      <sheetName val="F35"/>
      <sheetName val="F36"/>
      <sheetName val="F37"/>
      <sheetName val="F38"/>
      <sheetName val="loan 1"/>
      <sheetName val="loan 2"/>
      <sheetName val="loan3"/>
      <sheetName val="loan 4"/>
      <sheetName val="loan 5"/>
      <sheetName val="LETTER POINTS"/>
      <sheetName val="SCF"/>
      <sheetName val="NCF"/>
      <sheetName val="CERTIFICATION FORECAST"/>
      <sheetName val="CERTIFICATION AS PROGRAMME"/>
      <sheetName val="CONTRACT CASHFLOW ACTUAL"/>
      <sheetName val="CONTRACT CASHFLOW OPTIONS"/>
      <sheetName val="CLIENT CASH FLOW GRAPH DEC 04"/>
      <sheetName val="CLIENT CASH FLOW GRAPH OCT 04"/>
      <sheetName val="STERLING TURNOVER"/>
      <sheetName val="STERLING CASH FLOW"/>
      <sheetName val="NAIRA EXPENDITURE FORECAST"/>
      <sheetName val="Local Staff"/>
      <sheetName val="Fuel &amp; Lubs"/>
      <sheetName val="Gains on Repatriation"/>
      <sheetName val="NAIRA MONTHLY COSTS 02-03"/>
      <sheetName val="NAIRA MONTHLY COSTS 01-02"/>
      <sheetName val="Materials"/>
      <sheetName val="Materials detail"/>
      <sheetName val="Civils"/>
      <sheetName val="372"/>
      <sheetName val="373"/>
      <sheetName val="374, 375"/>
      <sheetName val="376"/>
      <sheetName val="560"/>
      <sheetName val="302"/>
      <sheetName val="311"/>
      <sheetName val="221"/>
      <sheetName val="222"/>
      <sheetName val="235"/>
      <sheetName val="671"/>
      <sheetName val="651"/>
      <sheetName val="351-5"/>
      <sheetName val="354"/>
      <sheetName val="108"/>
      <sheetName val="EXPATS"/>
      <sheetName val="130"/>
      <sheetName val="501"/>
      <sheetName val="505"/>
      <sheetName val="321"/>
      <sheetName val="633"/>
      <sheetName val="693"/>
      <sheetName val="655"/>
      <sheetName val="661"/>
      <sheetName val="MAN CONT"/>
      <sheetName val="731"/>
      <sheetName val="k001"/>
      <sheetName val="K2-K13"/>
      <sheetName val="K002"/>
      <sheetName val="K003"/>
      <sheetName val="K1"/>
      <sheetName val="K14"/>
      <sheetName val="K15"/>
      <sheetName val="K16"/>
      <sheetName val="Content Page"/>
      <sheetName val="page 2"/>
      <sheetName val="Page 3"/>
      <sheetName val="Page 5"/>
      <sheetName val="Page 4"/>
      <sheetName val="Accounting policies"/>
      <sheetName val="Notes1-6"/>
      <sheetName val="Notes 5-9"/>
      <sheetName val="Value-added"/>
      <sheetName val="Admin expenses"/>
      <sheetName val="P&amp;L-DEC'09"/>
      <sheetName val="P&amp;L-Summary"/>
      <sheetName val="Notes 10-11"/>
      <sheetName val="Materiality"/>
      <sheetName val="C01-PAR"/>
      <sheetName val="C2-Raw materials"/>
      <sheetName val="C3- WIP"/>
      <sheetName val="C4-Finished goods "/>
      <sheetName val="C5-Goods in transit"/>
      <sheetName val="C6-Spares"/>
      <sheetName val="POINT FORWARD"/>
      <sheetName val="Materiality-100"/>
      <sheetName val="C01-100"/>
      <sheetName val="C101 Leadsheet"/>
      <sheetName val="C102"/>
      <sheetName val="C103Raw materials"/>
      <sheetName val="C104 WIP"/>
      <sheetName val="C105 Finished goods"/>
      <sheetName val="C106 Goods in transit"/>
      <sheetName val="C107"/>
      <sheetName val="C108"/>
      <sheetName val="C109"/>
      <sheetName val="C110 Spares"/>
      <sheetName val="C111-MEMO"/>
      <sheetName val="C112-RECYCLG. STK  1"/>
      <sheetName val="C113-REC. FURN  2"/>
      <sheetName val="C114-RECY. PIGS  3"/>
      <sheetName val="C115-METAL ST. STK  4"/>
      <sheetName val=" C116-REM. STK. 5 "/>
      <sheetName val="C117-REM FURN  6"/>
      <sheetName val="C118-FAB. INGOTS STK  7"/>
      <sheetName val="C119-SHEET WIP  8"/>
      <sheetName val="C120-PAINTLINE WIP 9"/>
      <sheetName val="C121-SHEET SCRAP 11"/>
      <sheetName val="C122-Rolling mill"/>
      <sheetName val="C123-Fan-Abuja"/>
      <sheetName val="C124-Fan-Ac Lagos"/>
      <sheetName val="C125-Fan-Ac Ph"/>
      <sheetName val="C126-Fan-Ac Kaduna"/>
      <sheetName val="stock compare"/>
      <sheetName val="C127-Stock valn  workings"/>
      <sheetName val="C128-Stock valuation"/>
      <sheetName val="C129-invsit"/>
      <sheetName val="APT TESTS"/>
      <sheetName val="results"/>
      <sheetName val="PLANTEX"/>
      <sheetName val="PLANTEX (000)"/>
      <sheetName val="EMP COST(000)"/>
      <sheetName val="FABCOST"/>
      <sheetName val="AT A GLANCE"/>
      <sheetName val="Production Mix"/>
      <sheetName val="OT HRS"/>
      <sheetName val="NAVIGATION"/>
      <sheetName val="PROFORMA 4"/>
      <sheetName val="PROFORMA 8"/>
      <sheetName val="PROFORMA 9"/>
      <sheetName val="PROFORMA 10"/>
      <sheetName val="PROFORMA 12"/>
      <sheetName val="PROFORMA 13"/>
      <sheetName val="PROFORMA 14"/>
      <sheetName val="PROFORMA 15"/>
      <sheetName val="PROFORMA 16"/>
      <sheetName val="PROFORMA 17"/>
      <sheetName val="PROFORMA 18"/>
      <sheetName val="PROFORMA 19"/>
      <sheetName val="PROFORMA 25"/>
      <sheetName val="PROFORMA 27"/>
      <sheetName val="PROFORMA 30"/>
      <sheetName val="CURRENT YEAR"/>
      <sheetName val="3 YR COMP"/>
      <sheetName val="PLANT EXP (INFL)"/>
      <sheetName val="PLANT EXP (WO INFL) "/>
      <sheetName val="Metal Sourcing"/>
      <sheetName val="METAL INVENTORY"/>
      <sheetName val="PROD MIX"/>
      <sheetName val="OPERATING SUPPLY"/>
      <sheetName val="OP SUPPLY - SHEET MILL"/>
      <sheetName val="OP SUPPLIES - REMELT"/>
      <sheetName val="OP SUPPLIES - WH"/>
      <sheetName val="OP SUP - R&amp;D"/>
      <sheetName val="ALLOY MATL"/>
      <sheetName val="SYSTEMS"/>
      <sheetName val="HO INFOCOM"/>
      <sheetName val="R&amp;M"/>
      <sheetName val="R&amp;M - MECH"/>
      <sheetName val="R&amp;M - ELECTRICAL"/>
      <sheetName val="MEDICAL TRANSPORT PERSONL"/>
      <sheetName val="OTHER COSTS"/>
      <sheetName val="ENVIRONMENT"/>
      <sheetName val="EMPLOYMNT"/>
      <sheetName val="BLOCK COST"/>
      <sheetName val="CAPITALISATION"/>
      <sheetName val="CAPEX"/>
      <sheetName val="ST VAR ANALYSIS"/>
      <sheetName val="5 YEAR COST DATA"/>
      <sheetName val="2002-03"/>
      <sheetName val="2003-04"/>
      <sheetName val="List of Annexures"/>
      <sheetName val="PROFORMA 5"/>
      <sheetName val="PROFORMA 6"/>
      <sheetName val="PROFORMA 7"/>
      <sheetName val="PROFORMA 11"/>
      <sheetName val="PROFORMA 20"/>
      <sheetName val="PROFORMA 22"/>
      <sheetName val="PROFORMA23(Sheet)"/>
      <sheetName val="instruction for proforma 23"/>
      <sheetName val="Comparison with FBP"/>
      <sheetName val="KEY PLAN ASSUMPTIONS"/>
      <sheetName val="YTD DEC PROJ"/>
      <sheetName val="Q-IV PROJ"/>
      <sheetName val="CESC Loan"/>
      <sheetName val="PLANT EXP PER T (INFL)"/>
      <sheetName val="PLANT EXP RS MIO"/>
      <sheetName val="BELUR-HKD METAL"/>
      <sheetName val="HKD Metal Plan"/>
      <sheetName val="OP SUP -REMELT"/>
      <sheetName val="OP SUPP - OTHR THAN SMS"/>
      <sheetName val="OP SUPP - SMS"/>
      <sheetName val="OP SUP-WH"/>
      <sheetName val="OP SUP-R&amp;D"/>
      <sheetName val="R&amp;M-R&amp;D"/>
      <sheetName val="R&amp;M-Civil"/>
      <sheetName val="R&amp;M-GrI"/>
      <sheetName val="R&amp;M-GrII"/>
      <sheetName val="R&amp;M-GrIII"/>
      <sheetName val="OT"/>
      <sheetName val="EMPLOY"/>
      <sheetName val="COMMERCIAL"/>
      <sheetName val="deprn0203"/>
      <sheetName val="capex0203"/>
      <sheetName val="captlsn0203"/>
      <sheetName val="captlsn0304"/>
      <sheetName val="deprn0304"/>
      <sheetName val="2004-05 "/>
      <sheetName val="deprn0405"/>
      <sheetName val="captlsn0405"/>
      <sheetName val="briefcapex-02-05"/>
      <sheetName val="Stores Inventory"/>
      <sheetName val="COST TREND"/>
      <sheetName val="FC REDUCTION"/>
      <sheetName val="FC REDUCTION - ALCAN"/>
      <sheetName val="EMPLOY COMPARISON"/>
      <sheetName val="ALCAN MODEL"/>
      <sheetName val="Summarised"/>
      <sheetName val="Fund Flow"/>
      <sheetName val="INDAL"/>
      <sheetName val="Shareholders Fund Calculation"/>
      <sheetName val="METAL"/>
      <sheetName val="FOIL"/>
      <sheetName val="EXTRUSIONS"/>
      <sheetName val="Printing"/>
      <sheetName val="PROFORMA 1"/>
      <sheetName val="PROFORMA 2"/>
      <sheetName val="PROFORMA 3"/>
      <sheetName val="PROFORMA 6 (SHEET)"/>
      <sheetName val="sheet form 18"/>
      <sheetName val="PROFORMA 21"/>
      <sheetName val="PROFORMA 23"/>
      <sheetName val="PROFORMA 24"/>
      <sheetName val="PROFORMA 26"/>
      <sheetName val="PROFORMA 28"/>
      <sheetName val="PROFORMA 29"/>
      <sheetName val="Solvency Margin Gen"/>
      <sheetName val="Solvency Margin Life"/>
      <sheetName val="Opening Balance Non Life"/>
      <sheetName val="Opening Balance Life "/>
      <sheetName val="LEAD SCH-Life"/>
      <sheetName val="LEAD SCH Non Life"/>
      <sheetName val="Group Bal-sheet"/>
      <sheetName val="Group P &amp; L"/>
      <sheetName val="Gen Biz Bal sheet"/>
      <sheetName val="Gen Biz P &amp; L"/>
      <sheetName val=" Revenue Acc - Non Life"/>
      <sheetName val="DEC TB LIFE"/>
      <sheetName val="Life Biz Bal sheet"/>
      <sheetName val="Life P &amp; L"/>
      <sheetName val="Revised Revenue Acc - Life"/>
      <sheetName val="Profit from Depos. Admin"/>
      <sheetName val="2011 DEC TB GEN BIZ"/>
      <sheetName val=" Revenue Acc - Non Life (2)"/>
      <sheetName val="Note-1-3c"/>
      <sheetName val="Note 6b - 6d"/>
      <sheetName val="Note-8"/>
      <sheetName val="Note 8i"/>
      <sheetName val="Note 8ii"/>
      <sheetName val="Note 9-12"/>
      <sheetName val="Note-13-15"/>
      <sheetName val="Note-16-18"/>
      <sheetName val="Note 19 -20"/>
      <sheetName val="Note-26-30"/>
      <sheetName val="technical reserve"/>
      <sheetName val="Supplimentary"/>
      <sheetName val="Source"/>
      <sheetName val="Source2"/>
      <sheetName val="YTDSEPT"/>
      <sheetName val="211107"/>
      <sheetName val="DB "/>
      <sheetName val="DB  (2)"/>
      <sheetName val="AR2"/>
      <sheetName val="SalesYTD"/>
      <sheetName val="85100500"/>
      <sheetName val="R1.1"/>
      <sheetName val="R1.2"/>
      <sheetName val="R1.3"/>
      <sheetName val="R1.4"/>
      <sheetName val="R1.5"/>
      <sheetName val="R1.6"/>
      <sheetName val="R1.7"/>
      <sheetName val="R1.8"/>
      <sheetName val="R1.9"/>
      <sheetName val="R1.10"/>
      <sheetName val="R1.11"/>
      <sheetName val="R1.12"/>
      <sheetName val="R1.13"/>
      <sheetName val="R2-CLAIMS"/>
      <sheetName val="Accting Policies"/>
      <sheetName val="Notes FS 3."/>
      <sheetName val="C0-PAR"/>
      <sheetName val="C001"/>
      <sheetName val="C4"/>
      <sheetName val="C5"/>
      <sheetName val="Creditors Control Sheet"/>
      <sheetName val="Debtors Control Sheet"/>
      <sheetName val="Bank Control Sheet"/>
      <sheetName val="PAR FOR OTHERS"/>
      <sheetName val="D001"/>
      <sheetName val="D002"/>
      <sheetName val="D'2"/>
      <sheetName val="D4"/>
      <sheetName val="D5"/>
      <sheetName val="D6"/>
      <sheetName val="D7"/>
      <sheetName val="D8"/>
      <sheetName val="D9"/>
      <sheetName val="D10"/>
      <sheetName val="D11"/>
      <sheetName val="D12"/>
      <sheetName val="D13"/>
      <sheetName val="D14"/>
      <sheetName val="D15"/>
      <sheetName val="D16"/>
      <sheetName val="D16A"/>
      <sheetName val="D17"/>
      <sheetName val="D19"/>
      <sheetName val="D20"/>
      <sheetName val="D21"/>
      <sheetName val="D22"/>
      <sheetName val="D23-Client Adjustments"/>
      <sheetName val="D24"/>
      <sheetName val="D25"/>
      <sheetName val="J001"/>
      <sheetName val="J002"/>
      <sheetName val="J003"/>
      <sheetName val="J1"/>
      <sheetName val="J2"/>
      <sheetName val="J3"/>
      <sheetName val="J4"/>
      <sheetName val="J5"/>
      <sheetName val="J6"/>
      <sheetName val="J6A"/>
      <sheetName val="J7"/>
      <sheetName val="J8"/>
      <sheetName val="J9"/>
      <sheetName val="J9A"/>
      <sheetName val="J10-valuation of new STOCK"/>
      <sheetName val="J10A"/>
      <sheetName val="J11rough stock sheets-new stock"/>
      <sheetName val="J12-valuation of old STOCK"/>
      <sheetName val="J13rough stock sheets-old stock"/>
      <sheetName val="GROUP"/>
      <sheetName val="PAINTS"/>
      <sheetName val="PAC"/>
      <sheetName val="AGRO"/>
      <sheetName val="S"/>
      <sheetName val="."/>
      <sheetName val="Names"/>
      <sheetName val="Comprehensive Income"/>
      <sheetName val="Stmt of financial position"/>
      <sheetName val="Stmt of changes in equity"/>
      <sheetName val="Stmt of cash flow"/>
      <sheetName val="Notes (Acc Policy)"/>
      <sheetName val="Notes (IFRS 7)"/>
      <sheetName val="Segment report"/>
      <sheetName val="Chng_Grp Res"/>
      <sheetName val="Notes IFRS 1"/>
      <sheetName val="Notes IFRS 1 (2)"/>
      <sheetName val="Journal entries"/>
      <sheetName val="Opening BS"/>
      <sheetName val="2011 Workings"/>
      <sheetName val="2012 Workings"/>
      <sheetName val="PHASING"/>
      <sheetName val="MD 07 bsc"/>
      <sheetName val="SCH C"/>
      <sheetName val="B. SC"/>
      <sheetName val="NOTE"/>
      <sheetName val="SCHA"/>
      <sheetName val="UACN"/>
      <sheetName val="NSE"/>
      <sheetName val="accounts&amp;notes"/>
      <sheetName val="p&amp;l schedule"/>
      <sheetName val="BANK &amp; CREDIT"/>
      <sheetName val="TB ADJTED"/>
      <sheetName val="CAPDEC"/>
      <sheetName val="MONTHLY BUSS.PERFORMANCE  "/>
      <sheetName val="YTD BUSS.PERFORMANCE "/>
      <sheetName val="BRAND WITH AE"/>
      <sheetName val="Brand profitability YTD"/>
      <sheetName val="Brand profitability"/>
      <sheetName val="JULY SALES 2006"/>
      <sheetName val="MDS SUM OLD"/>
      <sheetName val="Last MDS Sales"/>
      <sheetName val="cos07"/>
      <sheetName val="Capdec exp"/>
      <sheetName val="AE PAINTS "/>
      <sheetName val="AE PHP"/>
      <sheetName val="NEW Detail (2)"/>
      <sheetName val="MDS sales in 2006"/>
      <sheetName val="JAN SALES"/>
      <sheetName val="Brand profitability MTH &amp; YTD."/>
      <sheetName val="BRAND WITH AE MTH."/>
      <sheetName val="BRAND WITH AE YTD"/>
      <sheetName val="COS33 (2)"/>
      <sheetName val="AC33 (2)"/>
      <sheetName val="MONTHLY  BUSS.PERFORMANCE  "/>
      <sheetName val="YTD BRAND WITH AE "/>
      <sheetName val="AE PAINTS 2007"/>
      <sheetName val="CONSOL. PROFIT"/>
      <sheetName val="HEAD OFF PL."/>
      <sheetName val="CPPH PL"/>
      <sheetName val="FCAPDEC PL"/>
      <sheetName val="PAC PL"/>
      <sheetName val="PAINTS PL"/>
      <sheetName val="YTD PROFITABILITY "/>
      <sheetName val="MTH PROFITABILITY"/>
      <sheetName val="MAY SALES"/>
      <sheetName val="AE PAC 2007"/>
      <sheetName val="AE ALL"/>
      <sheetName val="MA"/>
      <sheetName val="PBI"/>
      <sheetName val="MONTHLY BUSS. PERFORMANCE"/>
      <sheetName val="YTD BUSS.PERFORMANCE"/>
      <sheetName val="workings"/>
      <sheetName val="P&amp;L Final"/>
      <sheetName val="YTD PBI"/>
      <sheetName val="F002"/>
      <sheetName val="F003-PAR"/>
      <sheetName val="F0"/>
      <sheetName val="F1.1"/>
      <sheetName val="F1.2"/>
      <sheetName val="F1.3"/>
      <sheetName val="F1.4"/>
      <sheetName val="F1.5"/>
      <sheetName val="F1.6"/>
      <sheetName val="F1.7"/>
      <sheetName val="F1.8"/>
      <sheetName val="F1.9"/>
      <sheetName val="F1.10"/>
      <sheetName val="F1.11"/>
      <sheetName val="F1.12"/>
      <sheetName val="F1.13"/>
      <sheetName val="F1.14"/>
      <sheetName val="F1.15"/>
      <sheetName val="F1.16"/>
      <sheetName val="F1.17"/>
      <sheetName val="F1.18"/>
      <sheetName val="F1.19"/>
      <sheetName val="F1.20"/>
      <sheetName val="F1.21"/>
      <sheetName val="F1.22"/>
      <sheetName val="F1.23"/>
      <sheetName val="F1.24"/>
      <sheetName val="F1.25"/>
      <sheetName val="F1.26"/>
      <sheetName val="F1.27"/>
      <sheetName val="F1.28"/>
      <sheetName val="F1.29"/>
      <sheetName val="F1.30"/>
      <sheetName val="F1.31"/>
      <sheetName val="F1.32"/>
      <sheetName val="F1.33"/>
      <sheetName val="F1.34"/>
      <sheetName val="F1.35"/>
      <sheetName val="F1.36"/>
      <sheetName val="F1.37"/>
      <sheetName val="F1.38"/>
      <sheetName val="F1.39"/>
      <sheetName val="F1.40"/>
      <sheetName val="F1.41"/>
      <sheetName val="F1.42"/>
      <sheetName val="F1.43"/>
      <sheetName val="F1.44"/>
      <sheetName val="F1.45"/>
      <sheetName val="F1.46"/>
      <sheetName val="F1.47"/>
      <sheetName val="F1.48"/>
      <sheetName val="F1.49"/>
      <sheetName val="F1.50"/>
      <sheetName val="F1.51"/>
      <sheetName val="F1.52"/>
      <sheetName val="F1.53"/>
      <sheetName val="F1.54"/>
      <sheetName val="F1.55"/>
      <sheetName val="F1.56"/>
      <sheetName val="F1.57"/>
      <sheetName val="F1.58"/>
      <sheetName val="F1.59"/>
      <sheetName val="F1.60"/>
      <sheetName val="F1.61"/>
      <sheetName val="F1.62"/>
      <sheetName val="F1.63"/>
      <sheetName val="F1.64"/>
      <sheetName val="F1.65"/>
      <sheetName val="F1.66"/>
      <sheetName val="F1.67"/>
      <sheetName val="F1.68"/>
      <sheetName val="F1.69"/>
      <sheetName val="F1.70"/>
      <sheetName val="F1.71"/>
      <sheetName val="F1.72"/>
      <sheetName val="F1.73"/>
      <sheetName val="F1.74"/>
      <sheetName val="F1.75"/>
      <sheetName val="F1.76"/>
      <sheetName val="F1.77"/>
      <sheetName val="F1.78"/>
      <sheetName val="F1.79"/>
      <sheetName val="F2.1"/>
      <sheetName val="F2.2"/>
      <sheetName val="F2.3"/>
      <sheetName val="F2.4"/>
      <sheetName val="F2.5"/>
      <sheetName val="F2.6"/>
      <sheetName val="F2.8"/>
      <sheetName val="F2.9"/>
      <sheetName val="F4.3"/>
      <sheetName val="Cutoff Test"/>
      <sheetName val="Compliance"/>
      <sheetName val="No Confirmation"/>
      <sheetName val="OAO REVIEW POINTS"/>
      <sheetName val="F5 "/>
      <sheetName val="D5-1"/>
      <sheetName val="D5-2"/>
      <sheetName val="D5-3"/>
      <sheetName val="D5-4"/>
      <sheetName val="D5-5"/>
      <sheetName val="D5-6"/>
      <sheetName val="D5-7"/>
      <sheetName val="D5-8"/>
      <sheetName val="D5-9"/>
      <sheetName val="D5-10"/>
      <sheetName val="D5-11"/>
      <sheetName val="D5-12"/>
      <sheetName val="D5-13"/>
      <sheetName val="D5-14"/>
      <sheetName val="D5-15"/>
      <sheetName val="D5-16"/>
      <sheetName val="D5-17"/>
      <sheetName val="D5-18"/>
      <sheetName val="D5-19"/>
      <sheetName val="D5-20"/>
      <sheetName val="D5-21"/>
      <sheetName val="D5-22"/>
      <sheetName val="D5-23"/>
      <sheetName val="D5-24"/>
      <sheetName val="D5-25"/>
      <sheetName val="D5-26"/>
      <sheetName val="D5-27"/>
      <sheetName val="D5-28"/>
      <sheetName val="D5-29"/>
      <sheetName val="D5-30"/>
      <sheetName val="Notes 1-2.1.1"/>
      <sheetName val="Note 2.1.3 - 3.1"/>
      <sheetName val="Notes 4- 5"/>
      <sheetName val="Note 6.1"/>
      <sheetName val="Notes 7-10"/>
      <sheetName val="Notes 10.1 -12"/>
      <sheetName val="Note 13 -14"/>
      <sheetName val="Notes 14-16"/>
      <sheetName val="Note 17-19"/>
      <sheetName val="Note 20"/>
      <sheetName val="Note 22 - 23"/>
      <sheetName val="Note 24-28"/>
      <sheetName val="F SUMM"/>
      <sheetName val="Mgt use"/>
      <sheetName val="1.1 - BS$"/>
      <sheetName val="1.3 - TB Excel"/>
      <sheetName val="1.4 - JBA TB"/>
      <sheetName val="2.1&amp;2 - Cash Flow"/>
      <sheetName val="3.1 4C USD"/>
      <sheetName val="3.2 - 4C Notes"/>
      <sheetName val="3.3 - 4C GHANA ADJ"/>
      <sheetName val="Stdcost Notes"/>
      <sheetName val="3.4 - Overhead Allocation"/>
      <sheetName val="3.4.4 -OH BONUS COMP"/>
      <sheetName val="3.5 - WLC &amp; ULI"/>
      <sheetName val="3.6 - BV Schedule"/>
      <sheetName val="3.7 - Excel 4C"/>
      <sheetName val="3.8 - JBA 4C"/>
      <sheetName val="3.9 INTERCO PROFIT"/>
      <sheetName val="5.0 - BankSA"/>
      <sheetName val="1.2 -BSN"/>
      <sheetName val="1.3 P&amp;L YTD"/>
      <sheetName val="1.3.1 TB YTD"/>
      <sheetName val="3.4 - Excel 4C"/>
      <sheetName val="3.5 - Actual vs Budget"/>
      <sheetName val="4.1 - Bank Summary"/>
      <sheetName val="4.1.1 - 110 "/>
      <sheetName val="4.1.2 -111 "/>
      <sheetName val="4.1.3 - 113"/>
      <sheetName val="4.1.4 - 117"/>
      <sheetName val="4.1.5 - 311"/>
      <sheetName val="4.1.6-312"/>
      <sheetName val="4.1.7 - 210"/>
      <sheetName val="4.1.8 - 211"/>
      <sheetName val="4.1.9-319"/>
      <sheetName val="4.1.10 - 318"/>
      <sheetName val="4.1.11 - 316"/>
      <sheetName val="4.1.12-118"/>
      <sheetName val="4.1.13 - 212"/>
      <sheetName val="4.1.14 - 213"/>
      <sheetName val="4.1.15 - 116 "/>
      <sheetName val="4.1.16 - 310"/>
      <sheetName val="4.1.17 - 215"/>
      <sheetName val="4.1.18 - 313"/>
      <sheetName val="4.1.19 - 116"/>
      <sheetName val="4.1.20-218"/>
      <sheetName val="4.1.21 - 314"/>
      <sheetName val="4.1.22-214"/>
      <sheetName val="4.1.23-112"/>
      <sheetName val="4.1.24-315"/>
      <sheetName val="4.2 - Long Term Banks"/>
      <sheetName val="4.2.1 - 316"/>
      <sheetName val="4.2.2 -117"/>
      <sheetName val="4.2.3 - 315"/>
      <sheetName val="4.2.4 - 216"/>
      <sheetName val="4.2.5 - 317"/>
      <sheetName val="4.2.6-217"/>
      <sheetName val="4.2.7-112"/>
      <sheetName val="4.3 - 114-115"/>
      <sheetName val="5.1-125-126"/>
      <sheetName val="5.2 - Within Region Receivables"/>
      <sheetName val="5.3 - Stock Summary"/>
      <sheetName val="5.3.1 - Closing Stock"/>
      <sheetName val="5.3.2 - Stock jnls "/>
      <sheetName val="5.4-160-161"/>
      <sheetName val="5.5-160-162"/>
      <sheetName val="5.6 - Prepayments"/>
      <sheetName val="5.6.1- 160-163"/>
      <sheetName val="5.6.2- 160-165"/>
      <sheetName val="5.8 -ASSETS"/>
      <sheetName val="5.8.1 - 170-171"/>
      <sheetName val="5.8.2 - 170-172"/>
      <sheetName val="5.8.3 - 170-173"/>
      <sheetName val="5.8.4 - 170-176"/>
      <sheetName val="5.8.5 - 170-174"/>
      <sheetName val="5.8.6 - 170-178"/>
      <sheetName val="5.8.7 - Depreciation"/>
      <sheetName val="5.8.7.1 - Depr Schedule"/>
      <sheetName val="5.9 - APayables"/>
      <sheetName val="5.9.1- 220-100 "/>
      <sheetName val="5.10- 236-000-VAT"/>
      <sheetName val="5.11-250-000-INCOME TAX"/>
      <sheetName val="5.11.1 - Tax Comp"/>
      <sheetName val="5.12 Gains Losses"/>
      <sheetName val="5.12.1 - Gains-Losses"/>
      <sheetName val="5.13 - PROV AUD &amp; TAX FEES"/>
      <sheetName val="5.13.1 - 232-321"/>
      <sheetName val="5.13.2 - 232-340"/>
      <sheetName val="5.14 - Social Benefits"/>
      <sheetName val="5.14.1 - 240-241"/>
      <sheetName val="5.14.2 - 240-243"/>
      <sheetName val="5.14.4 - 240-245"/>
      <sheetName val="5.14.3 - 240-244"/>
      <sheetName val="5.14.5 - 240-248"/>
      <sheetName val="5.15 - WHT"/>
      <sheetName val="5.15.1 - 235-231"/>
      <sheetName val="5.15.2 - 235-232"/>
      <sheetName val="5.15.3 - 235-233"/>
      <sheetName val="5.15.4 - 235-236"/>
      <sheetName val="5.16. ACCRUED CONTESTS"/>
      <sheetName val="5.16.1-Africa Conv"/>
      <sheetName val="5.16.2 - WTC"/>
      <sheetName val="5.16.3 - DD&amp;3DD"/>
      <sheetName val="5.16.4 - DD Lifestyle Event"/>
      <sheetName val="5.16.5 - Golden Mile"/>
      <sheetName val="5.16.6 - Opportunity Lifestyle "/>
      <sheetName val="5.16.7 - Opportunity PT Meeting"/>
      <sheetName val="5.16.8  - Opportunity 2010"/>
      <sheetName val="5.17 - Distr Bonus"/>
      <sheetName val="5.17.1-Distr. List"/>
      <sheetName val="5.17.2 - 232-325"/>
      <sheetName val="5.17.3 - 232-110"/>
      <sheetName val="Overs &amp; Unders"/>
      <sheetName val="5.17.4 - 221 - 100"/>
      <sheetName val="5.17.5 - Unclaimed Chq's"/>
      <sheetName val="5.18 - 224-000"/>
      <sheetName val="5.18.1-AMORT. SCH."/>
      <sheetName val="5.19 - Interco Payable"/>
      <sheetName val="5.19.1-Fees Computation"/>
      <sheetName val="5.20 - 300-320"/>
      <sheetName val="5.21 - 320-000"/>
      <sheetName val="5.22 - 232-333"/>
      <sheetName val="6.1 - Consulting Fees"/>
      <sheetName val="6.2 - Legal Fees"/>
      <sheetName val="7.1-840-000"/>
      <sheetName val="7.1.1 - 8400 Schedule"/>
      <sheetName val="8.1 - Interest"/>
      <sheetName val="8.3 - 890-889"/>
      <sheetName val="8.2 - Non Op"/>
      <sheetName val="5.23.1.1 -2324"/>
      <sheetName val="5.23.3 - 2326"/>
      <sheetName val="5.23.5 - 2328"/>
      <sheetName val="8.1 - 8940-8995"/>
      <sheetName val="8.2 - 8950-8995"/>
      <sheetName val="9.1 - 8990"/>
      <sheetName val="9.2 - 8980"/>
      <sheetName val="9.3 - 8993-8995"/>
      <sheetName val="10.1 - cost of sale"/>
      <sheetName val="10.3 - sales promo"/>
      <sheetName val="10.5 - summ adjust"/>
      <sheetName val="9.1 -Realised Exch G-Loss"/>
      <sheetName val="10.1 Stock write off's"/>
      <sheetName val="10.1.1 - Short deliveries"/>
      <sheetName val="10.1.2 - Expired Stocks"/>
      <sheetName val="10.1.3 - Damaged Products"/>
      <sheetName val="10.1.4 - Products Promo"/>
      <sheetName val="10.2 - Price Variances"/>
      <sheetName val="10.3 - Freight Variances"/>
      <sheetName val="10.4 - Duty Variances"/>
      <sheetName val="10.5 - Clearing charges"/>
      <sheetName val="10.6 - Team Meeting"/>
      <sheetName val="Target vs Actual"/>
      <sheetName val="P&amp;B"/>
      <sheetName val="Domestic"/>
      <sheetName val="P&amp;B ppt"/>
      <sheetName val="LOSS FM CIR FLAT SHEET "/>
      <sheetName val="Imp scrap april "/>
      <sheetName val="Imp  scrap MAY  "/>
      <sheetName val="IMP  scrap JUNE --"/>
      <sheetName val="IMP  scrap JULY"/>
      <sheetName val="IMP  scrap AUG"/>
      <sheetName val="IMP SCRAP SEP "/>
      <sheetName val="IMP  scrap OCT "/>
      <sheetName val="cst circ  april "/>
      <sheetName val="cst circ may "/>
      <sheetName val="cst circ june "/>
      <sheetName val="cst circ july"/>
      <sheetName val="cst circ aug"/>
      <sheetName val="cst circ sep "/>
      <sheetName val="cst circ  oct "/>
      <sheetName val="ingot cost ,oct "/>
      <sheetName val="ingot cost ,sep "/>
      <sheetName val="ingot cost ,AUG "/>
      <sheetName val="ingot cost ,july "/>
      <sheetName val="ingot cost ,june "/>
      <sheetName val="ingot cost , may "/>
      <sheetName val="ingot cost , april "/>
      <sheetName val=" loss computation "/>
      <sheetName val="METMAR LME "/>
      <sheetName val="HBO Partner REVIEW POINTS"/>
      <sheetName val="AA1"/>
      <sheetName val="F01"/>
      <sheetName val="F2A"/>
      <sheetName val="F2B"/>
      <sheetName val="F2C"/>
      <sheetName val="F2D"/>
      <sheetName val="F2E"/>
      <sheetName val="F2F"/>
      <sheetName val="F2G"/>
      <sheetName val="F2H"/>
      <sheetName val="F2I"/>
      <sheetName val="F2J"/>
      <sheetName val="F03"/>
      <sheetName val="F3A"/>
      <sheetName val="F3B"/>
      <sheetName val="F3C"/>
      <sheetName val="F3D"/>
      <sheetName val="F3E"/>
      <sheetName val="LOAN ANALYSIS"/>
      <sheetName val="LOAN ANALYSIS  CONSO"/>
      <sheetName val="Fixed Assets "/>
      <sheetName val="Cover "/>
      <sheetName val="Financial Position"/>
      <sheetName val="Notes (1)"/>
      <sheetName val="Segmental Report"/>
      <sheetName val="Notes (3)"/>
      <sheetName val="P&amp;L by mill "/>
      <sheetName val="T. Bal."/>
      <sheetName val="Data Sheet"/>
      <sheetName val="Group structure"/>
      <sheetName val="NSE Returns"/>
      <sheetName val="CSCIE"/>
      <sheetName val="Ac Policy 1"/>
      <sheetName val="Ac Policy 2"/>
      <sheetName val="Ac Policy 3"/>
      <sheetName val="Ac Policy 4"/>
      <sheetName val="Ac Policy 5"/>
      <sheetName val="Ac Policy 6"/>
      <sheetName val="Ac Policy 7"/>
      <sheetName val="Ac Policy 8"/>
      <sheetName val="Group JNLS DEC 2011 (2)"/>
      <sheetName val="Financial risk managment"/>
      <sheetName val="Segment support"/>
      <sheetName val="Directors Emolument"/>
      <sheetName val="2012 Expenses"/>
      <sheetName val="2011 expenses"/>
      <sheetName val="Note 6- 7"/>
      <sheetName val="Note 32"/>
      <sheetName val="Notes 9-10"/>
      <sheetName val="Notes 11"/>
      <sheetName val="Note 12"/>
      <sheetName val="Note 12(i)"/>
      <sheetName val="Note 14"/>
      <sheetName val="Note 15-16 "/>
      <sheetName val="Notes 17-19"/>
      <sheetName val="Notes 20 - 21"/>
      <sheetName val="Note 24a"/>
      <sheetName val="Note 24b"/>
      <sheetName val="Note 25a"/>
      <sheetName val="Note 25b(1)"/>
      <sheetName val="Note 25b"/>
      <sheetName val="Notes 26-27"/>
      <sheetName val="Note 28 - 30"/>
      <sheetName val="Value add statement"/>
      <sheetName val="Rec of IFRS BS"/>
      <sheetName val="Rec of P&amp;L"/>
      <sheetName val="Group 2012 Workings"/>
      <sheetName val="Co 2012 Workings"/>
      <sheetName val="IFRS 1(1)"/>
      <sheetName val="IFRS1 (1c)"/>
      <sheetName val="IFRS 1(2)"/>
      <sheetName val="IFRS 1(3)"/>
      <sheetName val="IFRS 1(4)"/>
      <sheetName val="Value Added Statement"/>
      <sheetName val="5 yrs Financial Summary"/>
      <sheetName val="IFRS 5 Calculation"/>
      <sheetName val="Group JNLS DEC 2012"/>
      <sheetName val="Group Dec 2012"/>
      <sheetName val="CO Dec 2012"/>
      <sheetName val="Group JNLS DEC 2011"/>
      <sheetName val="Group Dec 2011"/>
      <sheetName val="CO Dec 2011"/>
      <sheetName val="Group Journal sheet (DEC 2010)"/>
      <sheetName val="Group Opening BS"/>
      <sheetName val="Co Opening BS"/>
      <sheetName val="NCI Dec 2012"/>
      <sheetName val="NCI Dec 2011"/>
      <sheetName val="Non-controlling interest"/>
      <sheetName val="2011 NGAAP P&amp;L"/>
      <sheetName val="DT Dec 2012"/>
      <sheetName val="DT Dec 2011"/>
      <sheetName val="NCI Schedule"/>
      <sheetName val="Discontinued Operation"/>
      <sheetName val="Note 6"/>
      <sheetName val="Note 23.2"/>
      <sheetName val="Note 29 - 30"/>
      <sheetName val="Prov. Ex-Staff"/>
      <sheetName val="RM Price"/>
      <sheetName val="Billet Price"/>
      <sheetName val="Slab Price"/>
      <sheetName val="pp2010"/>
      <sheetName val="PP2011"/>
      <sheetName val="stk mvmt"/>
      <sheetName val="Mat. Cons"/>
      <sheetName val="Sales Value"/>
      <sheetName val="Monthly P&amp;L Details11"/>
      <sheetName val="Qtrly_Trend"/>
      <sheetName val="Monthly P&amp;L Dtails 10"/>
      <sheetName val="Monthly-P&amp;L Summary10"/>
      <sheetName val="Monthly P&amp;L summary11"/>
      <sheetName val="Var. Analy."/>
      <sheetName val="Per Unit Anal"/>
      <sheetName val="Overhead Anal."/>
      <sheetName val="FIN PROJECN N"/>
      <sheetName val="FIN PROJECN $"/>
      <sheetName val="BAL. SHEET $"/>
      <sheetName val="CASH FLOW $"/>
      <sheetName val="Proc. Mat. cost"/>
      <sheetName val="Power &amp; Gas cost"/>
      <sheetName val="DEPN"/>
      <sheetName val="PP Budget 2010"/>
      <sheetName val="P&amp;L Budget 2010"/>
      <sheetName val="P&amp;L 2008"/>
      <sheetName val="Raw Material Stock"/>
      <sheetName val="Monthly Report"/>
      <sheetName val="DE MR"/>
      <sheetName val="FOR RC"/>
      <sheetName val="Readings"/>
      <sheetName val="Basic Assumption 2"/>
      <sheetName val="Basic Assumption"/>
      <sheetName val="ASSUMPTIONS "/>
      <sheetName val="Sale Price"/>
      <sheetName val="P&amp;B  Sales Realisation"/>
      <sheetName val="Coil_Ingot_181110"/>
      <sheetName val="Stockmovement"/>
      <sheetName val="P&amp;L Monthly 2011 summary)"/>
      <sheetName val="P&amp;L Monthly 2011 Trading"/>
      <sheetName val="P &amp; L Monthly 2011"/>
      <sheetName val="P &amp; L combined (2)"/>
      <sheetName val="Power &amp; Gas"/>
      <sheetName val="P&amp;B 2011 "/>
      <sheetName val="FREIGHT 11"/>
      <sheetName val="P&amp;L SUMMARY 2010"/>
      <sheetName val="Per Unit Analysis"/>
      <sheetName val="P&amp;L NM 2011"/>
      <sheetName val="P &amp; L$,11"/>
      <sheetName val="C Flow,11"/>
      <sheetName val="Balance Sheet'11"/>
      <sheetName val="Cashflow'11"/>
      <sheetName val="Monthly-P&amp;L"/>
      <sheetName val="A Basic Assumption"/>
      <sheetName val="A ASSUMPTIONS "/>
      <sheetName val="A Mat Cost"/>
      <sheetName val="A Sale Price"/>
      <sheetName val="A P&amp;B  Sales Realisation"/>
      <sheetName val="A P&amp;L Monthly 2011 Trading"/>
      <sheetName val="A P &amp; L Monthly 2011"/>
      <sheetName val="A Stock Movement"/>
      <sheetName val="A Power &amp; Gas-New"/>
      <sheetName val="A FREIGHT 11"/>
      <sheetName val="Actual -2010"/>
      <sheetName val="A Mat Cost (2)"/>
      <sheetName val=" COMPUTATION01Nov08"/>
      <sheetName val=" COMPUTATION013Nov08"/>
      <sheetName val=" COMPUTATION 12JAN09"/>
      <sheetName val=" COMPUTATION 18Mar09"/>
      <sheetName val="BILLETS 25Mar09"/>
      <sheetName val="Summary Metal -Jul08-Jun09"/>
      <sheetName val="ARM-270309 Circle"/>
      <sheetName val="ARM-02OCT09-circles"/>
      <sheetName val="ARM-010409-only coils"/>
      <sheetName val="PURCHASE PLAN"/>
      <sheetName val="INGOTS and COILS SUMMARY (2)"/>
      <sheetName val="Ingot &amp; Coil Summary"/>
      <sheetName val="Imp. Ext &amp; RI Scrap Summary"/>
      <sheetName val=" COMPUTATION 04Apr09 Circles"/>
      <sheetName val="Ingots arrival plan"/>
      <sheetName val="Imp. RI Scrap arrival plan"/>
      <sheetName val="Imp. Ext Scrap arrival plan"/>
      <sheetName val="Imp. Coil Plan"/>
      <sheetName val="FG Coil Plan"/>
      <sheetName val="Sales Plan"/>
      <sheetName val=" COMPUTATION"/>
      <sheetName val="BILLETS"/>
      <sheetName val=" COMPUTATION 25Mar09 Coil"/>
      <sheetName val="NBC"/>
      <sheetName val="NBC Monthly P&amp;L Details11"/>
      <sheetName val="SCHEDULE"/>
      <sheetName val="FORKLIFT"/>
      <sheetName val="P&amp;MGenerators"/>
      <sheetName val="P&amp;M others"/>
      <sheetName val="BUILDINGS"/>
      <sheetName val="PROBUDG"/>
      <sheetName val="STAT07022011"/>
      <sheetName val="ARM"/>
      <sheetName val="Ingot&amp;CoilSummary"/>
      <sheetName val="Ingotsarrivalplan"/>
      <sheetName val="ImpExtScraparrivalplan"/>
      <sheetName val="ImpRIScraparrivalplan"/>
      <sheetName val="ARM COIL REPORT"/>
      <sheetName val="METMAR INGOT 2011"/>
      <sheetName val="price study"/>
      <sheetName val="Scrap Price index"/>
      <sheetName val="A Mat Cost "/>
      <sheetName val="A EXPENSES"/>
      <sheetName val="N  Assumptions 2 "/>
      <sheetName val="N  Assumptions 1"/>
      <sheetName val="N  Sale Price per kg"/>
      <sheetName val="N  Mat. Cost per kg "/>
      <sheetName val="N Monthly P&amp;L Details11"/>
      <sheetName val="N  Sales Value"/>
      <sheetName val="N Mat. Cons"/>
      <sheetName val="NBCBREAKUP"/>
      <sheetName val="N  PP2011"/>
      <sheetName val="H Basic Assumptions"/>
      <sheetName val="H Assumptions"/>
      <sheetName val="H HR Coil Price &amp; Sales Value"/>
      <sheetName val="H Slab Price &amp; Purchase  Value"/>
      <sheetName val="H PP2011"/>
      <sheetName val="H Monthly P&amp;L 2011"/>
      <sheetName val="H Power &amp; Gas"/>
      <sheetName val="H Man Power"/>
      <sheetName val="H Processing material"/>
      <sheetName val="N B C  stk mvmt"/>
      <sheetName val="N B C  Monthly P&amp;L Details11"/>
      <sheetName val="N B C  PP2011 (2)"/>
      <sheetName val="NBC  Mat. Cons"/>
      <sheetName val="Flash Report"/>
      <sheetName val="Data Entry"/>
      <sheetName val="Detail Data Sheet"/>
      <sheetName val="conversionmargin"/>
      <sheetName val="P &amp; L "/>
      <sheetName val="ManP&amp;L"/>
      <sheetName val="ConsolidatedP&amp;L"/>
      <sheetName val="TradingP&amp;L"/>
      <sheetName val="ConvMarginAnal"/>
      <sheetName val="Forecast 2012"/>
      <sheetName val="Forecast 2011"/>
      <sheetName val="Master Sheet"/>
      <sheetName val="Financial Highlights"/>
      <sheetName val="Ac Policy 2a"/>
      <sheetName val="Note 6- 10"/>
      <sheetName val="Notes 11 - 13 - Landscape"/>
      <sheetName val="Notes 14 - 15"/>
      <sheetName val="Notes 16 - 19"/>
      <sheetName val="Note 20- 22"/>
      <sheetName val="Note 24 - 27"/>
      <sheetName val="Co Dec 2012 Workings"/>
      <sheetName val="Co Dec 2011 Workings"/>
      <sheetName val="Opening BS Workings"/>
      <sheetName val="Value add statement (2)"/>
      <sheetName val="Perf. graph"/>
      <sheetName val="Mgt Acct"/>
      <sheetName val="content&amp;notice of meeting"/>
      <sheetName val="CSR"/>
      <sheetName val="Coy Profile"/>
      <sheetName val="Directors Report"/>
      <sheetName val="Chairman's Statement"/>
      <sheetName val="Audit reports"/>
      <sheetName val="SAL, BAND"/>
      <sheetName val="auditors report"/>
      <sheetName val="Year in brief"/>
      <sheetName val="bank &amp; credit bal."/>
      <sheetName val="dir. report"/>
      <sheetName val="Vat Input Sept 2000"/>
      <sheetName val="September 2000 OUTPUT VAT"/>
      <sheetName val="VAT Summary"/>
      <sheetName val="KD"/>
      <sheetName val="KDv2"/>
      <sheetName val="Lagos"/>
      <sheetName val="MW"/>
      <sheetName val="0607"/>
      <sheetName val="F5 DEP SCHEDULE"/>
      <sheetName val="Acc Retmt Ben.-323001_June11"/>
      <sheetName val="Acc Retmt Ben_Jun11_Audit"/>
      <sheetName val="Staff Housing-221003_Jun11"/>
      <sheetName val="Pension_June11"/>
      <sheetName val="Prepaid Rent-221001-June 11"/>
      <sheetName val="Prepaid Rent _June 11"/>
      <sheetName val="DB2"/>
      <sheetName val="FB"/>
      <sheetName val="Summary2"/>
      <sheetName val="DEPOT_DBC"/>
      <sheetName val="DBC"/>
      <sheetName val="SMKT"/>
      <sheetName val="PROF"/>
      <sheetName val="BIKE"/>
      <sheetName val="with provision"/>
      <sheetName val="Port"/>
      <sheetName val="X_Rates"/>
      <sheetName val="New_Pipeline"/>
      <sheetName val="Old_Pipeline"/>
      <sheetName val="Prj_Sector_List"/>
      <sheetName val="Prj_Officer_List"/>
      <sheetName val="W&amp;T"/>
      <sheetName val="IBD"/>
      <sheetName val="Disposals -details"/>
      <sheetName val="Provisions"/>
      <sheetName val="SCHEDULE OF DISPOSALS"/>
      <sheetName val="Additions- category"/>
      <sheetName val="FA MOVT"/>
      <sheetName val="Statement of Cashflows"/>
      <sheetName val="Land-leasehold "/>
      <sheetName val="TB-07"/>
      <sheetName val="TB-08"/>
      <sheetName val="FAR-COST-07"/>
      <sheetName val="FAR-COST"/>
      <sheetName val="FAR-ACC(DEPN)"/>
      <sheetName val="Add-SUM"/>
      <sheetName val="Trf-CWIP"/>
      <sheetName val="FMVT_RPT"/>
      <sheetName val="TB1"/>
      <sheetName val="TB2"/>
      <sheetName val="TB2-edit"/>
      <sheetName val="TB2-cHANGES"/>
      <sheetName val="2009 SUADS"/>
      <sheetName val="fixed assets movt schedule"/>
      <sheetName val="fixed assets movt schedule (2)"/>
      <sheetName val="Extn"/>
      <sheetName val="Q2-SUADS"/>
      <sheetName val="Wk-allctn"/>
      <sheetName val="TB-Jun-10"/>
      <sheetName val="P&amp;L 10"/>
      <sheetName val="Projected cash flow for 2008"/>
      <sheetName val="Ratios (2)"/>
      <sheetName val="Ratios (3)"/>
      <sheetName val="Cashflow (2)"/>
      <sheetName val="External charges"/>
      <sheetName val="Administrative expenses"/>
      <sheetName val="Group balances"/>
      <sheetName val="Cash and Bank"/>
      <sheetName val="Debtors"/>
      <sheetName val="Cred &amp; oth liab"/>
      <sheetName val="Loan mov'nt"/>
      <sheetName val="Loan mov'nt-wkgs"/>
      <sheetName val="C-flow"/>
      <sheetName val="Loan mov'nt-wkgs (2)"/>
      <sheetName val="Share-capital"/>
      <sheetName val="Graphs"/>
      <sheetName val="Revenues (2)"/>
      <sheetName val="Revenues 2"/>
      <sheetName val="Landlinepostpaid-billings"/>
      <sheetName val="GSMPostpaid-billings"/>
      <sheetName val="Prepaid-(analytics)"/>
      <sheetName val="Inbound revenue"/>
      <sheetName val="International traffic"/>
      <sheetName val="Local interconnect 09"/>
      <sheetName val="Local interconnect 10"/>
      <sheetName val="LAST JV"/>
      <sheetName val="AutoOpen Stub Data"/>
      <sheetName val="Customize Your Invoice"/>
      <sheetName val="ATW"/>
      <sheetName val="Lock"/>
      <sheetName val="Intl Data Table"/>
      <sheetName val="TemplateInformation"/>
      <sheetName val="invoice1"/>
      <sheetName val="MTN AC"/>
      <sheetName val="Rev 2008"/>
      <sheetName val="EXP 2008"/>
      <sheetName val="Rev 2007"/>
      <sheetName val="Expense 2007"/>
      <sheetName val="Rev 2006"/>
      <sheetName val="p'able 06"/>
      <sheetName val="Schedule 2007"/>
      <sheetName val="Schedule 2008"/>
      <sheetName val="Schedule 2006"/>
      <sheetName val="Receipts"/>
      <sheetName val="Celtel Schedule"/>
      <sheetName val="Celtel payb&amp; Recb"/>
      <sheetName val="Rev 2005"/>
      <sheetName val="Schedule 2005"/>
      <sheetName val="P'able 05"/>
      <sheetName val="schedule 2004"/>
      <sheetName val="P'able 2004"/>
      <sheetName val="P'able 2003"/>
      <sheetName val="Rev 2004"/>
      <sheetName val="Rev Schedule"/>
      <sheetName val="Rev 2003"/>
      <sheetName val="Schedule 2003"/>
      <sheetName val="Mast Creditors 03"/>
      <sheetName val="INVs"/>
      <sheetName val=" P'able Jan-02"/>
      <sheetName val="20002 Revenue"/>
      <sheetName val="Schedule 2002"/>
      <sheetName val="Schedule 2001"/>
      <sheetName val="Jan-Spt-01Schedule"/>
      <sheetName val="Schedule Dec-00"/>
      <sheetName val="MTN Invoice"/>
      <sheetName val="corp-sec"/>
      <sheetName val="Celtel"/>
      <sheetName val="Defence"/>
      <sheetName val="Vot"/>
      <sheetName val="Vok"/>
      <sheetName val="Alarm"/>
      <sheetName val="Forestry"/>
      <sheetName val="Impact"/>
      <sheetName val="Cel Kololo"/>
      <sheetName val="Arua Fm"/>
      <sheetName val="WBS"/>
      <sheetName val="L House"/>
      <sheetName val="Multi"/>
      <sheetName val="Sanyutel"/>
      <sheetName val="Unbilled"/>
      <sheetName val=" R'able Sept-01"/>
      <sheetName val=" R'able Oct-01"/>
      <sheetName val="Nov-01"/>
      <sheetName val="Dec-01"/>
      <sheetName val="MTN  RENT"/>
      <sheetName val=" P'ble Jul-01"/>
      <sheetName val=" Pay'ble oct-01"/>
      <sheetName val=" P'ble Aug-01"/>
      <sheetName val=" R'able Jan-01"/>
      <sheetName val=" P'able Nov-01"/>
      <sheetName val="R'able Feb-01"/>
      <sheetName val="Kololo"/>
      <sheetName val="JV Rent"/>
      <sheetName val="Mast debtors"/>
      <sheetName val="AYe"/>
      <sheetName val=" R'able Dec-01"/>
      <sheetName val="Rev 2009"/>
      <sheetName val="Exp 2009"/>
      <sheetName val="Schedule 2009"/>
      <sheetName val="Exp 2010"/>
      <sheetName val="Rev 2010"/>
      <sheetName val="Schedule 2010"/>
      <sheetName val="TB-Differences"/>
      <sheetName val="TB-Exp"/>
      <sheetName val="Proj-ct"/>
      <sheetName val="TB2-Diff"/>
      <sheetName val="TB-06"/>
      <sheetName val="TB-09"/>
      <sheetName val="exceptional item"/>
      <sheetName val="Comttd funds"/>
      <sheetName val="CCY-BS"/>
      <sheetName val="IR-BS"/>
      <sheetName val="BS-CCY07"/>
      <sheetName val="LQ-BS"/>
      <sheetName val="Bal-sheet"/>
      <sheetName val="Prov-rpt"/>
      <sheetName val="Detor-comp-08"/>
      <sheetName val="Wkg-07"/>
      <sheetName val="Detor-comp"/>
      <sheetName val="ISP-rev"/>
      <sheetName val="ISP"/>
      <sheetName val="In-dta"/>
      <sheetName val="ISP-II"/>
      <sheetName val="ISP-prov"/>
      <sheetName val="ISP-prov-net"/>
      <sheetName val="ISP-prov (analysed)"/>
      <sheetName val="ISP-ve"/>
      <sheetName val="Loans-mvt"/>
      <sheetName val="Tax comp."/>
      <sheetName val="D-tax"/>
      <sheetName val="Ineligible"/>
      <sheetName val="Reconln-Tax"/>
      <sheetName val="Tax-FS"/>
      <sheetName val="Buildings-Ineligl"/>
      <sheetName val="Restrcd-MV's"/>
      <sheetName val="Equip(resnt)"/>
      <sheetName val="Loans(Amt)"/>
      <sheetName val="Loan-cof"/>
      <sheetName val="Loans-(FY08)"/>
      <sheetName val="Fin-chagre"/>
      <sheetName val="Belg-Ln"/>
      <sheetName val="Supplier-crdt"/>
      <sheetName val="Interest-Expe"/>
      <sheetName val="TOC-ISP"/>
      <sheetName val="TOC-PPsales"/>
      <sheetName val="Tax-liab"/>
      <sheetName val="Loans-IR"/>
      <sheetName val="Cred&amp;Liab"/>
      <sheetName val="Cash&amp;Bank"/>
      <sheetName val="Grp-bals"/>
      <sheetName val="Opertn-Exps"/>
      <sheetName val="Staff-costs"/>
      <sheetName val="Admin-exps"/>
      <sheetName val="Grants-forex"/>
      <sheetName val="Exch rates"/>
      <sheetName val="Revenue-Lead"/>
      <sheetName val="Landlinepostpaid-billings 09"/>
      <sheetName val="analytical-postpaid"/>
      <sheetName val="GSMPostpaid-billings 09"/>
      <sheetName val="Roaming revenue"/>
      <sheetName val="deposit received"/>
      <sheetName val="trend analysis-local intcnct"/>
      <sheetName val="international  intconect "/>
      <sheetName val="Incoming revenue"/>
      <sheetName val="Incoming traffic '08 &amp; '09"/>
      <sheetName val="prov movt schedule "/>
      <sheetName val="Debtors WORK PAPER"/>
      <sheetName val="cust stmts"/>
      <sheetName val="Inter Drs &amp; Crs"/>
      <sheetName val="Inter Drs provision"/>
      <sheetName val="credit bal-debtors"/>
      <sheetName val="FXL Credit summary"/>
      <sheetName val="non govt credt"/>
      <sheetName val="Inter Drs provision (2)"/>
      <sheetName val="Provision Movement"/>
      <sheetName val="NurpII"/>
      <sheetName val="CWIP-detailled"/>
      <sheetName val="CERTIFICATION_FORECAST"/>
      <sheetName val="CERTIFICATION_AS_PROGRAMME"/>
      <sheetName val="CONTRACT_CASHFLOW_ACTUAL"/>
      <sheetName val="CONTRACT_CASHFLOW_OPTIONS"/>
      <sheetName val="CLIENT_CASH_FLOW_GRAPH_DEC_04"/>
      <sheetName val="CLIENT_CASH_FLOW_GRAPH_OCT_04"/>
      <sheetName val="STERLING_TURNOVER"/>
      <sheetName val="STERLING_CASH_FLOW"/>
      <sheetName val="NAIRA_EXPENDITURE_FORECAST"/>
      <sheetName val="Local_Staff"/>
      <sheetName val="Fuel_&amp;_Lubs"/>
      <sheetName val="Gains_on_Repatriation"/>
      <sheetName val="NAIRA_MONTHLY_COSTS_02-03"/>
      <sheetName val="NAIRA_MONTHLY_COSTS_01-02"/>
      <sheetName val="Materials_detail"/>
      <sheetName val="374,_375"/>
      <sheetName val="MAN_CONT"/>
      <sheetName val="H100"/>
      <sheetName val="H101"/>
      <sheetName val="H102"/>
      <sheetName val="H103"/>
      <sheetName val="HI04"/>
      <sheetName val="H105-Sampling Worksheet"/>
      <sheetName val="INCOME TAX"/>
      <sheetName val="ITF"/>
      <sheetName val="SITF"/>
      <sheetName val="WHT"/>
      <sheetName val="Vat output"/>
      <sheetName val="Sheet27"/>
      <sheetName val="H-66"/>
      <sheetName val="H88B"/>
      <sheetName val="Sheet18"/>
      <sheetName val="H555555"/>
      <sheetName val="H1666"/>
      <sheetName val="H-8"/>
      <sheetName val="H12334"/>
      <sheetName val="H-116"/>
      <sheetName val="Sheet15"/>
      <sheetName val="Sheet16"/>
      <sheetName val="Sheet17"/>
      <sheetName val="Sheet22"/>
      <sheetName val="Xmas"/>
      <sheetName val="MGT BONUS"/>
      <sheetName val="STATUTORY PAYMENTS"/>
      <sheetName val="technical fee"/>
      <sheetName val="Water,Power,Gas"/>
      <sheetName val="SALES ADJUSTMENTS"/>
      <sheetName val="DISPOSAL ACCOUNT"/>
      <sheetName val="ROYAL"/>
      <sheetName val="VITA"/>
      <sheetName val="DEEMAB"/>
      <sheetName val="TONIMAS"/>
      <sheetName val="Omolara"/>
      <sheetName val="Sekjoy"/>
      <sheetName val="charles Alum"/>
      <sheetName val="eastchase"/>
      <sheetName val="Gen metal"/>
      <sheetName val="somark"/>
      <sheetName val="pro roof"/>
      <sheetName val="strong Alum"/>
      <sheetName val="Trans amadi"/>
      <sheetName val="aify global"/>
      <sheetName val="vinal alum"/>
      <sheetName val="CLIENT TB"/>
      <sheetName val="NOT"/>
      <sheetName val="NOTS"/>
      <sheetName val="5YS"/>
      <sheetName val="CMI"/>
      <sheetName val="MI"/>
      <sheetName val="Profit Recon"/>
      <sheetName val="CF-NOTE"/>
      <sheetName val="Acc. Pol. "/>
      <sheetName val="Notes to F-S 1"/>
      <sheetName val="Notes 14-18"/>
      <sheetName val="Note 20-22 "/>
      <sheetName val="Fixed Cost Sheet"/>
      <sheetName val="Income State for External"/>
      <sheetName val="Pools"/>
      <sheetName val="Presentation Monthly"/>
      <sheetName val="Group file-Division"/>
      <sheetName val="Group file-CHI"/>
      <sheetName val="Group file-Cons"/>
      <sheetName val="Group file-Combined"/>
      <sheetName val="Moveable Equipment"/>
      <sheetName val="Land &amp; Buildings"/>
      <sheetName val="L &amp; B "/>
      <sheetName val="P &amp; Equip"/>
      <sheetName val="Furn"/>
      <sheetName val="Nest Boxes "/>
      <sheetName val="Summary of Stds DV"/>
      <sheetName val="RBZ Income Statement"/>
      <sheetName val="NF IS Workings YTD vs Budget"/>
      <sheetName val="NF Income Statement"/>
      <sheetName val="RBZ- Sales Budget"/>
      <sheetName val="NF Sales Budget"/>
      <sheetName val="RBZ-Production Budget"/>
      <sheetName val="NF Production Budget"/>
      <sheetName val="NF Production workings June 201"/>
      <sheetName val="NF Production Workings Jan 2011"/>
      <sheetName val="RBZ - Capex Budget "/>
      <sheetName val="NF Capex Budget "/>
      <sheetName val="RBZ COS Sch"/>
      <sheetName val="RBZ Expense Sch"/>
      <sheetName val="NF COS Schedules"/>
      <sheetName val="NF EXP Schedules"/>
      <sheetName val="NF- Stock Purchases"/>
      <sheetName val="NF-Bank Loans"/>
      <sheetName val="Lease Loan"/>
      <sheetName val="Balance Sheet Workings"/>
      <sheetName val="NF-FAR Vehicles and equipment"/>
      <sheetName val="NF-FAR Office Equip"/>
      <sheetName val="NF-FAR Furn"/>
      <sheetName val="NF-FAR Plant and Equipment"/>
      <sheetName val="NF-FAR L &amp; B "/>
      <sheetName val="NF-FAR SUMMARY"/>
      <sheetName val="RBZ FAR L &amp; B "/>
      <sheetName val="RBZ FAR P &amp; Equip"/>
      <sheetName val="RBZ FAR Furn"/>
      <sheetName val="RBZ FAR Vehicles"/>
      <sheetName val="RBZ FAR Nest Boxes "/>
      <sheetName val="RBZ FAR Summary"/>
      <sheetName val="EQLEASE"/>
      <sheetName val="G001"/>
      <sheetName val="PAR Final"/>
      <sheetName val="G1"/>
      <sheetName val="G3"/>
      <sheetName val="G4 "/>
      <sheetName val="G4 ignored"/>
      <sheetName val="G4ignored"/>
      <sheetName val="G5"/>
      <sheetName val="FAR"/>
      <sheetName val="G000"/>
      <sheetName val="G100"/>
      <sheetName val="G200"/>
      <sheetName val="G201"/>
      <sheetName val="G202"/>
      <sheetName val="G203"/>
      <sheetName val="G300"/>
      <sheetName val="INCOME STMT-MHS"/>
      <sheetName val="INCOME STMT-SMC"/>
      <sheetName val="TURNOVER"/>
      <sheetName val="TURNOVER-MONTHLY"/>
      <sheetName val="TURNOVER-SMC"/>
      <sheetName val="DIRECT COSTS"/>
      <sheetName val="DIRECT COSTS-MONTHLY"/>
      <sheetName val="DIRECT COSTS-SMC"/>
      <sheetName val="MANAGEMENT EXP"/>
      <sheetName val="MANAGEMENT EXP-MONTHLY"/>
      <sheetName val="MANAGEMENT EXP-SMC"/>
      <sheetName val="TRIAL BALANCE-LINKED"/>
      <sheetName val="INCOME STMT-LINKED-MHS"/>
      <sheetName val="INCOME STMT-LINKED 2-MHS"/>
      <sheetName val="INCOME STMT-LINKED-SMC"/>
      <sheetName val="INCOME STMT-LINKED-BOD"/>
      <sheetName val="BALANCE SHEET-LINKED"/>
      <sheetName val="NOTES- MHS"/>
      <sheetName val="NOTES-SMC"/>
      <sheetName val="CONTRIBUTION-MHS"/>
      <sheetName val="INCOME STMT-COMPREHENSIVE-MHS"/>
      <sheetName val="GRAPHICAL ANALYSIS-MHS"/>
      <sheetName val="INCOME STMT-COMPREHENSIVE-ALL"/>
      <sheetName val="DEBTORS AGED ANALYSIS"/>
      <sheetName val="MHS Dashboard"/>
      <sheetName val="INCOME STMT-LINKED"/>
      <sheetName val="INCOME STMT-LINKED (2)"/>
      <sheetName val="PROJECTED"/>
      <sheetName val="PLAN - INCOME STMT (2)"/>
      <sheetName val="PLAN - INCOME STMT"/>
      <sheetName val="PLAN-WORKINGS1"/>
      <sheetName val="PLAN WORKINGS2"/>
      <sheetName val="PROSPECTS"/>
      <sheetName val="DEBTORS LEDGER"/>
      <sheetName val="DEBTORS SUMMARY "/>
      <sheetName val="DEBITS"/>
      <sheetName val="CREDITS"/>
      <sheetName val="NOSAK"/>
      <sheetName val="DEBTORS LEDGER MAY"/>
      <sheetName val="DEBTORS LEDGER JUNE"/>
      <sheetName val="Reval-All"/>
      <sheetName val="Implied Rate"/>
      <sheetName val="FWD EXPIRED CONT "/>
      <sheetName val="CFC Reval"/>
      <sheetName val="Exp Fbps"/>
      <sheetName val="Fwd-conts"/>
      <sheetName val="WORKING SBP RATES"/>
      <sheetName val="V-Org- Ent"/>
      <sheetName val="V-Rev- Ent"/>
      <sheetName val="Fwd-Reval"/>
      <sheetName val="FWD FX"/>
      <sheetName val="Holding Position"/>
      <sheetName val="Maturity Profile"/>
      <sheetName val="PIVOT ALL"/>
      <sheetName val="MTM with Yields"/>
      <sheetName val="CONTROL SHEET (2)"/>
      <sheetName val="JHELUM "/>
      <sheetName val="SWL"/>
      <sheetName val="GJR"/>
      <sheetName val="ISB"/>
      <sheetName val="PSH"/>
      <sheetName val="FSD"/>
      <sheetName val="CB MTN"/>
      <sheetName val="QUETTA "/>
      <sheetName val="HYDERABAD "/>
      <sheetName val="SARGODHA "/>
      <sheetName val="SAM LAHORE "/>
      <sheetName val="CB LAHORE "/>
      <sheetName val="CBG LAHORE "/>
      <sheetName val="SAM KARACHI"/>
      <sheetName val="CB KARACHI "/>
      <sheetName val="CBG KARACHI "/>
      <sheetName val="Recovered_Sheet1"/>
      <sheetName val="TB-Final"/>
      <sheetName val="C I"/>
      <sheetName val="Equity statement"/>
      <sheetName val="Note 1-7.2"/>
      <sheetName val="11-18"/>
      <sheetName val="39-IR"/>
      <sheetName val="40-IR"/>
      <sheetName val="41-42-IR"/>
      <sheetName val="43-44-IR"/>
      <sheetName val="11-11.2"/>
      <sheetName val="TB (2)-OLD"/>
      <sheetName val="Grouping (2)"/>
      <sheetName val="Adjst enteries"/>
      <sheetName val="Cf wrking"/>
      <sheetName val=" Trial Balance"/>
      <sheetName val="Current tax charge 2011"/>
      <sheetName val="Pnl note"/>
      <sheetName val="defered tax Computation 11"/>
      <sheetName val="Deferred note 2011"/>
      <sheetName val="Monthly lease rental 2012"/>
      <sheetName val="Fixed Assets tax Dec 2011"/>
      <sheetName val="Terminated &amp; Matured"/>
      <sheetName val="31.12.11"/>
      <sheetName val="WDV Recon 2011"/>
      <sheetName val="30.06.2011"/>
      <sheetName val="30.6.01!"/>
      <sheetName val="30.6.02!"/>
      <sheetName val="30.6.03!"/>
      <sheetName val="30.6.04!"/>
      <sheetName val="30.6.05!"/>
      <sheetName val="30.6.06!"/>
      <sheetName val="30.6.07!"/>
      <sheetName val="30.6.08!"/>
      <sheetName val="30.6.09!"/>
      <sheetName val="30.06.2010"/>
      <sheetName val="Revaluation surplus"/>
      <sheetName val="Break-up"/>
      <sheetName val="BS (ADJUSTMEN)"/>
      <sheetName val="9-9.3 old"/>
      <sheetName val="tAX rECOVERABLE"/>
      <sheetName val="Minimum tax"/>
      <sheetName val="Current tax charge "/>
      <sheetName val="defered tax"/>
      <sheetName val="Surplus on revaluation "/>
      <sheetName val="Monthly lease rental "/>
      <sheetName val="Fixed Assets tax dec 2013"/>
      <sheetName val="Matured leases - RV and SD"/>
      <sheetName val="NA"/>
      <sheetName val="NA1"/>
      <sheetName val="NA2"/>
      <sheetName val="Printed_ac1"/>
      <sheetName val="Graph_(2)1"/>
      <sheetName val="Variation_with_Budget1"/>
      <sheetName val="Transactions_-_Assoc_Concerns1"/>
      <sheetName val="Database_-_Tran1"/>
      <sheetName val="BS_Commentary1"/>
      <sheetName val="P&amp;L_Commentary1"/>
      <sheetName val="Profit_Loss_-_Balance_Sheet1"/>
      <sheetName val="Printed_Accounts_Front1"/>
      <sheetName val="Printed_Accounts__Back1"/>
      <sheetName val="Graph_-_Commentory"/>
      <sheetName val="Graph_-_Board_of_Director"/>
      <sheetName val="P_L_Commentary1"/>
      <sheetName val="2009-2010"/>
      <sheetName val="FOLDER~1"/>
      <sheetName val="REVIEW"/>
      <sheetName val="REVIEW (2)"/>
      <sheetName val="FINANCIAL"/>
      <sheetName val="BALANCE"/>
      <sheetName val="PLS"/>
      <sheetName val="ADVANCE"/>
      <sheetName val="CLIENTS"/>
      <sheetName val="INVEST"/>
      <sheetName val="Expense-Summ"/>
      <sheetName val="PLS (2)"/>
      <sheetName val="INVEST (2)"/>
      <sheetName val="FrontSheet"/>
      <sheetName val="BP"/>
      <sheetName val="B260"/>
      <sheetName val="S001"/>
      <sheetName val="S002"/>
      <sheetName val="S003"/>
      <sheetName val="BackUp"/>
      <sheetName val="B270"/>
      <sheetName val="B271"/>
      <sheetName val="B280"/>
      <sheetName val="B281"/>
      <sheetName val="B283"/>
      <sheetName val="FS_Summary"/>
      <sheetName val="CA_FMS"/>
      <sheetName val="CA_EAPGP"/>
      <sheetName val="CA_IDS"/>
      <sheetName val="CA_FIMM"/>
      <sheetName val="CA_FIDM"/>
      <sheetName val="CA_CADEX"/>
      <sheetName val="CA_IPS"/>
      <sheetName val="CA_GPI"/>
      <sheetName val="CA_GEDRP"/>
      <sheetName val="CA_DMRT"/>
      <sheetName val="CA_DESP"/>
      <sheetName val="CA_DEPE"/>
      <sheetName val="CA_BRACLP"/>
      <sheetName val="CA_AKFCWS"/>
      <sheetName val="CA_USS"/>
      <sheetName val="CA_AKRSP"/>
      <sheetName val="CA_CASDT"/>
      <sheetName val="CA_PAKSID"/>
      <sheetName val="CA_KENSIP"/>
      <sheetName val="CA_BRAC"/>
      <sheetName val="CA_TISP"/>
      <sheetName val="CA_UCACB"/>
      <sheetName val="CA_BCSSP"/>
      <sheetName val="Lead Sheet"/>
      <sheetName val="Sub Topsheet"/>
      <sheetName val="Drilling"/>
      <sheetName val="Field Development"/>
      <sheetName val="Salary and Benefits"/>
      <sheetName val="Field,Trv,Seminar"/>
      <sheetName val="Fee and Taxes"/>
      <sheetName val="POL Supplies"/>
      <sheetName val="Repair and Mnt"/>
      <sheetName val="Rent Utility Commu"/>
      <sheetName val="Legal Eng Sec Exp"/>
      <sheetName val="Transportation"/>
      <sheetName val="Land and Crop"/>
      <sheetName val="General n Admin"/>
      <sheetName val="POH"/>
      <sheetName val="Workover Expen"/>
      <sheetName val="USD Rate"/>
      <sheetName val="Verification Bank"/>
      <sheetName val="GL lisiting"/>
      <sheetName val="Intangible Assets (2)"/>
      <sheetName val="aud prog"/>
      <sheetName val="Dep SH"/>
      <sheetName val="Additions"/>
      <sheetName val="Amortization (2)"/>
      <sheetName val="99 - 00"/>
      <sheetName val="00 - 01"/>
      <sheetName val="01 - 02"/>
      <sheetName val="02 - 03"/>
      <sheetName val="03"/>
      <sheetName val="TOP SHEET (2)"/>
      <sheetName val="K 2"/>
      <sheetName val="Tax computation 2003"/>
      <sheetName val="Tax computation AY 2002-03salim"/>
      <sheetName val="Tax computation AY 2001-2002"/>
      <sheetName val="Tax computation AY 2000-2001"/>
      <sheetName val="Tax computation Ay 1999-00"/>
      <sheetName val="payments"/>
      <sheetName val="EGL"/>
      <sheetName val="TAc Com in US $ 4 WPPF"/>
      <sheetName val="PROFIT CAL US $"/>
      <sheetName val="Tax computation 2005"/>
      <sheetName val="PROFIT CALpkr"/>
      <sheetName val="Depletion us $"/>
      <sheetName val="Depletion"/>
      <sheetName val="ROYALTY 2004"/>
      <sheetName val="TAX DEPRECIATION 2005"/>
      <sheetName val="0000000"/>
      <sheetName val="1000000"/>
      <sheetName val="CF working "/>
      <sheetName val="first try"/>
      <sheetName val="final company trial"/>
      <sheetName val="2009"/>
      <sheetName val="Ho tB"/>
      <sheetName val="Cash Flow Working US$"/>
      <sheetName val="Cash Flow Working PKR"/>
      <sheetName val="Topsheet (2)"/>
      <sheetName val="Calc"/>
      <sheetName val="Gas Sales (GS)"/>
      <sheetName val="(GS) Jan-Jun"/>
      <sheetName val="(GS) Jul-Dec"/>
      <sheetName val="Credit Note (GS)"/>
      <sheetName val="Condensate Sales (CS)"/>
      <sheetName val="Retention"/>
      <sheetName val="COND RECON 90%"/>
      <sheetName val="PRL"/>
      <sheetName val="NRL"/>
      <sheetName val="Bosicor"/>
      <sheetName val="ROYALTY 2007"/>
      <sheetName val="GAS SALES RECON"/>
      <sheetName val="Condensate Recon"/>
      <sheetName val="Intangible Assets 2007"/>
      <sheetName val="aud prog 06"/>
      <sheetName val="Top Sheet 2006"/>
      <sheetName val="Dep Sch 2006"/>
      <sheetName val="Additions 2006"/>
      <sheetName val="TOPSHEET 2007"/>
      <sheetName val="Lead Schedule 07"/>
      <sheetName val="Sub Lead sheet 07"/>
      <sheetName val="EXCL BR AC RECON 2007"/>
      <sheetName val="322211 (2007)"/>
      <sheetName val="322212 (2007)"/>
      <sheetName val="Accounts and CS"/>
      <sheetName val="Working Capital"/>
      <sheetName val="Net KUFPEC ITD"/>
      <sheetName val="Top Sheet 2007"/>
      <sheetName val="Creditors &amp; Accruals 07"/>
      <sheetName val="Creditors &amp; Accruals 06"/>
      <sheetName val="TB 2006"/>
      <sheetName val="Reference"/>
      <sheetName val="GL 2006"/>
      <sheetName val="P &amp; L Pkr"/>
      <sheetName val="Balance Sheet Rs."/>
      <sheetName val="P &amp; L USD"/>
      <sheetName val="Balance Sheet USD"/>
      <sheetName val=" sales basis IAS 21"/>
      <sheetName val="POINTSumVerificOct'13 - Sep'14"/>
      <sheetName val="ALL-Checked"/>
      <sheetName val="NFML"/>
      <sheetName val="FATIMA"/>
      <sheetName val="DAWH"/>
      <sheetName val="Pak Arab"/>
      <sheetName val="AGL"/>
      <sheetName val="FFC"/>
      <sheetName val="List of Fertilizers"/>
      <sheetName val="Monthly Analysis"/>
      <sheetName val="Agritech"/>
      <sheetName val="new format daily"/>
      <sheetName val="Operating Schedule"/>
      <sheetName val="Volumes"/>
      <sheetName val="Depreciation Schedule"/>
      <sheetName val="Finance schedule"/>
      <sheetName val="QoQ EFOODS"/>
      <sheetName val="A different approach"/>
      <sheetName val="Report Data"/>
      <sheetName val="Results Template"/>
      <sheetName val="Depreciation Listing"/>
      <sheetName val="CWIP- Note"/>
      <sheetName val="Disposal Note"/>
      <sheetName val="Control Sheet- PPE"/>
      <sheetName val="Control Sheet- CWIP"/>
      <sheetName val="Comparison"/>
      <sheetName val="Control Sheet- PPE (Acc. Dep)"/>
      <sheetName val="Depreciation charged- Disclosur"/>
      <sheetName val="TB Clubbing - Cwip"/>
      <sheetName val="Break-up of Addition"/>
      <sheetName val="Deal"/>
      <sheetName val="gases"/>
      <sheetName val="welding"/>
      <sheetName val="healthcare"/>
      <sheetName val="Cost of Sale"/>
      <sheetName val="Cash Flow Statement"/>
      <sheetName val="Statement of Movement in Equity"/>
      <sheetName val="Note 1 to 3"/>
      <sheetName val="Note 3.1 to 3.4"/>
      <sheetName val="Note 4 to 8"/>
      <sheetName val="Note 9 to 18.1"/>
      <sheetName val="Note 19"/>
      <sheetName val="Note 19.4 to 30.2"/>
      <sheetName val="Annexure 1"/>
      <sheetName val="Annexure 2"/>
      <sheetName val="Note-19.1 to 19.3"/>
      <sheetName val="Schedules BS"/>
      <sheetName val="Schedules PL"/>
      <sheetName val="P&amp;L "/>
      <sheetName val="BS - Schedules"/>
      <sheetName val="P&amp;L Schedules"/>
      <sheetName val="sub-sch"/>
      <sheetName val="Groupings"/>
      <sheetName val="Part IV"/>
      <sheetName val="TRIAL-GROUPING"/>
      <sheetName val="FIXED ASSETS FINAL (Rs. lacs)"/>
      <sheetName val="FIXEDASSET-MINERALS-FINAL"/>
      <sheetName val="PRVOSNL FA 0102"/>
      <sheetName val="FA - DEP SCH - ACCTS - 0102 "/>
      <sheetName val="Related Party Disclosure"/>
      <sheetName val="Related Party"/>
      <sheetName val="workings - Assets"/>
      <sheetName val="MAT"/>
      <sheetName val="80IB"/>
      <sheetName val="Computation "/>
      <sheetName val="workings - liabilites"/>
      <sheetName val=" BS"/>
      <sheetName val=" P&amp;L"/>
      <sheetName val="Workings for P &amp; L"/>
      <sheetName val="Schedules to P&amp;L "/>
      <sheetName val="Schedules to BS "/>
      <sheetName val="Closing stock"/>
      <sheetName val="Audit entries"/>
      <sheetName val="Points to be con for final del."/>
      <sheetName val="groups"/>
      <sheetName val="misc.workings"/>
      <sheetName val="Computation  (2)"/>
      <sheetName val="80 IB"/>
      <sheetName val="Other income"/>
      <sheetName val="Working P &amp; L"/>
      <sheetName val="Curr liab Adv from customers"/>
      <sheetName val="Closing stock (2)"/>
      <sheetName val="Workings Cash flows"/>
      <sheetName val="Trail Balance 07-08"/>
      <sheetName val="Trial Balance 08-09"/>
      <sheetName val="Flash "/>
      <sheetName val="high"/>
      <sheetName val="PL "/>
      <sheetName val="FP"/>
      <sheetName val="VARIANCE ANALYSIS"/>
      <sheetName val="VAR"/>
      <sheetName val="VAR - ACT VS BUD"/>
      <sheetName val=" ACT VS BUD WORKINGS(YTD) "/>
      <sheetName val=" ACT VS PR.YEA WORKINGS(MONTH) "/>
      <sheetName val=" ACT VS BUD WORKINGS(MONTH) "/>
      <sheetName val="VAR - ACT VS BUD WORKINGS"/>
      <sheetName val="VAR - PREV YR VS ACT"/>
      <sheetName val="VAR - WORKINGS PREV YR VS ACT"/>
      <sheetName val="prod"/>
      <sheetName val="prodcost"/>
      <sheetName val="exp "/>
      <sheetName val="wc"/>
      <sheetName val="drs"/>
      <sheetName val="grist comp"/>
      <sheetName val="RM CONS"/>
      <sheetName val="RM CONS YTD"/>
      <sheetName val="CHEM CONS"/>
      <sheetName val="CHEM CONS YTD"/>
      <sheetName val="PM CONS"/>
      <sheetName val="PM CONS YTD"/>
      <sheetName val="consumption 1 2003"/>
      <sheetName val="CONSUMPTIONYTD"/>
      <sheetName val="WIP workings"/>
      <sheetName val="Royalty-cal"/>
      <sheetName val="SALES -monthly"/>
      <sheetName val="Depreication"/>
      <sheetName val="Creditor s"/>
      <sheetName val="Creditorss"/>
      <sheetName val="Debtors (2)"/>
      <sheetName val=" Creditors"/>
      <sheetName val="cost sheet based on brew"/>
      <sheetName val="COST SHEET"/>
      <sheetName val="Cost sheet based on brews YTD"/>
      <sheetName val="CL.STOCK"/>
      <sheetName val="COST SHEET YTD"/>
      <sheetName val="wastages"/>
      <sheetName val="monthly exp "/>
      <sheetName val="monthly  pl 01-02"/>
      <sheetName val="Monthly pl"/>
      <sheetName val="DEC WAGES "/>
      <sheetName val="DEC  EXP "/>
      <sheetName val="Creditors "/>
      <sheetName val="Stock Statement"/>
      <sheetName val="ytd adj"/>
      <sheetName val="Reco YTD SEPT 02"/>
      <sheetName val="Exp-YTD SEPT  02"/>
      <sheetName val="Int,Salary YTD SEPT  02"/>
      <sheetName val="SHARE CAPITAL"/>
      <sheetName val="R &amp; s"/>
      <sheetName val="Res &amp; surplus"/>
      <sheetName val="SEC LOAN "/>
      <sheetName val="UN-SEC.LOAN"/>
      <sheetName val="CASHBANK"/>
      <sheetName val="LOANS-ADV"/>
      <sheetName val="OTHER INC."/>
      <sheetName val="FinishedTraded Goods"/>
      <sheetName val="Int &amp; Fin chgs"/>
      <sheetName val="Extord-schedule"/>
      <sheetName val="Interunit"/>
      <sheetName val="Trial Bal 280203"/>
      <sheetName val="Monthly exp"/>
      <sheetName val="Billing Data"/>
      <sheetName val="WIP 280203"/>
      <sheetName val="Sch-7"/>
      <sheetName val="PartIV"/>
      <sheetName val="TB07"/>
      <sheetName val="TB06"/>
      <sheetName val="TB05"/>
      <sheetName val="TB04"/>
      <sheetName val="TB03"/>
      <sheetName val="Sec 212"/>
      <sheetName val="IT Depn "/>
      <sheetName val="depre logic"/>
      <sheetName val="far pivot"/>
      <sheetName val="Fareg"/>
      <sheetName val="cap commitment"/>
      <sheetName val="DF"/>
      <sheetName val="DT"/>
      <sheetName val="abst _2_"/>
      <sheetName val="IBM C BLOCK"/>
      <sheetName val="fidelity"/>
      <sheetName val="IBM D BLOCK"/>
      <sheetName val="cherryhill"/>
      <sheetName val="anz"/>
      <sheetName val="Campus"/>
      <sheetName val="Pine Valley"/>
      <sheetName val="24 bar 7"/>
      <sheetName val="COVANSYS"/>
      <sheetName val="Signature"/>
      <sheetName val="Netapps"/>
      <sheetName val="EGL-FOODCOURT"/>
      <sheetName val="IBM C Block Fitout"/>
      <sheetName val="IBM D Block Fitout"/>
      <sheetName val="24bar7 (ICON)"/>
      <sheetName val="24bar7 phase 2"/>
      <sheetName val="LG Soft Fitout"/>
      <sheetName val="kirby"/>
      <sheetName val="kirby Gs"/>
      <sheetName val="ibm1"/>
      <sheetName val="ibm2"/>
      <sheetName val="ibm3"/>
      <sheetName val="AppA1-1"/>
      <sheetName val="AppA1-2"/>
      <sheetName val="AppA2-1"/>
      <sheetName val="AppA2-2"/>
      <sheetName val="AppA3"/>
      <sheetName val="AppA4"/>
      <sheetName val="July"/>
      <sheetName val="ES1"/>
      <sheetName val="ES2"/>
      <sheetName val="ES3"/>
      <sheetName val="ES4"/>
      <sheetName val="Contents (2)"/>
      <sheetName val="ES1 (2)"/>
      <sheetName val="ES3 (2)"/>
      <sheetName val="ES5"/>
      <sheetName val="ES6"/>
      <sheetName val="ES7"/>
      <sheetName val="PB"/>
      <sheetName val="P.CTN"/>
      <sheetName val="Total PL"/>
      <sheetName val="F-1(KL)"/>
      <sheetName val="F-2(KL)"/>
      <sheetName val="F-3(KL)"/>
      <sheetName val="F-4(KL)"/>
      <sheetName val="F-5(KL)"/>
      <sheetName val="F-22(KL)"/>
      <sheetName val="AP110"/>
      <sheetName val="A(KL)"/>
      <sheetName val="L(KL)"/>
      <sheetName val="M-MM(KL)"/>
      <sheetName val="N(KL)"/>
      <sheetName val="U(KL)"/>
      <sheetName val="U-1(KL)"/>
      <sheetName val="U-disclosure(KL)"/>
      <sheetName val="CC(KL)"/>
      <sheetName val="30(KL)"/>
      <sheetName val="Cost centre expenditure"/>
      <sheetName val="Interim --&gt; Top"/>
      <sheetName val="U-2_Sales Analysis"/>
      <sheetName val="U-1l2_Overall AR"/>
      <sheetName val="FF-3"/>
      <sheetName val="F-4"/>
      <sheetName val="F-5"/>
      <sheetName val="F-11"/>
      <sheetName val="F-11a"/>
      <sheetName val="F-22"/>
      <sheetName val="B-40"/>
      <sheetName val="B-50"/>
      <sheetName val="U "/>
      <sheetName val="BB-30"/>
      <sheetName val="CC-30"/>
      <sheetName val="FF-1"/>
      <sheetName val="FF-2"/>
      <sheetName val="FF-4"/>
      <sheetName val="FF-4a"/>
      <sheetName val="FF-5"/>
      <sheetName val="FF-6"/>
      <sheetName val="FF-7"/>
      <sheetName val="FF-8"/>
      <sheetName val="30"/>
      <sheetName val="50"/>
      <sheetName val="DD-10"/>
      <sheetName val="FF-21(a)"/>
      <sheetName val="BPR"/>
      <sheetName val="F-6"/>
      <sheetName val="F-7"/>
      <sheetName val="F7wkg"/>
      <sheetName val="F-9"/>
      <sheetName val="BPR balance sheet"/>
      <sheetName val="BPR profit &amp; loss"/>
      <sheetName val="BPR BS analysis"/>
      <sheetName val="BPR PL analysis"/>
      <sheetName val="A-22"/>
      <sheetName val="B-1"/>
      <sheetName val="C-1"/>
      <sheetName val="U-100"/>
      <sheetName val="FF"/>
      <sheetName val="FF-10"/>
      <sheetName val="FF-20"/>
      <sheetName val="CA"/>
      <sheetName val="FF-22(hp)"/>
      <sheetName val="FF-23(d)"/>
      <sheetName val="FF-30"/>
      <sheetName val="FF-31"/>
      <sheetName val="FF-40"/>
      <sheetName val="PP"/>
      <sheetName val="PP(spare)"/>
      <sheetName val="PP-20"/>
      <sheetName val="31"/>
      <sheetName val="AA"/>
      <sheetName val="BB"/>
      <sheetName val="BB-1"/>
      <sheetName val="MM"/>
      <sheetName val="NN-12"/>
      <sheetName val="PP-30"/>
      <sheetName val="PP-31"/>
      <sheetName val="PP-40"/>
      <sheetName val="BPR-1"/>
      <sheetName val="B-10"/>
      <sheetName val="B-30"/>
      <sheetName val="U-1 "/>
      <sheetName val="KK"/>
      <sheetName val="M&amp;MM"/>
      <sheetName val="sales cut off"/>
      <sheetName val="purchase cut off"/>
      <sheetName val="Hypothesis"/>
      <sheetName val="Profitability Analysis"/>
      <sheetName val="FSA"/>
      <sheetName val="F-1&amp;2"/>
      <sheetName val="CF1"/>
      <sheetName val="Purch cut off"/>
      <sheetName val="M&amp;MM-10"/>
      <sheetName val="pp-1"/>
      <sheetName val="40 (2)"/>
      <sheetName val="50 (2)"/>
      <sheetName val="60"/>
      <sheetName val="70"/>
      <sheetName val="BIF-collect"/>
      <sheetName val="BIF-OR"/>
      <sheetName val="Future"/>
      <sheetName val="Attachment"/>
      <sheetName val="30 "/>
      <sheetName val="Consol adjustments"/>
      <sheetName val="Financial stats"/>
      <sheetName val="Segment - 2002 (new)"/>
      <sheetName val="Segment - 2002"/>
      <sheetName val="Inter-co"/>
      <sheetName val="Inter-co(subsidiary)"/>
      <sheetName val="FA-detailed"/>
      <sheetName val="P&amp;L-disclosure(2002)"/>
      <sheetName val="P&amp;L disclosure(2001)"/>
      <sheetName val="Cash flow -2001"/>
      <sheetName val="Consol cashflow"/>
      <sheetName val="URP"/>
      <sheetName val="Dev Expenditure"/>
      <sheetName val="CF-1 2-unused"/>
      <sheetName val="Associate"/>
      <sheetName val="FA movement "/>
      <sheetName val="FA-summary"/>
      <sheetName val="CF-13"/>
      <sheetName val="CF-10-unused"/>
      <sheetName val="CF-11- unused"/>
      <sheetName val="FACON- unused"/>
      <sheetName val="CF-3 1999 - unused"/>
      <sheetName val="CF-22- unused"/>
      <sheetName val="Sheet1- unused"/>
      <sheetName val="000000"/>
      <sheetName val="bhb0603"/>
      <sheetName val="OS"/>
      <sheetName val="BPR-PL "/>
      <sheetName val="BPR-BS"/>
      <sheetName val="F-1,2"/>
      <sheetName val="F-99"/>
      <sheetName val="A-1"/>
      <sheetName val="A-10"/>
      <sheetName val="B-2"/>
      <sheetName val="B-3"/>
      <sheetName val="L-2"/>
      <sheetName val="M MM "/>
      <sheetName val="U dis"/>
      <sheetName val="U-4"/>
      <sheetName val="BB-2"/>
      <sheetName val="BB-10"/>
      <sheetName val="BB-17"/>
      <sheetName val="FIN297"/>
      <sheetName val="DD"/>
      <sheetName val="DD-1"/>
      <sheetName val="FF-4(a)"/>
      <sheetName val="10,20"/>
      <sheetName val="10-1"/>
      <sheetName val="32"/>
      <sheetName val="Bank Rec review"/>
      <sheetName val="A-2"/>
      <sheetName val="NRV-1"/>
      <sheetName val="NRV-2"/>
      <sheetName val="N-11"/>
      <sheetName val="N-12"/>
      <sheetName val="AA-3"/>
      <sheetName val="CC-24"/>
      <sheetName val="CC-50"/>
      <sheetName val="dr"/>
      <sheetName val="Statement"/>
      <sheetName val="auditor"/>
      <sheetName val="acs"/>
      <sheetName val="fixed"/>
      <sheetName val="accumdeprn"/>
      <sheetName val="addl cost"/>
      <sheetName val="dev_exp (2)"/>
      <sheetName val="dev_exp"/>
      <sheetName val="Addl Dev Exp"/>
      <sheetName val="F-2 (2)"/>
      <sheetName val="CF-IS"/>
      <sheetName val="CF-SCE"/>
      <sheetName val="DIVIDENDS"/>
      <sheetName val="Profit anal"/>
      <sheetName val="F-1l F-2"/>
      <sheetName val="Statement of Equity"/>
      <sheetName val="5 Analysis"/>
      <sheetName val="   Contents"/>
      <sheetName val="1 LeadSchedule"/>
      <sheetName val="2 Sec108"/>
      <sheetName val="3 P&amp;L - 4 Op.Exp"/>
      <sheetName val="3A Turnover 3B COS"/>
      <sheetName val="   Directors"/>
      <sheetName val="Shareholders"/>
      <sheetName val="ITA-RA"/>
      <sheetName val="Int-rest"/>
      <sheetName val="OTHER (2)"/>
      <sheetName val="Company Info"/>
      <sheetName val="Summary of Fixed Assets"/>
      <sheetName val="Hire Purchase"/>
      <sheetName val="Controlled Transfer"/>
      <sheetName val="CA Comp"/>
      <sheetName val="IBA Comp "/>
      <sheetName val="FSL"/>
      <sheetName val="F-7B"/>
      <sheetName val="B-1."/>
      <sheetName val="20-1"/>
      <sheetName val="20-2"/>
      <sheetName val="30-1"/>
      <sheetName val="30-2"/>
      <sheetName val="30(old)"/>
      <sheetName val="F-8-20-1"/>
      <sheetName val="TB-gl"/>
      <sheetName val="gl"/>
      <sheetName val="OSM"/>
      <sheetName val="AWPs Template"/>
      <sheetName val="A2-1 CLA"/>
      <sheetName val="A2-2 RJE"/>
      <sheetName val="A2-3 SAD"/>
      <sheetName val="A8"/>
      <sheetName val="Review Recon"/>
      <sheetName val="Review Cash book"/>
      <sheetName val="E3 Recoverability"/>
      <sheetName val="E-1_Recoverability"/>
      <sheetName val="E-2"/>
      <sheetName val="J-1 OSM"/>
      <sheetName val="J1 Devt costs breakdown"/>
      <sheetName val="J2 Budget &amp; Att profit"/>
      <sheetName val="J3 Actual 04"/>
      <sheetName val="J4  Lots sold report CHD"/>
      <sheetName val="J-1-1_Commission"/>
      <sheetName val="Recog Prof"/>
      <sheetName val="J-consol sv11"/>
      <sheetName val="J 1-1(2)"/>
      <sheetName val="K-1"/>
      <sheetName val="Unrecorded"/>
      <sheetName val="O-1_Prov.Tax-2004"/>
      <sheetName val="Capital allowance"/>
      <sheetName val="P"/>
      <sheetName val="P-1"/>
      <sheetName val="P2A"/>
      <sheetName val="P2B"/>
      <sheetName val="P3A"/>
      <sheetName val="P3B"/>
      <sheetName val="P3C"/>
      <sheetName val="U-5"/>
      <sheetName val="U-6"/>
      <sheetName val="U1 Salary resonableness"/>
      <sheetName val="U1_Rental"/>
      <sheetName val="U2_Total Salary"/>
      <sheetName val="CHSB Salary Allocation Summary"/>
      <sheetName val="MegaPalm salary Allocation"/>
      <sheetName val="U4_RCSLS Interest"/>
      <sheetName val="E-2_Recognition of sales 03 "/>
      <sheetName val="J-5_Pre-acq dev cost alloc 03"/>
      <sheetName val="J-3_Bgt 03"/>
      <sheetName val="J-2_% of compl_Final 03"/>
      <sheetName val="J-3_Puan Sri Comm 03"/>
      <sheetName val="J-4_Rebate reasona03"/>
      <sheetName val="Listing of CNs 03"/>
      <sheetName val="Fees 03"/>
      <sheetName val="F-1 F-2"/>
      <sheetName val="B "/>
      <sheetName val="B-4"/>
      <sheetName val="U-disc"/>
      <sheetName val="BB-5"/>
      <sheetName val="CC-3"/>
      <sheetName val="20 30"/>
      <sheetName val="70 "/>
      <sheetName val="MCMD95"/>
      <sheetName val="GL --&gt; Interim"/>
      <sheetName val="Top Summary"/>
      <sheetName val="GL Input Validations"/>
      <sheetName val="Scratchpad"/>
      <sheetName val="14 Column"/>
      <sheetName val="7 Column"/>
      <sheetName val="Index "/>
      <sheetName val="Direct Report"/>
      <sheetName val="Dtr Rpt - 1 - 3"/>
      <sheetName val="Dtrs stmt - 4"/>
      <sheetName val="Aud Rpt - 5"/>
      <sheetName val="P&amp;L - 6"/>
      <sheetName val="BS - 7"/>
      <sheetName val="Equity - 8"/>
      <sheetName val="CF - 9"/>
      <sheetName val="Notes - 10 - 12"/>
      <sheetName val="Sch A"/>
      <sheetName val="Notes 2"/>
      <sheetName val="cashflowcomp"/>
      <sheetName val="cashflowcomp (2)"/>
      <sheetName val="A2l2"/>
      <sheetName val="SUMM"/>
      <sheetName val="OS list"/>
      <sheetName val="A3l1"/>
      <sheetName val="A3l1-1"/>
      <sheetName val="A2l1-RJE"/>
      <sheetName val="A2l2-CLA"/>
      <sheetName val="A2l3-SAD"/>
      <sheetName val="C8"/>
      <sheetName val="EA"/>
      <sheetName val="EC"/>
      <sheetName val="E1l1"/>
      <sheetName val="E7"/>
      <sheetName val="GA"/>
      <sheetName val="G4"/>
      <sheetName val="H1"/>
      <sheetName val="IA"/>
      <sheetName val="K2"/>
      <sheetName val="K3"/>
      <sheetName val="K3l1"/>
      <sheetName val="K4"/>
      <sheetName val="K5"/>
      <sheetName val="K6"/>
      <sheetName val="K7"/>
      <sheetName val="OA"/>
      <sheetName val="O1"/>
      <sheetName val="O2-CA"/>
      <sheetName val="O3-Disposal"/>
      <sheetName val="O4"/>
      <sheetName val="Pl1"/>
      <sheetName val="P1l2"/>
      <sheetName val="R1-Sch I"/>
      <sheetName val="R2-Sch IIa"/>
      <sheetName val="R3-Sch IIb"/>
      <sheetName val="R4-Sch III"/>
      <sheetName val="R5-NQA04"/>
      <sheetName val="R6-NQA03"/>
      <sheetName val="R1l1"/>
      <sheetName val="R1l2"/>
      <sheetName val="SRM(final)"/>
      <sheetName val="SAD(not used)"/>
      <sheetName val="RJE(not used)"/>
      <sheetName val="A3-1l2"/>
      <sheetName val="A3|3"/>
      <sheetName val="E-2(not used)"/>
      <sheetName val="K(disclosure)"/>
      <sheetName val="K (2)"/>
      <sheetName val="K1-DepnReasonablenessTest"/>
      <sheetName val="N2 Prov for bonus(final)"/>
      <sheetName val="N3 Prov for audit fee(final)"/>
      <sheetName val="N4"/>
      <sheetName val="N5(final)"/>
      <sheetName val="O(final)"/>
      <sheetName val="O1(final)"/>
      <sheetName val="O2(final)"/>
      <sheetName val="R(final)"/>
      <sheetName val="R1(final)"/>
      <sheetName val="R2(final)"/>
      <sheetName val="UA-Disclosure items(final)"/>
      <sheetName val="U10|20"/>
      <sheetName val="U10|1"/>
      <sheetName val="U20|1"/>
      <sheetName val="Purchases cut off"/>
      <sheetName val="Payroll analysis(final)"/>
      <sheetName val="EPF(final)"/>
      <sheetName val="U-70"/>
      <sheetName val="PreM'sia(info)"/>
      <sheetName val="PreBrunei(info) (2)"/>
      <sheetName val="PreBrunei(info)"/>
      <sheetName val="F.G6-1 "/>
      <sheetName val="F.G6-2"/>
      <sheetName val="F.G7-1"/>
      <sheetName val="F.G7-2"/>
      <sheetName val="F.G8-1 "/>
      <sheetName val="F.G8-2"/>
      <sheetName val="Com(Brunei)"/>
      <sheetName val="Com(M'sia)"/>
      <sheetName val="H-lead"/>
      <sheetName val="H1_MGS"/>
      <sheetName val="H2_Cagamas"/>
      <sheetName val="H3_Debentures"/>
      <sheetName val="H4_Quoted Shares"/>
      <sheetName val="revised high demand"/>
      <sheetName val="BB-1 (2)"/>
      <sheetName val="A2-5"/>
      <sheetName val="A2-2"/>
      <sheetName val="Provision DD"/>
      <sheetName val="A8-2"/>
      <sheetName val="A8-5"/>
      <sheetName val="Form EYP 1"/>
      <sheetName val="FS - 1"/>
      <sheetName val="FS - 2"/>
      <sheetName val="FS - 3"/>
      <sheetName val="C2 FD"/>
      <sheetName val="G2-1 "/>
      <sheetName val="K1-2 Policy"/>
      <sheetName val="N7Accrual"/>
      <sheetName val="Q1"/>
      <sheetName val="Q1-1"/>
      <sheetName val="U1income statm"/>
      <sheetName val="u1ar"/>
      <sheetName val="U2direct cost"/>
      <sheetName val="U3 fees reasonable"/>
      <sheetName val="U4 EPF &amp;staff"/>
      <sheetName val="U1 (2)"/>
      <sheetName val="U3 fees reasonable (2)"/>
      <sheetName val="U4 EPF &amp;staff (2)"/>
      <sheetName val="Capital Allowances"/>
      <sheetName val="PL Mapping"/>
      <sheetName val="download 06022002"/>
      <sheetName val="Tabelle3"/>
      <sheetName val="MV INS &amp; R.TAX EXP LIST"/>
      <sheetName val="EQMT INS EXP LIST"/>
      <sheetName val="PREPAID-INS,RTAX"/>
      <sheetName val="3 P&amp;L - 3A Op.Exp"/>
      <sheetName val="4 Analysis"/>
      <sheetName val="M, MM"/>
      <sheetName val=" BB-2"/>
      <sheetName val="CC-1"/>
      <sheetName val="CC-2"/>
      <sheetName val="CC-3-1"/>
      <sheetName val="PP-2"/>
      <sheetName val="RCD 5- (APPENDIX 1)"/>
      <sheetName val="k-Discl"/>
      <sheetName val="DM"/>
      <sheetName val="LABOUR,SUB-CON,LEASE"/>
      <sheetName val="ADM&amp; OHH INCOME"/>
      <sheetName val="S.OH"/>
      <sheetName val="BPR-Bloom"/>
      <sheetName val="F-4l5"/>
      <sheetName val="stmt of equity"/>
      <sheetName val="auditors' report"/>
      <sheetName val="Attach"/>
      <sheetName val="Hypo"/>
      <sheetName val="AP110 sup"/>
      <sheetName val="AP110sup"/>
      <sheetName val="FF "/>
      <sheetName val="FF-2 (1)"/>
      <sheetName val="FF-2 (2)"/>
      <sheetName val="FF-2 (3)"/>
      <sheetName val="KK-1"/>
      <sheetName val="MM-1"/>
      <sheetName val="MM-10"/>
      <sheetName val="NN-1"/>
      <sheetName val="U dis (3)"/>
      <sheetName val="U dis (2)"/>
      <sheetName val="F-1,2 (2)"/>
      <sheetName val="F-3 (2)"/>
      <sheetName val="F-22 (2)"/>
      <sheetName val="F-1,2 (3)"/>
      <sheetName val="F-3 (3)"/>
      <sheetName val="F-22 (3)"/>
      <sheetName val="CF-4 "/>
      <sheetName val="CF-1,2"/>
      <sheetName val="CF-3"/>
      <sheetName val="CF-4"/>
      <sheetName val="ccf"/>
      <sheetName val="A5"/>
      <sheetName val="A5l1"/>
      <sheetName val="(U3-2) Realised forex loss"/>
      <sheetName val="(U3) Unrealised forex gain-loss"/>
      <sheetName val="(U3-1) Realised forex gain"/>
      <sheetName val="**_x0000__x0000_"/>
      <sheetName val="CF-1"/>
      <sheetName val="BPR - Conclusion"/>
      <sheetName val="F-1l2"/>
      <sheetName val="F-8(FSA)"/>
      <sheetName val="F-9b"/>
      <sheetName val="F-9c"/>
      <sheetName val="F-21"/>
      <sheetName val="RCD-1-1"/>
      <sheetName val="C-5"/>
      <sheetName val="C-6"/>
      <sheetName val="C-6a"/>
      <sheetName val="M MM"/>
      <sheetName val="Pnl-10"/>
      <sheetName val="10-2"/>
      <sheetName val="30-Note"/>
      <sheetName val="30a"/>
      <sheetName val="CF workings"/>
      <sheetName val="Pg7"/>
      <sheetName val="SumV2"/>
      <sheetName val="WRAP"/>
      <sheetName val="Pg8"/>
      <sheetName val="Actvs Bud"/>
      <sheetName val="Pg15"/>
      <sheetName val="Pg11"/>
      <sheetName val="OHDcom"/>
      <sheetName val="SRM"/>
      <sheetName val="A6-1l1"/>
      <sheetName val="A6-1l2"/>
      <sheetName val="A3-1"/>
      <sheetName val="A3-3"/>
      <sheetName val="A4"/>
      <sheetName val="A3-7"/>
      <sheetName val="E "/>
      <sheetName val="F "/>
      <sheetName val="G "/>
      <sheetName val="K-1 "/>
      <sheetName val="K-2"/>
      <sheetName val="N-1"/>
      <sheetName val="U1"/>
      <sheetName val="U1-1"/>
      <sheetName val="U2"/>
      <sheetName val="U2-1"/>
      <sheetName val="U3-1"/>
      <sheetName val="Waterfall"/>
      <sheetName val="Tracker"/>
      <sheetName val="Sources&amp;Apps"/>
      <sheetName val="Holdco"/>
      <sheetName val="SPV"/>
      <sheetName val="EMIR"/>
      <sheetName val="Output"/>
      <sheetName val="Consol FY08"/>
      <sheetName val="Consol FY09"/>
      <sheetName val="Prop.Summ"/>
      <sheetName val="Val.Sum"/>
      <sheetName val="Prop.Schedule"/>
      <sheetName val="(1) Pacific Dunes"/>
      <sheetName val="(2) Peach Tree"/>
      <sheetName val="(3) St.Andrews"/>
      <sheetName val="(4) Crystal Down"/>
      <sheetName val="(5) Augusta"/>
      <sheetName val="(6) Fairwinds"/>
      <sheetName val="(7-A) BlueBay"/>
      <sheetName val="(7-B) Fountain Head"/>
      <sheetName val="(8) Pine Valley"/>
      <sheetName val="(9) Eagle Ridge"/>
      <sheetName val="(10) Yahoo"/>
      <sheetName val="(11) Sunningdale"/>
      <sheetName val="(12) New Office"/>
      <sheetName val="(13) Cypress Point"/>
      <sheetName val="(14) Pine Hurst"/>
      <sheetName val="(15) Manyata Blk B"/>
      <sheetName val="(16) Manyata Blk D1"/>
      <sheetName val="(17) Manyata Blk D2"/>
      <sheetName val="(18) Manyata Blk D3"/>
      <sheetName val="Mkt.Rent"/>
      <sheetName val="Fitout.I"/>
      <sheetName val="Exist.RR"/>
      <sheetName val="New.RR"/>
      <sheetName val="Carpark.I"/>
      <sheetName val="Terrace.I"/>
      <sheetName val="Maint.I"/>
      <sheetName val="Misc.I"/>
      <sheetName val="Revenue by tenants"/>
      <sheetName val="Depri Rates"/>
      <sheetName val="FA on 31.12.01"/>
      <sheetName val="FA on 31.3.02-Final"/>
      <sheetName val="FA on 31.12.02-Final"/>
      <sheetName val="FA Add 1.4.02 to 31.12.02"/>
      <sheetName val="FA on 31.12.02"/>
      <sheetName val="FA on 31.12.02 v 1.0"/>
      <sheetName val="Status"/>
      <sheetName val="Controls"/>
      <sheetName val="Sal Break up"/>
      <sheetName val="Segment Workings"/>
      <sheetName val="sal cost"/>
      <sheetName val="Deferred Tax "/>
      <sheetName val="Int on TDS Disallowance"/>
      <sheetName val="IT 09-10"/>
      <sheetName val="Debtors Ageing"/>
      <sheetName val="Cash Flow working "/>
      <sheetName val="CFS Final"/>
      <sheetName val="CF workings - BSR"/>
      <sheetName val="ExistingRangeDetails"/>
      <sheetName val="IEDC"/>
      <sheetName val="FA- Sch"/>
      <sheetName val="Groupings BSR revised"/>
      <sheetName val="FA 2009 - 10"/>
      <sheetName val="IT_DEP "/>
      <sheetName val="Groupings IGAAP"/>
      <sheetName val="Depreciation  fINAL (2)"/>
      <sheetName val="Investments - 2009"/>
      <sheetName val="TB 2010"/>
      <sheetName val="Journals"/>
      <sheetName val="Investments details"/>
      <sheetName val="bs-abs"/>
      <sheetName val="fa 000"/>
      <sheetName val="FA_Sch 07-08 (2)"/>
      <sheetName val="C Flow Final"/>
      <sheetName val="212 (1) (e) (2)"/>
      <sheetName val="217(2A)"/>
      <sheetName val="CF Lead 2010"/>
      <sheetName val="CF Work 2010"/>
      <sheetName val="short term fund"/>
      <sheetName val="Linked TB-3Unit"/>
      <sheetName val="Linked TB-EoU"/>
      <sheetName val="fa rupee"/>
      <sheetName val="Warranty"/>
      <sheetName val="note def tax"/>
      <sheetName val="IT computation 05"/>
      <sheetName val="IT computation 04"/>
      <sheetName val="Dep-28.02.2010"/>
      <sheetName val="Depreciation  fINAL"/>
      <sheetName val="Veh sale"/>
      <sheetName val="symphony-08-09"/>
      <sheetName val="IT computaion 03"/>
      <sheetName val="FBT"/>
      <sheetName val="IT 07-08 Final"/>
      <sheetName val="TB 2005"/>
      <sheetName val="CF Lead 2008"/>
      <sheetName val="CF Work 2008"/>
      <sheetName val="FA_Sch-link to iggap"/>
      <sheetName val="depn schedule"/>
      <sheetName val="sale deed value"/>
      <sheetName val="land cost17000"/>
      <sheetName val="sales details-13808"/>
      <sheetName val="MergerAnalysis"/>
      <sheetName val="AcqShares"/>
      <sheetName val="TgtShares"/>
      <sheetName val="Acq IS"/>
      <sheetName val="Tgt IS"/>
      <sheetName val="PFIS"/>
      <sheetName val="SumStat"/>
      <sheetName val="BlankPage"/>
      <sheetName val="Counters"/>
      <sheetName val="Sh cap"/>
      <sheetName val="Sec"/>
      <sheetName val="Unsec"/>
      <sheetName val="Inventory details"/>
      <sheetName val="Loans &amp; Adv"/>
      <sheetName val="Current Liab &amp; prov "/>
      <sheetName val="Other exps"/>
      <sheetName val="tax year on year"/>
      <sheetName val="BSR"/>
      <sheetName val="BSR (2)"/>
      <sheetName val="Note on Revenue Recognition"/>
      <sheetName val="Sumarry"/>
      <sheetName val="Revenue workings"/>
      <sheetName val="POC"/>
      <sheetName val="TB 31.12.10"/>
      <sheetName val="S3A - Office"/>
      <sheetName val="S3A - Retai"/>
      <sheetName val="S3B"/>
      <sheetName val="Total Pmts.(MRHPL)"/>
      <sheetName val="ExportVar"/>
      <sheetName val="Part A"/>
      <sheetName val="Business_Organisation"/>
      <sheetName val="Directors"/>
      <sheetName val="Subsidiary Companies"/>
      <sheetName val="Beneficial Owners"/>
      <sheetName val="Other Information"/>
      <sheetName val="Principal Item -Trading"/>
      <sheetName val="Principal Item - Raw material"/>
      <sheetName val="Principal Item - Products"/>
      <sheetName val="Schedule TI"/>
      <sheetName val="Part C"/>
      <sheetName val="Bank Accounts"/>
      <sheetName val="Schedule HP"/>
      <sheetName val="Schedule BP"/>
      <sheetName val="Schedule DPM"/>
      <sheetName val="Schedule DOA"/>
      <sheetName val="Schedule DEP"/>
      <sheetName val="Schedule DCG"/>
      <sheetName val="Schedule ESR"/>
      <sheetName val="Schedule CG"/>
      <sheetName val="Schedule OS"/>
      <sheetName val="Schedule CFL"/>
      <sheetName val="Schedule 10"/>
      <sheetName val="Schedule 80G"/>
      <sheetName val="Schedule 80"/>
      <sheetName val="Schedule VIA"/>
      <sheetName val="SCHEDULE STTR"/>
      <sheetName val="Schedule SI"/>
      <sheetName val="Schedule EI"/>
      <sheetName val="Schedule MAT"/>
      <sheetName val="Schedule MATC"/>
      <sheetName val="Schedule DDT"/>
      <sheetName val="Schedule FB"/>
      <sheetName val="Schedule IT - Adv"/>
      <sheetName val="Schedule IT - Self"/>
      <sheetName val="Schedule FBT"/>
      <sheetName val="Schedule DDTP"/>
      <sheetName val="Schedule TDS2"/>
      <sheetName val="Schedule TCS"/>
      <sheetName val="Debentures"/>
      <sheetName val="P_L"/>
      <sheetName val="Cash flow workings1"/>
      <sheetName val="BS Schedules"/>
      <sheetName val="Inc Tax"/>
      <sheetName val="FA schedule (08-09)"/>
      <sheetName val="P_L Schedules"/>
      <sheetName val="BS Groupings"/>
      <sheetName val="PL Groupings"/>
      <sheetName val="TrialBal"/>
      <sheetName val="EPS workings (2)"/>
      <sheetName val="Interest reco"/>
      <sheetName val="outside entries(Mukul)"/>
      <sheetName val="outside entries"/>
      <sheetName val="Regrouping of pr yr"/>
      <sheetName val="uncertified workings - creditor"/>
      <sheetName val="Audit fees"/>
      <sheetName val="Deferred tax (2)"/>
      <sheetName val="Micr small enterprises"/>
      <sheetName val="Enfield"/>
      <sheetName val="Notes changes"/>
      <sheetName val="FA Schedule (09-10)"/>
      <sheetName val="Cluster Mapping"/>
      <sheetName val="Rate sheet"/>
      <sheetName val="Sales Wipro HCIT"/>
      <sheetName val="COS Wipro HCIT"/>
      <sheetName val="Support cost Wipro HCIT"/>
      <sheetName val="Manpower No. Wipro HCIT"/>
      <sheetName val="Support cost BPO-CPO"/>
      <sheetName val="COS  BPO-CPO"/>
      <sheetName val="Sales  BPO-CPO"/>
      <sheetName val="Support cost DD"/>
      <sheetName val="COS  DD"/>
      <sheetName val="Sales  DD"/>
      <sheetName val="Support cost LS"/>
      <sheetName val="COS LS"/>
      <sheetName val="Sales LS"/>
      <sheetName val="Sales HC"/>
      <sheetName val="COS HC"/>
      <sheetName val="Support cost HC"/>
      <sheetName val="FUNDFLOW"/>
      <sheetName val="PPT"/>
      <sheetName val="Corp Format"/>
      <sheetName val="P&amp;L Consol"/>
      <sheetName val="P&amp;L HC"/>
      <sheetName val="P&amp;L LS"/>
      <sheetName val="P&amp;L DD"/>
      <sheetName val="P&amp;L BPO-CPO"/>
      <sheetName val="P&amp;L Biomed"/>
      <sheetName val="P&amp;L Cen Sup"/>
      <sheetName val="P&amp;L Wipro HCIT"/>
      <sheetName val="Joydeep"/>
      <sheetName val="Cen Supp Costs"/>
      <sheetName val="Manpower Consol"/>
      <sheetName val="Manpower No. HC"/>
      <sheetName val="Manpower No. LS"/>
      <sheetName val="Manpower No. DD"/>
      <sheetName val="Manpower c Support"/>
      <sheetName val="Manpower No. BPO-CPO"/>
      <sheetName val="HRZ"/>
      <sheetName val="Manpower Cost"/>
      <sheetName val="Geo-Sal inv"/>
      <sheetName val="Rev,MM&amp;Rat sum"/>
      <sheetName val="Cont analy"/>
      <sheetName val="Ver-Geowise mm"/>
      <sheetName val="Ver-Geowise mm sum"/>
      <sheetName val="Business Visa"/>
      <sheetName val="Work Permit"/>
      <sheetName val="Intl cost"/>
      <sheetName val="Reco-KALM"/>
      <sheetName val="vertical"/>
      <sheetName val="Service Function"/>
      <sheetName val="DC"/>
      <sheetName val="891&amp;salesadj"/>
      <sheetName val="CONTNREPT"/>
      <sheetName val="Contrib-rawdata"/>
      <sheetName val="sales file"/>
      <sheetName val="Sales file $"/>
      <sheetName val="Sales file Rs."/>
      <sheetName val="loading"/>
      <sheetName val="Loading Details"/>
      <sheetName val="Loading Rawdata"/>
      <sheetName val="PDD Nov'01"/>
      <sheetName val="capital charge"/>
      <sheetName val="ME List"/>
      <sheetName val="PBT Reco"/>
      <sheetName val="policies"/>
      <sheetName val="policies_2 (2)"/>
      <sheetName val="IFRS 7 FINAL"/>
      <sheetName val="IFRS 7"/>
      <sheetName val="1 to 5"/>
      <sheetName val="6 to 6.2.3"/>
      <sheetName val="7 to 10.2"/>
      <sheetName val="11 to 12.1"/>
      <sheetName val="12.2 to 13.2"/>
      <sheetName val="14 to 17.6"/>
      <sheetName val="18 to 20"/>
      <sheetName val="23.1 to 26.2"/>
      <sheetName val="24 to 25.1"/>
      <sheetName val="26 to 28"/>
      <sheetName val="BS Dec 07"/>
      <sheetName val="P&amp;L Dec 07"/>
      <sheetName val="working of cash flow"/>
      <sheetName val="clubbing Dec"/>
      <sheetName val="5 to 8.1 deleted"/>
      <sheetName val="TB June 2010"/>
      <sheetName val="Output 1 (1)"/>
      <sheetName val="Back up"/>
      <sheetName val="Liste de factures"/>
      <sheetName val="Type de change INFOEURO"/>
      <sheetName val="Rapport_financ_TRIAS_31122010"/>
      <sheetName val="Project Funding Flowchart"/>
      <sheetName val="PPP"/>
      <sheetName val="PPP Check"/>
      <sheetName val="Market Mapping_v20131218"/>
      <sheetName val="Supply Mapping_v20131106"/>
      <sheetName val="Feuil1"/>
      <sheetName val="Amount per procedure"/>
      <sheetName val="Double"/>
      <sheetName val="PFU"/>
      <sheetName val="PFU Validation"/>
      <sheetName val="PR Upper Base"/>
      <sheetName val="AT"/>
      <sheetName val="AF"/>
      <sheetName val="RN (PFU)"/>
      <sheetName val="DN (PFU)"/>
      <sheetName val="Price List"/>
      <sheetName val="PFU-&gt;SFU"/>
      <sheetName val="PFU-&gt;TP"/>
      <sheetName val="SupplierList"/>
      <sheetName val="MissionList"/>
      <sheetName val="Liste_de_factures"/>
      <sheetName val="Liste_de_factures1"/>
      <sheetName val="SUDBASE"/>
    </sheetNames>
    <sheetDataSet>
      <sheetData sheetId="0">
        <row r="1">
          <cell r="A1" t="str">
            <v>Projects</v>
          </cell>
        </row>
      </sheetData>
      <sheetData sheetId="1">
        <row r="1">
          <cell r="A1" t="str">
            <v>Projects</v>
          </cell>
        </row>
      </sheetData>
      <sheetData sheetId="2">
        <row r="1">
          <cell r="A1" t="str">
            <v>Projects</v>
          </cell>
        </row>
      </sheetData>
      <sheetData sheetId="3">
        <row r="1">
          <cell r="A1" t="str">
            <v>Projects</v>
          </cell>
        </row>
      </sheetData>
      <sheetData sheetId="4">
        <row r="1">
          <cell r="A1" t="str">
            <v>Projects</v>
          </cell>
        </row>
      </sheetData>
      <sheetData sheetId="5">
        <row r="1">
          <cell r="A1" t="str">
            <v>Projects</v>
          </cell>
        </row>
      </sheetData>
      <sheetData sheetId="6">
        <row r="1">
          <cell r="A1" t="str">
            <v>Projects</v>
          </cell>
        </row>
      </sheetData>
      <sheetData sheetId="7">
        <row r="1">
          <cell r="A1" t="str">
            <v>Projects</v>
          </cell>
        </row>
      </sheetData>
      <sheetData sheetId="8" refreshError="1"/>
      <sheetData sheetId="9" refreshError="1"/>
      <sheetData sheetId="10" refreshError="1"/>
      <sheetData sheetId="11">
        <row r="1">
          <cell r="A1" t="str">
            <v>Projects</v>
          </cell>
        </row>
      </sheetData>
      <sheetData sheetId="12">
        <row r="1">
          <cell r="A1" t="str">
            <v>Projects</v>
          </cell>
        </row>
      </sheetData>
      <sheetData sheetId="13">
        <row r="1">
          <cell r="A1" t="str">
            <v>Projects</v>
          </cell>
        </row>
      </sheetData>
      <sheetData sheetId="14">
        <row r="1">
          <cell r="A1" t="str">
            <v>Projects</v>
          </cell>
        </row>
      </sheetData>
      <sheetData sheetId="15">
        <row r="1">
          <cell r="A1" t="str">
            <v>Projects</v>
          </cell>
        </row>
      </sheetData>
      <sheetData sheetId="16">
        <row r="1">
          <cell r="A1" t="str">
            <v>Projects</v>
          </cell>
        </row>
      </sheetData>
      <sheetData sheetId="17">
        <row r="1">
          <cell r="A1" t="str">
            <v>Projects</v>
          </cell>
        </row>
      </sheetData>
      <sheetData sheetId="18">
        <row r="1">
          <cell r="A1" t="str">
            <v>Projects</v>
          </cell>
        </row>
      </sheetData>
      <sheetData sheetId="19">
        <row r="1">
          <cell r="A1" t="str">
            <v>Projects</v>
          </cell>
        </row>
      </sheetData>
      <sheetData sheetId="20">
        <row r="1">
          <cell r="A1" t="str">
            <v>Projects</v>
          </cell>
        </row>
      </sheetData>
      <sheetData sheetId="21">
        <row r="1">
          <cell r="A1" t="str">
            <v>Projects</v>
          </cell>
        </row>
      </sheetData>
      <sheetData sheetId="22">
        <row r="1">
          <cell r="A1" t="str">
            <v>Projects</v>
          </cell>
        </row>
      </sheetData>
      <sheetData sheetId="23" refreshError="1"/>
      <sheetData sheetId="24">
        <row r="1">
          <cell r="A1" t="str">
            <v>Projects</v>
          </cell>
        </row>
      </sheetData>
      <sheetData sheetId="25">
        <row r="1">
          <cell r="A1" t="str">
            <v>Projects</v>
          </cell>
        </row>
      </sheetData>
      <sheetData sheetId="26">
        <row r="1">
          <cell r="A1" t="str">
            <v>Projects</v>
          </cell>
        </row>
      </sheetData>
      <sheetData sheetId="27">
        <row r="1">
          <cell r="A1" t="str">
            <v>Projects</v>
          </cell>
        </row>
      </sheetData>
      <sheetData sheetId="28" refreshError="1"/>
      <sheetData sheetId="29">
        <row r="1">
          <cell r="A1" t="str">
            <v>Projects</v>
          </cell>
        </row>
      </sheetData>
      <sheetData sheetId="30">
        <row r="1">
          <cell r="A1" t="str">
            <v>Projects</v>
          </cell>
        </row>
      </sheetData>
      <sheetData sheetId="31">
        <row r="1">
          <cell r="A1" t="str">
            <v>Projects</v>
          </cell>
        </row>
      </sheetData>
      <sheetData sheetId="32">
        <row r="1">
          <cell r="A1" t="str">
            <v>Projects</v>
          </cell>
        </row>
      </sheetData>
      <sheetData sheetId="33">
        <row r="1">
          <cell r="A1" t="str">
            <v>Projects</v>
          </cell>
        </row>
      </sheetData>
      <sheetData sheetId="34">
        <row r="1">
          <cell r="A1" t="str">
            <v>Medair a/c</v>
          </cell>
        </row>
      </sheetData>
      <sheetData sheetId="35">
        <row r="1">
          <cell r="A1" t="str">
            <v>Projects</v>
          </cell>
        </row>
      </sheetData>
      <sheetData sheetId="36">
        <row r="1">
          <cell r="A1" t="str">
            <v>Projects</v>
          </cell>
        </row>
      </sheetData>
      <sheetData sheetId="37">
        <row r="1">
          <cell r="A1" t="str">
            <v>Projects</v>
          </cell>
        </row>
      </sheetData>
      <sheetData sheetId="38">
        <row r="1">
          <cell r="A1" t="str">
            <v>Projects</v>
          </cell>
        </row>
      </sheetData>
      <sheetData sheetId="39">
        <row r="1">
          <cell r="A1" t="str">
            <v>Projects</v>
          </cell>
        </row>
      </sheetData>
      <sheetData sheetId="40">
        <row r="1">
          <cell r="A1" t="str">
            <v>Projects</v>
          </cell>
        </row>
      </sheetData>
      <sheetData sheetId="41">
        <row r="1">
          <cell r="A1" t="str">
            <v>Projects</v>
          </cell>
        </row>
      </sheetData>
      <sheetData sheetId="42">
        <row r="1">
          <cell r="A1" t="str">
            <v>Projects</v>
          </cell>
        </row>
      </sheetData>
      <sheetData sheetId="43">
        <row r="1">
          <cell r="A1" t="str">
            <v>Projects</v>
          </cell>
        </row>
      </sheetData>
      <sheetData sheetId="44">
        <row r="1">
          <cell r="A1" t="str">
            <v>Projects</v>
          </cell>
        </row>
      </sheetData>
      <sheetData sheetId="45">
        <row r="1">
          <cell r="A1" t="str">
            <v>Projects</v>
          </cell>
        </row>
      </sheetData>
      <sheetData sheetId="46">
        <row r="1">
          <cell r="A1" t="str">
            <v>Projects</v>
          </cell>
        </row>
      </sheetData>
      <sheetData sheetId="47">
        <row r="1">
          <cell r="A1" t="str">
            <v>Projects</v>
          </cell>
        </row>
      </sheetData>
      <sheetData sheetId="48">
        <row r="1">
          <cell r="A1" t="str">
            <v>Projects</v>
          </cell>
        </row>
      </sheetData>
      <sheetData sheetId="49">
        <row r="1">
          <cell r="A1" t="str">
            <v>Projects</v>
          </cell>
        </row>
      </sheetData>
      <sheetData sheetId="50">
        <row r="1">
          <cell r="A1" t="str">
            <v>Projects</v>
          </cell>
        </row>
      </sheetData>
      <sheetData sheetId="51">
        <row r="1">
          <cell r="A1" t="str">
            <v>Projects</v>
          </cell>
        </row>
      </sheetData>
      <sheetData sheetId="52">
        <row r="1">
          <cell r="A1" t="str">
            <v>Projects</v>
          </cell>
        </row>
      </sheetData>
      <sheetData sheetId="53">
        <row r="1">
          <cell r="A1" t="str">
            <v>Projects</v>
          </cell>
        </row>
      </sheetData>
      <sheetData sheetId="54">
        <row r="1">
          <cell r="A1" t="str">
            <v>Projects</v>
          </cell>
        </row>
      </sheetData>
      <sheetData sheetId="55">
        <row r="1">
          <cell r="A1" t="str">
            <v>Projects</v>
          </cell>
        </row>
      </sheetData>
      <sheetData sheetId="56">
        <row r="1">
          <cell r="A1" t="str">
            <v>Projects</v>
          </cell>
        </row>
      </sheetData>
      <sheetData sheetId="57">
        <row r="1">
          <cell r="A1" t="str">
            <v>Projects</v>
          </cell>
        </row>
      </sheetData>
      <sheetData sheetId="58">
        <row r="1">
          <cell r="A1" t="str">
            <v>Projects</v>
          </cell>
        </row>
      </sheetData>
      <sheetData sheetId="59">
        <row r="1">
          <cell r="A1" t="str">
            <v>Projects</v>
          </cell>
        </row>
      </sheetData>
      <sheetData sheetId="60">
        <row r="1">
          <cell r="A1" t="str">
            <v>Projects</v>
          </cell>
        </row>
      </sheetData>
      <sheetData sheetId="61">
        <row r="1">
          <cell r="A1" t="str">
            <v>Projects</v>
          </cell>
        </row>
      </sheetData>
      <sheetData sheetId="62" refreshError="1"/>
      <sheetData sheetId="63">
        <row r="1">
          <cell r="A1" t="str">
            <v>Projects</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1">
          <cell r="A1" t="str">
            <v>Projects</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1">
          <cell r="A1" t="str">
            <v>Projects</v>
          </cell>
        </row>
      </sheetData>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A1" t="str">
            <v>Projects</v>
          </cell>
        </row>
      </sheetData>
      <sheetData sheetId="129">
        <row r="1">
          <cell r="A1" t="str">
            <v>Projects</v>
          </cell>
        </row>
      </sheetData>
      <sheetData sheetId="130">
        <row r="1">
          <cell r="A1" t="str">
            <v>Projects</v>
          </cell>
        </row>
      </sheetData>
      <sheetData sheetId="131">
        <row r="1">
          <cell r="A1" t="str">
            <v>Projects</v>
          </cell>
        </row>
      </sheetData>
      <sheetData sheetId="132">
        <row r="1">
          <cell r="A1" t="str">
            <v>Projects</v>
          </cell>
        </row>
      </sheetData>
      <sheetData sheetId="133">
        <row r="1">
          <cell r="A1" t="str">
            <v>Projects</v>
          </cell>
        </row>
      </sheetData>
      <sheetData sheetId="134">
        <row r="1">
          <cell r="A1" t="str">
            <v>Projects</v>
          </cell>
        </row>
      </sheetData>
      <sheetData sheetId="135">
        <row r="1">
          <cell r="A1" t="str">
            <v>Projects</v>
          </cell>
        </row>
      </sheetData>
      <sheetData sheetId="136">
        <row r="1">
          <cell r="A1" t="str">
            <v>Projects</v>
          </cell>
        </row>
      </sheetData>
      <sheetData sheetId="137">
        <row r="1">
          <cell r="A1" t="str">
            <v>Projects</v>
          </cell>
        </row>
      </sheetData>
      <sheetData sheetId="138">
        <row r="1">
          <cell r="A1" t="str">
            <v>Projects</v>
          </cell>
        </row>
      </sheetData>
      <sheetData sheetId="139">
        <row r="1">
          <cell r="A1" t="str">
            <v>Projects</v>
          </cell>
        </row>
      </sheetData>
      <sheetData sheetId="140">
        <row r="1">
          <cell r="A1" t="str">
            <v>Projects</v>
          </cell>
        </row>
      </sheetData>
      <sheetData sheetId="141">
        <row r="1">
          <cell r="A1" t="str">
            <v>Projects</v>
          </cell>
        </row>
      </sheetData>
      <sheetData sheetId="142">
        <row r="1">
          <cell r="A1" t="str">
            <v>Projects</v>
          </cell>
        </row>
      </sheetData>
      <sheetData sheetId="143">
        <row r="1">
          <cell r="A1" t="str">
            <v>Projects</v>
          </cell>
        </row>
      </sheetData>
      <sheetData sheetId="144">
        <row r="1">
          <cell r="A1" t="str">
            <v>Projects</v>
          </cell>
        </row>
      </sheetData>
      <sheetData sheetId="145">
        <row r="1">
          <cell r="A1" t="str">
            <v>Projects</v>
          </cell>
        </row>
      </sheetData>
      <sheetData sheetId="146">
        <row r="1">
          <cell r="A1" t="str">
            <v>Projects</v>
          </cell>
        </row>
      </sheetData>
      <sheetData sheetId="147">
        <row r="1">
          <cell r="A1" t="str">
            <v>Projects</v>
          </cell>
        </row>
      </sheetData>
      <sheetData sheetId="148">
        <row r="1">
          <cell r="A1" t="str">
            <v>Projects</v>
          </cell>
        </row>
      </sheetData>
      <sheetData sheetId="149">
        <row r="1">
          <cell r="A1" t="str">
            <v>Projects</v>
          </cell>
        </row>
      </sheetData>
      <sheetData sheetId="150">
        <row r="1">
          <cell r="A1" t="str">
            <v>Projects</v>
          </cell>
        </row>
      </sheetData>
      <sheetData sheetId="151">
        <row r="1">
          <cell r="A1" t="str">
            <v>Projects</v>
          </cell>
        </row>
      </sheetData>
      <sheetData sheetId="152">
        <row r="1">
          <cell r="A1" t="str">
            <v>Projects</v>
          </cell>
        </row>
      </sheetData>
      <sheetData sheetId="153">
        <row r="1">
          <cell r="A1" t="str">
            <v>Projects</v>
          </cell>
        </row>
      </sheetData>
      <sheetData sheetId="154" refreshError="1"/>
      <sheetData sheetId="155" refreshError="1"/>
      <sheetData sheetId="156">
        <row r="1">
          <cell r="A1" t="str">
            <v>Projects</v>
          </cell>
        </row>
      </sheetData>
      <sheetData sheetId="157">
        <row r="1">
          <cell r="A1" t="str">
            <v>Projects</v>
          </cell>
        </row>
      </sheetData>
      <sheetData sheetId="158">
        <row r="1">
          <cell r="A1" t="str">
            <v>Projects</v>
          </cell>
        </row>
      </sheetData>
      <sheetData sheetId="159">
        <row r="1">
          <cell r="A1" t="str">
            <v>Projects</v>
          </cell>
        </row>
      </sheetData>
      <sheetData sheetId="160">
        <row r="1">
          <cell r="A1" t="str">
            <v>Projects</v>
          </cell>
        </row>
      </sheetData>
      <sheetData sheetId="161">
        <row r="1">
          <cell r="A1" t="str">
            <v>Projects</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ow r="1">
          <cell r="A1" t="str">
            <v>Projects</v>
          </cell>
        </row>
      </sheetData>
      <sheetData sheetId="170">
        <row r="1">
          <cell r="A1" t="str">
            <v>Projects</v>
          </cell>
        </row>
      </sheetData>
      <sheetData sheetId="171">
        <row r="1">
          <cell r="A1" t="str">
            <v>Projects</v>
          </cell>
        </row>
      </sheetData>
      <sheetData sheetId="172">
        <row r="1">
          <cell r="A1" t="str">
            <v>Projects</v>
          </cell>
        </row>
      </sheetData>
      <sheetData sheetId="173">
        <row r="1">
          <cell r="A1" t="str">
            <v>Projects</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ow r="1">
          <cell r="A1" t="str">
            <v>Projects</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ow r="1">
          <cell r="A1" t="str">
            <v>Projects</v>
          </cell>
        </row>
      </sheetData>
      <sheetData sheetId="220" refreshError="1"/>
      <sheetData sheetId="221">
        <row r="1">
          <cell r="A1" t="str">
            <v>Projects</v>
          </cell>
        </row>
      </sheetData>
      <sheetData sheetId="222">
        <row r="1">
          <cell r="A1" t="str">
            <v>Projects</v>
          </cell>
        </row>
      </sheetData>
      <sheetData sheetId="223">
        <row r="1">
          <cell r="A1" t="str">
            <v>Projects</v>
          </cell>
        </row>
      </sheetData>
      <sheetData sheetId="224">
        <row r="1">
          <cell r="A1" t="str">
            <v>Projects</v>
          </cell>
        </row>
      </sheetData>
      <sheetData sheetId="225">
        <row r="1">
          <cell r="A1" t="str">
            <v>Projects</v>
          </cell>
        </row>
      </sheetData>
      <sheetData sheetId="226">
        <row r="1">
          <cell r="A1" t="str">
            <v>Projects</v>
          </cell>
        </row>
      </sheetData>
      <sheetData sheetId="227">
        <row r="1">
          <cell r="A1" t="str">
            <v>Projects</v>
          </cell>
        </row>
      </sheetData>
      <sheetData sheetId="228">
        <row r="1">
          <cell r="A1" t="str">
            <v>Projects</v>
          </cell>
        </row>
      </sheetData>
      <sheetData sheetId="229">
        <row r="1">
          <cell r="A1" t="str">
            <v>Projects</v>
          </cell>
        </row>
      </sheetData>
      <sheetData sheetId="230">
        <row r="1">
          <cell r="A1" t="str">
            <v>Projects</v>
          </cell>
        </row>
      </sheetData>
      <sheetData sheetId="231">
        <row r="1">
          <cell r="A1" t="str">
            <v>Projects</v>
          </cell>
        </row>
      </sheetData>
      <sheetData sheetId="232">
        <row r="1">
          <cell r="A1" t="str">
            <v>Projects</v>
          </cell>
        </row>
      </sheetData>
      <sheetData sheetId="233">
        <row r="1">
          <cell r="A1" t="str">
            <v>Projects</v>
          </cell>
        </row>
      </sheetData>
      <sheetData sheetId="234">
        <row r="1">
          <cell r="A1" t="str">
            <v>Projects</v>
          </cell>
        </row>
      </sheetData>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ow r="1">
          <cell r="A1" t="str">
            <v>Projects</v>
          </cell>
        </row>
      </sheetData>
      <sheetData sheetId="298" refreshError="1"/>
      <sheetData sheetId="299" refreshError="1"/>
      <sheetData sheetId="300" refreshError="1"/>
      <sheetData sheetId="301" refreshError="1"/>
      <sheetData sheetId="302">
        <row r="1">
          <cell r="A1" t="str">
            <v>Projects</v>
          </cell>
        </row>
      </sheetData>
      <sheetData sheetId="303">
        <row r="1">
          <cell r="A1" t="str">
            <v>Projects</v>
          </cell>
        </row>
      </sheetData>
      <sheetData sheetId="304">
        <row r="1">
          <cell r="A1" t="str">
            <v>Projects</v>
          </cell>
        </row>
      </sheetData>
      <sheetData sheetId="305">
        <row r="1">
          <cell r="A1" t="str">
            <v>Projects</v>
          </cell>
        </row>
      </sheetData>
      <sheetData sheetId="306">
        <row r="1">
          <cell r="A1" t="str">
            <v>Projects</v>
          </cell>
        </row>
      </sheetData>
      <sheetData sheetId="307">
        <row r="1">
          <cell r="A1" t="str">
            <v>Projects</v>
          </cell>
        </row>
      </sheetData>
      <sheetData sheetId="308" refreshError="1"/>
      <sheetData sheetId="309">
        <row r="1">
          <cell r="A1" t="str">
            <v>Projects</v>
          </cell>
        </row>
      </sheetData>
      <sheetData sheetId="310">
        <row r="1">
          <cell r="A1" t="str">
            <v>Projects</v>
          </cell>
        </row>
      </sheetData>
      <sheetData sheetId="311">
        <row r="1">
          <cell r="A1" t="str">
            <v>Projects</v>
          </cell>
        </row>
      </sheetData>
      <sheetData sheetId="312">
        <row r="1">
          <cell r="A1" t="str">
            <v>Projects</v>
          </cell>
        </row>
      </sheetData>
      <sheetData sheetId="313">
        <row r="1">
          <cell r="A1" t="str">
            <v>Projects</v>
          </cell>
        </row>
      </sheetData>
      <sheetData sheetId="314">
        <row r="1">
          <cell r="A1" t="str">
            <v>Projects</v>
          </cell>
        </row>
      </sheetData>
      <sheetData sheetId="315">
        <row r="1">
          <cell r="A1" t="str">
            <v>Projects</v>
          </cell>
        </row>
      </sheetData>
      <sheetData sheetId="316">
        <row r="1">
          <cell r="A1" t="str">
            <v>Projects</v>
          </cell>
        </row>
      </sheetData>
      <sheetData sheetId="317">
        <row r="1">
          <cell r="A1" t="str">
            <v>Projects</v>
          </cell>
        </row>
      </sheetData>
      <sheetData sheetId="318">
        <row r="1">
          <cell r="A1" t="str">
            <v>Projects</v>
          </cell>
        </row>
      </sheetData>
      <sheetData sheetId="319">
        <row r="1">
          <cell r="A1" t="str">
            <v>Projects</v>
          </cell>
        </row>
      </sheetData>
      <sheetData sheetId="320">
        <row r="1">
          <cell r="A1" t="str">
            <v>Projects</v>
          </cell>
        </row>
      </sheetData>
      <sheetData sheetId="321">
        <row r="1">
          <cell r="A1" t="str">
            <v>Projects</v>
          </cell>
        </row>
      </sheetData>
      <sheetData sheetId="322">
        <row r="1">
          <cell r="A1" t="str">
            <v>Projects</v>
          </cell>
        </row>
      </sheetData>
      <sheetData sheetId="323">
        <row r="1">
          <cell r="A1" t="str">
            <v>Projects</v>
          </cell>
        </row>
      </sheetData>
      <sheetData sheetId="324">
        <row r="1">
          <cell r="A1" t="str">
            <v>Projects</v>
          </cell>
        </row>
      </sheetData>
      <sheetData sheetId="325">
        <row r="1">
          <cell r="A1" t="str">
            <v>Projects</v>
          </cell>
        </row>
      </sheetData>
      <sheetData sheetId="326">
        <row r="1">
          <cell r="A1" t="str">
            <v>Projects</v>
          </cell>
        </row>
      </sheetData>
      <sheetData sheetId="327">
        <row r="1">
          <cell r="A1" t="str">
            <v>Projects</v>
          </cell>
        </row>
      </sheetData>
      <sheetData sheetId="328" refreshError="1"/>
      <sheetData sheetId="329" refreshError="1"/>
      <sheetData sheetId="330">
        <row r="1">
          <cell r="A1" t="str">
            <v>Medair a/c</v>
          </cell>
        </row>
      </sheetData>
      <sheetData sheetId="331">
        <row r="1">
          <cell r="A1" t="str">
            <v>Projects</v>
          </cell>
        </row>
      </sheetData>
      <sheetData sheetId="332">
        <row r="1">
          <cell r="A1" t="str">
            <v>Projects</v>
          </cell>
        </row>
      </sheetData>
      <sheetData sheetId="333">
        <row r="1">
          <cell r="A1" t="str">
            <v>Projects</v>
          </cell>
        </row>
      </sheetData>
      <sheetData sheetId="334">
        <row r="1">
          <cell r="A1" t="str">
            <v>Projects</v>
          </cell>
        </row>
      </sheetData>
      <sheetData sheetId="335">
        <row r="1">
          <cell r="A1" t="str">
            <v>Projects</v>
          </cell>
        </row>
      </sheetData>
      <sheetData sheetId="336">
        <row r="1">
          <cell r="A1" t="str">
            <v>Projects</v>
          </cell>
        </row>
      </sheetData>
      <sheetData sheetId="337">
        <row r="1">
          <cell r="A1" t="str">
            <v>Projects</v>
          </cell>
        </row>
      </sheetData>
      <sheetData sheetId="338">
        <row r="1">
          <cell r="A1" t="str">
            <v>Projects</v>
          </cell>
        </row>
      </sheetData>
      <sheetData sheetId="339" refreshError="1"/>
      <sheetData sheetId="340" refreshError="1"/>
      <sheetData sheetId="341">
        <row r="1">
          <cell r="A1" t="str">
            <v>Projects</v>
          </cell>
        </row>
      </sheetData>
      <sheetData sheetId="342" refreshError="1"/>
      <sheetData sheetId="343">
        <row r="1">
          <cell r="A1" t="str">
            <v>Projects</v>
          </cell>
        </row>
      </sheetData>
      <sheetData sheetId="344">
        <row r="1">
          <cell r="A1" t="str">
            <v>Projects</v>
          </cell>
        </row>
      </sheetData>
      <sheetData sheetId="345" refreshError="1"/>
      <sheetData sheetId="346">
        <row r="1">
          <cell r="A1" t="str">
            <v>Projects</v>
          </cell>
        </row>
      </sheetData>
      <sheetData sheetId="347">
        <row r="1">
          <cell r="A1" t="str">
            <v>Projects</v>
          </cell>
        </row>
      </sheetData>
      <sheetData sheetId="348">
        <row r="1">
          <cell r="A1" t="str">
            <v>Projects</v>
          </cell>
        </row>
      </sheetData>
      <sheetData sheetId="349">
        <row r="1">
          <cell r="A1" t="str">
            <v>Projects</v>
          </cell>
        </row>
      </sheetData>
      <sheetData sheetId="350">
        <row r="1">
          <cell r="A1" t="str">
            <v>Projects</v>
          </cell>
        </row>
      </sheetData>
      <sheetData sheetId="351">
        <row r="1">
          <cell r="A1" t="str">
            <v>Projects</v>
          </cell>
        </row>
      </sheetData>
      <sheetData sheetId="352">
        <row r="1">
          <cell r="A1" t="str">
            <v>Projects</v>
          </cell>
        </row>
      </sheetData>
      <sheetData sheetId="353">
        <row r="1">
          <cell r="A1" t="str">
            <v>Projects</v>
          </cell>
        </row>
      </sheetData>
      <sheetData sheetId="354">
        <row r="1">
          <cell r="A1" t="str">
            <v>Projects</v>
          </cell>
        </row>
      </sheetData>
      <sheetData sheetId="355">
        <row r="1">
          <cell r="A1" t="str">
            <v>Projects</v>
          </cell>
        </row>
      </sheetData>
      <sheetData sheetId="356">
        <row r="1">
          <cell r="A1" t="str">
            <v>Projects</v>
          </cell>
        </row>
      </sheetData>
      <sheetData sheetId="357">
        <row r="1">
          <cell r="A1" t="str">
            <v>Projects</v>
          </cell>
        </row>
      </sheetData>
      <sheetData sheetId="358">
        <row r="1">
          <cell r="A1" t="str">
            <v>Projects</v>
          </cell>
        </row>
      </sheetData>
      <sheetData sheetId="359">
        <row r="1">
          <cell r="A1" t="str">
            <v>Projects</v>
          </cell>
        </row>
      </sheetData>
      <sheetData sheetId="360">
        <row r="1">
          <cell r="A1" t="str">
            <v>Projects</v>
          </cell>
        </row>
      </sheetData>
      <sheetData sheetId="361">
        <row r="1">
          <cell r="A1" t="str">
            <v>Projects</v>
          </cell>
        </row>
      </sheetData>
      <sheetData sheetId="362">
        <row r="1">
          <cell r="A1" t="str">
            <v>Projects</v>
          </cell>
        </row>
      </sheetData>
      <sheetData sheetId="363">
        <row r="1">
          <cell r="A1" t="str">
            <v>Projects</v>
          </cell>
        </row>
      </sheetData>
      <sheetData sheetId="364">
        <row r="1">
          <cell r="A1" t="str">
            <v>Projects</v>
          </cell>
        </row>
      </sheetData>
      <sheetData sheetId="365">
        <row r="1">
          <cell r="A1" t="str">
            <v>Medair a/c</v>
          </cell>
        </row>
      </sheetData>
      <sheetData sheetId="366">
        <row r="1">
          <cell r="A1" t="str">
            <v>Projects</v>
          </cell>
        </row>
      </sheetData>
      <sheetData sheetId="367">
        <row r="1">
          <cell r="A1" t="str">
            <v>Projects</v>
          </cell>
        </row>
      </sheetData>
      <sheetData sheetId="368">
        <row r="1">
          <cell r="A1" t="str">
            <v>Projects</v>
          </cell>
        </row>
      </sheetData>
      <sheetData sheetId="369">
        <row r="1">
          <cell r="A1" t="str">
            <v>Projects</v>
          </cell>
        </row>
      </sheetData>
      <sheetData sheetId="370">
        <row r="1">
          <cell r="A1" t="str">
            <v>Projects</v>
          </cell>
        </row>
      </sheetData>
      <sheetData sheetId="371">
        <row r="1">
          <cell r="A1" t="str">
            <v>Projects</v>
          </cell>
        </row>
      </sheetData>
      <sheetData sheetId="372">
        <row r="1">
          <cell r="A1" t="str">
            <v>Projects</v>
          </cell>
        </row>
      </sheetData>
      <sheetData sheetId="373">
        <row r="1">
          <cell r="A1" t="str">
            <v>Projects</v>
          </cell>
        </row>
      </sheetData>
      <sheetData sheetId="374">
        <row r="1">
          <cell r="A1" t="str">
            <v>Projects</v>
          </cell>
        </row>
      </sheetData>
      <sheetData sheetId="375">
        <row r="1">
          <cell r="A1" t="str">
            <v>Projects</v>
          </cell>
        </row>
      </sheetData>
      <sheetData sheetId="376">
        <row r="1">
          <cell r="A1" t="str">
            <v>Projects</v>
          </cell>
        </row>
      </sheetData>
      <sheetData sheetId="377">
        <row r="1">
          <cell r="A1" t="str">
            <v>Projects</v>
          </cell>
        </row>
      </sheetData>
      <sheetData sheetId="378">
        <row r="1">
          <cell r="A1" t="str">
            <v>Projects</v>
          </cell>
        </row>
      </sheetData>
      <sheetData sheetId="379">
        <row r="1">
          <cell r="A1" t="str">
            <v>Projects</v>
          </cell>
        </row>
      </sheetData>
      <sheetData sheetId="380">
        <row r="1">
          <cell r="A1" t="str">
            <v>Projects</v>
          </cell>
        </row>
      </sheetData>
      <sheetData sheetId="381">
        <row r="1">
          <cell r="A1" t="str">
            <v>Projects</v>
          </cell>
        </row>
      </sheetData>
      <sheetData sheetId="382">
        <row r="1">
          <cell r="A1" t="str">
            <v>Projects</v>
          </cell>
        </row>
      </sheetData>
      <sheetData sheetId="383">
        <row r="1">
          <cell r="A1" t="str">
            <v>Projects</v>
          </cell>
        </row>
      </sheetData>
      <sheetData sheetId="384">
        <row r="1">
          <cell r="A1" t="str">
            <v>Projects</v>
          </cell>
        </row>
      </sheetData>
      <sheetData sheetId="385">
        <row r="1">
          <cell r="A1" t="str">
            <v>Projects</v>
          </cell>
        </row>
      </sheetData>
      <sheetData sheetId="386">
        <row r="1">
          <cell r="A1" t="str">
            <v>Projects</v>
          </cell>
        </row>
      </sheetData>
      <sheetData sheetId="387">
        <row r="1">
          <cell r="A1" t="str">
            <v>Projects</v>
          </cell>
        </row>
      </sheetData>
      <sheetData sheetId="388">
        <row r="1">
          <cell r="A1" t="str">
            <v>Projects</v>
          </cell>
        </row>
      </sheetData>
      <sheetData sheetId="389">
        <row r="1">
          <cell r="A1" t="str">
            <v>Projects</v>
          </cell>
        </row>
      </sheetData>
      <sheetData sheetId="390">
        <row r="1">
          <cell r="A1" t="str">
            <v>Projects</v>
          </cell>
        </row>
      </sheetData>
      <sheetData sheetId="391">
        <row r="1">
          <cell r="A1" t="str">
            <v>Projects</v>
          </cell>
        </row>
      </sheetData>
      <sheetData sheetId="392">
        <row r="1">
          <cell r="A1" t="str">
            <v>Projects</v>
          </cell>
        </row>
      </sheetData>
      <sheetData sheetId="393">
        <row r="1">
          <cell r="A1" t="str">
            <v>Projects</v>
          </cell>
        </row>
      </sheetData>
      <sheetData sheetId="394">
        <row r="1">
          <cell r="A1" t="str">
            <v>Projects</v>
          </cell>
        </row>
      </sheetData>
      <sheetData sheetId="395">
        <row r="1">
          <cell r="A1" t="str">
            <v>Projects</v>
          </cell>
        </row>
      </sheetData>
      <sheetData sheetId="396">
        <row r="1">
          <cell r="A1" t="str">
            <v>Medair a/c</v>
          </cell>
        </row>
      </sheetData>
      <sheetData sheetId="397">
        <row r="1">
          <cell r="A1" t="str">
            <v>Projects</v>
          </cell>
        </row>
      </sheetData>
      <sheetData sheetId="398">
        <row r="1">
          <cell r="A1" t="str">
            <v>Projects</v>
          </cell>
        </row>
      </sheetData>
      <sheetData sheetId="399">
        <row r="1">
          <cell r="A1" t="str">
            <v>Projects</v>
          </cell>
        </row>
      </sheetData>
      <sheetData sheetId="400">
        <row r="1">
          <cell r="A1" t="str">
            <v>Projects</v>
          </cell>
        </row>
      </sheetData>
      <sheetData sheetId="401">
        <row r="1">
          <cell r="A1" t="str">
            <v>Projects</v>
          </cell>
        </row>
      </sheetData>
      <sheetData sheetId="402">
        <row r="1">
          <cell r="A1" t="str">
            <v>Projects</v>
          </cell>
        </row>
      </sheetData>
      <sheetData sheetId="403">
        <row r="1">
          <cell r="A1" t="str">
            <v>Projects</v>
          </cell>
        </row>
      </sheetData>
      <sheetData sheetId="404">
        <row r="1">
          <cell r="A1" t="str">
            <v>Projects</v>
          </cell>
        </row>
      </sheetData>
      <sheetData sheetId="405">
        <row r="1">
          <cell r="A1" t="str">
            <v>Projects</v>
          </cell>
        </row>
      </sheetData>
      <sheetData sheetId="406">
        <row r="1">
          <cell r="A1" t="str">
            <v>Projects</v>
          </cell>
        </row>
      </sheetData>
      <sheetData sheetId="407">
        <row r="1">
          <cell r="A1" t="str">
            <v>Projects</v>
          </cell>
        </row>
      </sheetData>
      <sheetData sheetId="408">
        <row r="1">
          <cell r="A1" t="str">
            <v>Projects</v>
          </cell>
        </row>
      </sheetData>
      <sheetData sheetId="409">
        <row r="1">
          <cell r="A1" t="str">
            <v>Projects</v>
          </cell>
        </row>
      </sheetData>
      <sheetData sheetId="410">
        <row r="1">
          <cell r="A1" t="str">
            <v>Projects</v>
          </cell>
        </row>
      </sheetData>
      <sheetData sheetId="411">
        <row r="1">
          <cell r="A1" t="str">
            <v>Projects</v>
          </cell>
        </row>
      </sheetData>
      <sheetData sheetId="412">
        <row r="1">
          <cell r="A1" t="str">
            <v>Projects</v>
          </cell>
        </row>
      </sheetData>
      <sheetData sheetId="413">
        <row r="1">
          <cell r="A1" t="str">
            <v>Projects</v>
          </cell>
        </row>
      </sheetData>
      <sheetData sheetId="414">
        <row r="1">
          <cell r="A1" t="str">
            <v>Projects</v>
          </cell>
        </row>
      </sheetData>
      <sheetData sheetId="415">
        <row r="1">
          <cell r="A1" t="str">
            <v>Projects</v>
          </cell>
        </row>
      </sheetData>
      <sheetData sheetId="416" refreshError="1"/>
      <sheetData sheetId="417" refreshError="1"/>
      <sheetData sheetId="418">
        <row r="1">
          <cell r="A1" t="str">
            <v>Projects</v>
          </cell>
        </row>
      </sheetData>
      <sheetData sheetId="419">
        <row r="1">
          <cell r="A1" t="str">
            <v>Projects</v>
          </cell>
        </row>
      </sheetData>
      <sheetData sheetId="420">
        <row r="1">
          <cell r="A1" t="str">
            <v>Projects</v>
          </cell>
        </row>
      </sheetData>
      <sheetData sheetId="421">
        <row r="1">
          <cell r="A1" t="str">
            <v>Projects</v>
          </cell>
        </row>
      </sheetData>
      <sheetData sheetId="422">
        <row r="1">
          <cell r="A1" t="str">
            <v>Projects</v>
          </cell>
        </row>
      </sheetData>
      <sheetData sheetId="423">
        <row r="1">
          <cell r="A1" t="str">
            <v>Projects</v>
          </cell>
        </row>
      </sheetData>
      <sheetData sheetId="424">
        <row r="1">
          <cell r="A1" t="str">
            <v>Projects</v>
          </cell>
        </row>
      </sheetData>
      <sheetData sheetId="425">
        <row r="1">
          <cell r="A1" t="str">
            <v>Projects</v>
          </cell>
        </row>
      </sheetData>
      <sheetData sheetId="426">
        <row r="1">
          <cell r="A1" t="str">
            <v>Projects</v>
          </cell>
        </row>
      </sheetData>
      <sheetData sheetId="427" refreshError="1"/>
      <sheetData sheetId="428" refreshError="1"/>
      <sheetData sheetId="429">
        <row r="1">
          <cell r="A1" t="str">
            <v>Projects</v>
          </cell>
        </row>
      </sheetData>
      <sheetData sheetId="430" refreshError="1"/>
      <sheetData sheetId="431">
        <row r="1">
          <cell r="A1" t="str">
            <v>Projects</v>
          </cell>
        </row>
      </sheetData>
      <sheetData sheetId="432" refreshError="1"/>
      <sheetData sheetId="433">
        <row r="1">
          <cell r="A1" t="str">
            <v>Projects</v>
          </cell>
        </row>
      </sheetData>
      <sheetData sheetId="434">
        <row r="1">
          <cell r="A1" t="str">
            <v>Projects</v>
          </cell>
        </row>
      </sheetData>
      <sheetData sheetId="435">
        <row r="1">
          <cell r="A1" t="str">
            <v>Projects</v>
          </cell>
        </row>
      </sheetData>
      <sheetData sheetId="436">
        <row r="1">
          <cell r="A1" t="str">
            <v>Projects</v>
          </cell>
        </row>
      </sheetData>
      <sheetData sheetId="437">
        <row r="1">
          <cell r="A1" t="str">
            <v>Projects</v>
          </cell>
        </row>
      </sheetData>
      <sheetData sheetId="438">
        <row r="1">
          <cell r="A1" t="str">
            <v>Projects</v>
          </cell>
        </row>
      </sheetData>
      <sheetData sheetId="439">
        <row r="1">
          <cell r="A1" t="str">
            <v>Projects</v>
          </cell>
        </row>
      </sheetData>
      <sheetData sheetId="440">
        <row r="1">
          <cell r="A1" t="str">
            <v>Projects</v>
          </cell>
        </row>
      </sheetData>
      <sheetData sheetId="441">
        <row r="1">
          <cell r="A1" t="str">
            <v>Projects</v>
          </cell>
        </row>
      </sheetData>
      <sheetData sheetId="442">
        <row r="1">
          <cell r="A1" t="str">
            <v>Projects</v>
          </cell>
        </row>
      </sheetData>
      <sheetData sheetId="443">
        <row r="1">
          <cell r="A1" t="str">
            <v>Projects</v>
          </cell>
        </row>
      </sheetData>
      <sheetData sheetId="444">
        <row r="1">
          <cell r="A1" t="str">
            <v>Projects</v>
          </cell>
        </row>
      </sheetData>
      <sheetData sheetId="445" refreshError="1"/>
      <sheetData sheetId="446">
        <row r="1">
          <cell r="A1" t="str">
            <v>Projects</v>
          </cell>
        </row>
      </sheetData>
      <sheetData sheetId="447">
        <row r="1">
          <cell r="A1" t="str">
            <v>Projects</v>
          </cell>
        </row>
      </sheetData>
      <sheetData sheetId="448" refreshError="1"/>
      <sheetData sheetId="449">
        <row r="1">
          <cell r="A1" t="str">
            <v>Projects</v>
          </cell>
        </row>
      </sheetData>
      <sheetData sheetId="450" refreshError="1"/>
      <sheetData sheetId="451">
        <row r="1">
          <cell r="A1" t="str">
            <v>Projects</v>
          </cell>
        </row>
      </sheetData>
      <sheetData sheetId="452">
        <row r="1">
          <cell r="A1" t="str">
            <v>Projects</v>
          </cell>
        </row>
      </sheetData>
      <sheetData sheetId="453">
        <row r="1">
          <cell r="A1" t="str">
            <v>Projects</v>
          </cell>
        </row>
      </sheetData>
      <sheetData sheetId="454">
        <row r="1">
          <cell r="A1" t="str">
            <v>Projects</v>
          </cell>
        </row>
      </sheetData>
      <sheetData sheetId="455">
        <row r="1">
          <cell r="A1" t="str">
            <v>Projects</v>
          </cell>
        </row>
      </sheetData>
      <sheetData sheetId="456">
        <row r="1">
          <cell r="A1" t="str">
            <v>Projects</v>
          </cell>
        </row>
      </sheetData>
      <sheetData sheetId="457">
        <row r="1">
          <cell r="A1" t="str">
            <v>Projects</v>
          </cell>
        </row>
      </sheetData>
      <sheetData sheetId="458">
        <row r="1">
          <cell r="A1" t="str">
            <v>Projects</v>
          </cell>
        </row>
      </sheetData>
      <sheetData sheetId="459">
        <row r="1">
          <cell r="A1" t="str">
            <v>Projects</v>
          </cell>
        </row>
      </sheetData>
      <sheetData sheetId="460">
        <row r="1">
          <cell r="A1" t="str">
            <v>Projects</v>
          </cell>
        </row>
      </sheetData>
      <sheetData sheetId="461">
        <row r="1">
          <cell r="A1" t="str">
            <v>Projects</v>
          </cell>
        </row>
      </sheetData>
      <sheetData sheetId="462">
        <row r="1">
          <cell r="A1" t="str">
            <v>Projects</v>
          </cell>
        </row>
      </sheetData>
      <sheetData sheetId="463">
        <row r="1">
          <cell r="A1" t="str">
            <v>Projects</v>
          </cell>
        </row>
      </sheetData>
      <sheetData sheetId="464">
        <row r="1">
          <cell r="A1" t="str">
            <v>Projects</v>
          </cell>
        </row>
      </sheetData>
      <sheetData sheetId="465">
        <row r="1">
          <cell r="A1" t="str">
            <v>Projects</v>
          </cell>
        </row>
      </sheetData>
      <sheetData sheetId="466">
        <row r="1">
          <cell r="A1" t="str">
            <v>Projects</v>
          </cell>
        </row>
      </sheetData>
      <sheetData sheetId="467">
        <row r="1">
          <cell r="A1" t="str">
            <v>Projects</v>
          </cell>
        </row>
      </sheetData>
      <sheetData sheetId="468">
        <row r="1">
          <cell r="A1" t="str">
            <v>Projects</v>
          </cell>
        </row>
      </sheetData>
      <sheetData sheetId="469">
        <row r="1">
          <cell r="A1" t="str">
            <v>Projects</v>
          </cell>
        </row>
      </sheetData>
      <sheetData sheetId="470">
        <row r="1">
          <cell r="A1" t="str">
            <v>Projects</v>
          </cell>
        </row>
      </sheetData>
      <sheetData sheetId="471">
        <row r="1">
          <cell r="A1" t="str">
            <v>Projects</v>
          </cell>
        </row>
      </sheetData>
      <sheetData sheetId="472">
        <row r="1">
          <cell r="A1" t="str">
            <v>Projects</v>
          </cell>
        </row>
      </sheetData>
      <sheetData sheetId="473">
        <row r="1">
          <cell r="A1" t="str">
            <v>Projects</v>
          </cell>
        </row>
      </sheetData>
      <sheetData sheetId="474">
        <row r="1">
          <cell r="A1" t="str">
            <v>Projects</v>
          </cell>
        </row>
      </sheetData>
      <sheetData sheetId="475">
        <row r="1">
          <cell r="A1" t="str">
            <v>Projects</v>
          </cell>
        </row>
      </sheetData>
      <sheetData sheetId="476">
        <row r="1">
          <cell r="A1" t="str">
            <v>Projects</v>
          </cell>
        </row>
      </sheetData>
      <sheetData sheetId="477">
        <row r="1">
          <cell r="A1" t="str">
            <v>Projects</v>
          </cell>
        </row>
      </sheetData>
      <sheetData sheetId="478">
        <row r="1">
          <cell r="A1" t="str">
            <v>Projects</v>
          </cell>
        </row>
      </sheetData>
      <sheetData sheetId="479">
        <row r="1">
          <cell r="A1" t="str">
            <v>Projects</v>
          </cell>
        </row>
      </sheetData>
      <sheetData sheetId="480">
        <row r="1">
          <cell r="A1" t="str">
            <v>Projects</v>
          </cell>
        </row>
      </sheetData>
      <sheetData sheetId="481">
        <row r="1">
          <cell r="A1" t="str">
            <v>Projects</v>
          </cell>
        </row>
      </sheetData>
      <sheetData sheetId="482">
        <row r="1">
          <cell r="A1" t="str">
            <v>Projects</v>
          </cell>
        </row>
      </sheetData>
      <sheetData sheetId="483">
        <row r="1">
          <cell r="A1" t="str">
            <v>Projects</v>
          </cell>
        </row>
      </sheetData>
      <sheetData sheetId="484">
        <row r="1">
          <cell r="A1" t="str">
            <v>Projects</v>
          </cell>
        </row>
      </sheetData>
      <sheetData sheetId="485">
        <row r="1">
          <cell r="A1" t="str">
            <v>Projects</v>
          </cell>
        </row>
      </sheetData>
      <sheetData sheetId="486">
        <row r="1">
          <cell r="A1" t="str">
            <v>Projects</v>
          </cell>
        </row>
      </sheetData>
      <sheetData sheetId="487">
        <row r="1">
          <cell r="A1" t="str">
            <v>Projects</v>
          </cell>
        </row>
      </sheetData>
      <sheetData sheetId="488">
        <row r="1">
          <cell r="A1" t="str">
            <v>Medair a/c</v>
          </cell>
        </row>
      </sheetData>
      <sheetData sheetId="489">
        <row r="1">
          <cell r="A1" t="str">
            <v>Projects</v>
          </cell>
        </row>
      </sheetData>
      <sheetData sheetId="490">
        <row r="1">
          <cell r="A1" t="str">
            <v>Projects</v>
          </cell>
        </row>
      </sheetData>
      <sheetData sheetId="491">
        <row r="1">
          <cell r="A1" t="str">
            <v>Projects</v>
          </cell>
        </row>
      </sheetData>
      <sheetData sheetId="492">
        <row r="1">
          <cell r="A1" t="str">
            <v>Projects</v>
          </cell>
        </row>
      </sheetData>
      <sheetData sheetId="493">
        <row r="1">
          <cell r="A1" t="str">
            <v>Medair a/c</v>
          </cell>
        </row>
      </sheetData>
      <sheetData sheetId="494" refreshError="1"/>
      <sheetData sheetId="495" refreshError="1"/>
      <sheetData sheetId="496" refreshError="1"/>
      <sheetData sheetId="497">
        <row r="1">
          <cell r="A1" t="str">
            <v>Projects</v>
          </cell>
        </row>
      </sheetData>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ow r="1">
          <cell r="A1" t="str">
            <v>Projects</v>
          </cell>
        </row>
      </sheetData>
      <sheetData sheetId="520" refreshError="1"/>
      <sheetData sheetId="521">
        <row r="1">
          <cell r="A1" t="str">
            <v>Projects</v>
          </cell>
        </row>
      </sheetData>
      <sheetData sheetId="522">
        <row r="1">
          <cell r="A1" t="str">
            <v>Projects</v>
          </cell>
        </row>
      </sheetData>
      <sheetData sheetId="523">
        <row r="1">
          <cell r="A1" t="str">
            <v>Projects</v>
          </cell>
        </row>
      </sheetData>
      <sheetData sheetId="524">
        <row r="1">
          <cell r="A1" t="str">
            <v>Projects</v>
          </cell>
        </row>
      </sheetData>
      <sheetData sheetId="525">
        <row r="1">
          <cell r="A1" t="str">
            <v>Projects</v>
          </cell>
        </row>
      </sheetData>
      <sheetData sheetId="526">
        <row r="1">
          <cell r="A1" t="str">
            <v>Projects</v>
          </cell>
        </row>
      </sheetData>
      <sheetData sheetId="527">
        <row r="1">
          <cell r="A1" t="str">
            <v>Projects</v>
          </cell>
        </row>
      </sheetData>
      <sheetData sheetId="528">
        <row r="1">
          <cell r="A1" t="str">
            <v>Projects</v>
          </cell>
        </row>
      </sheetData>
      <sheetData sheetId="529">
        <row r="1">
          <cell r="A1" t="str">
            <v>Projects</v>
          </cell>
        </row>
      </sheetData>
      <sheetData sheetId="530">
        <row r="1">
          <cell r="A1" t="str">
            <v>Projects</v>
          </cell>
        </row>
      </sheetData>
      <sheetData sheetId="531">
        <row r="1">
          <cell r="A1" t="str">
            <v>Projects</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ow r="1">
          <cell r="A1" t="str">
            <v>Projects</v>
          </cell>
        </row>
      </sheetData>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ow r="1">
          <cell r="A1" t="str">
            <v>Projects</v>
          </cell>
        </row>
      </sheetData>
      <sheetData sheetId="572">
        <row r="1">
          <cell r="A1" t="str">
            <v>Projects</v>
          </cell>
        </row>
      </sheetData>
      <sheetData sheetId="573">
        <row r="1">
          <cell r="A1" t="str">
            <v>Projects</v>
          </cell>
        </row>
      </sheetData>
      <sheetData sheetId="574">
        <row r="1">
          <cell r="A1" t="str">
            <v>Projects</v>
          </cell>
        </row>
      </sheetData>
      <sheetData sheetId="575">
        <row r="1">
          <cell r="A1" t="str">
            <v>Projects</v>
          </cell>
        </row>
      </sheetData>
      <sheetData sheetId="576">
        <row r="1">
          <cell r="A1" t="str">
            <v>Projects</v>
          </cell>
        </row>
      </sheetData>
      <sheetData sheetId="577">
        <row r="1">
          <cell r="A1" t="str">
            <v>Projects</v>
          </cell>
        </row>
      </sheetData>
      <sheetData sheetId="578">
        <row r="1">
          <cell r="A1" t="str">
            <v>Projects</v>
          </cell>
        </row>
      </sheetData>
      <sheetData sheetId="579">
        <row r="1">
          <cell r="A1" t="str">
            <v>Projects</v>
          </cell>
        </row>
      </sheetData>
      <sheetData sheetId="580">
        <row r="1">
          <cell r="A1" t="str">
            <v>Projects</v>
          </cell>
        </row>
      </sheetData>
      <sheetData sheetId="581">
        <row r="1">
          <cell r="A1" t="str">
            <v>Projects</v>
          </cell>
        </row>
      </sheetData>
      <sheetData sheetId="582" refreshError="1"/>
      <sheetData sheetId="583" refreshError="1"/>
      <sheetData sheetId="584" refreshError="1"/>
      <sheetData sheetId="585" refreshError="1"/>
      <sheetData sheetId="586" refreshError="1"/>
      <sheetData sheetId="587" refreshError="1"/>
      <sheetData sheetId="588">
        <row r="1">
          <cell r="A1" t="str">
            <v>Projects</v>
          </cell>
        </row>
      </sheetData>
      <sheetData sheetId="589" refreshError="1"/>
      <sheetData sheetId="590" refreshError="1"/>
      <sheetData sheetId="591">
        <row r="1">
          <cell r="A1" t="str">
            <v>Projects</v>
          </cell>
        </row>
      </sheetData>
      <sheetData sheetId="592" refreshError="1"/>
      <sheetData sheetId="593" refreshError="1"/>
      <sheetData sheetId="594" refreshError="1"/>
      <sheetData sheetId="595" refreshError="1"/>
      <sheetData sheetId="596" refreshError="1"/>
      <sheetData sheetId="597">
        <row r="1">
          <cell r="A1" t="str">
            <v>Projects</v>
          </cell>
        </row>
      </sheetData>
      <sheetData sheetId="598">
        <row r="1">
          <cell r="A1" t="str">
            <v>Projects</v>
          </cell>
        </row>
      </sheetData>
      <sheetData sheetId="599">
        <row r="1">
          <cell r="A1" t="str">
            <v>Projects</v>
          </cell>
        </row>
      </sheetData>
      <sheetData sheetId="600">
        <row r="1">
          <cell r="A1" t="str">
            <v>Projects</v>
          </cell>
        </row>
      </sheetData>
      <sheetData sheetId="601">
        <row r="1">
          <cell r="A1" t="str">
            <v>Projects</v>
          </cell>
        </row>
      </sheetData>
      <sheetData sheetId="602">
        <row r="1">
          <cell r="A1" t="str">
            <v>Projects</v>
          </cell>
        </row>
      </sheetData>
      <sheetData sheetId="603">
        <row r="1">
          <cell r="A1" t="str">
            <v>Projects</v>
          </cell>
        </row>
      </sheetData>
      <sheetData sheetId="604" refreshError="1"/>
      <sheetData sheetId="605" refreshError="1"/>
      <sheetData sheetId="606" refreshError="1"/>
      <sheetData sheetId="607">
        <row r="1">
          <cell r="A1" t="str">
            <v>Projects</v>
          </cell>
        </row>
      </sheetData>
      <sheetData sheetId="608">
        <row r="1">
          <cell r="A1" t="str">
            <v>Projects</v>
          </cell>
        </row>
      </sheetData>
      <sheetData sheetId="609" refreshError="1"/>
      <sheetData sheetId="610">
        <row r="1">
          <cell r="A1" t="str">
            <v>Projects</v>
          </cell>
        </row>
      </sheetData>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ow r="1">
          <cell r="A1" t="str">
            <v>Projects</v>
          </cell>
        </row>
      </sheetData>
      <sheetData sheetId="632">
        <row r="1">
          <cell r="A1" t="str">
            <v>Projects</v>
          </cell>
        </row>
      </sheetData>
      <sheetData sheetId="633">
        <row r="1">
          <cell r="A1" t="str">
            <v>Projects</v>
          </cell>
        </row>
      </sheetData>
      <sheetData sheetId="634">
        <row r="1">
          <cell r="A1" t="str">
            <v>Projects</v>
          </cell>
        </row>
      </sheetData>
      <sheetData sheetId="635">
        <row r="1">
          <cell r="A1" t="str">
            <v>Projects</v>
          </cell>
        </row>
      </sheetData>
      <sheetData sheetId="636">
        <row r="1">
          <cell r="A1" t="str">
            <v>Projects</v>
          </cell>
        </row>
      </sheetData>
      <sheetData sheetId="637">
        <row r="1">
          <cell r="A1" t="str">
            <v>Projects</v>
          </cell>
        </row>
      </sheetData>
      <sheetData sheetId="638">
        <row r="1">
          <cell r="A1" t="str">
            <v>Projects</v>
          </cell>
        </row>
      </sheetData>
      <sheetData sheetId="639">
        <row r="1">
          <cell r="A1" t="str">
            <v>Projects</v>
          </cell>
        </row>
      </sheetData>
      <sheetData sheetId="640">
        <row r="1">
          <cell r="A1" t="str">
            <v>Projects</v>
          </cell>
        </row>
      </sheetData>
      <sheetData sheetId="641">
        <row r="1">
          <cell r="A1" t="str">
            <v>Projects</v>
          </cell>
        </row>
      </sheetData>
      <sheetData sheetId="642">
        <row r="1">
          <cell r="A1" t="str">
            <v>Projects</v>
          </cell>
        </row>
      </sheetData>
      <sheetData sheetId="643">
        <row r="1">
          <cell r="A1" t="str">
            <v>Projects</v>
          </cell>
        </row>
      </sheetData>
      <sheetData sheetId="644">
        <row r="1">
          <cell r="A1" t="str">
            <v>Projects</v>
          </cell>
        </row>
      </sheetData>
      <sheetData sheetId="645">
        <row r="1">
          <cell r="A1" t="str">
            <v>Projects</v>
          </cell>
        </row>
      </sheetData>
      <sheetData sheetId="646">
        <row r="1">
          <cell r="A1" t="str">
            <v>Projects</v>
          </cell>
        </row>
      </sheetData>
      <sheetData sheetId="647">
        <row r="1">
          <cell r="A1" t="str">
            <v>Projects</v>
          </cell>
        </row>
      </sheetData>
      <sheetData sheetId="648">
        <row r="1">
          <cell r="A1" t="str">
            <v>Projects</v>
          </cell>
        </row>
      </sheetData>
      <sheetData sheetId="649">
        <row r="1">
          <cell r="A1" t="str">
            <v>Projects</v>
          </cell>
        </row>
      </sheetData>
      <sheetData sheetId="650">
        <row r="1">
          <cell r="A1" t="str">
            <v>Projects</v>
          </cell>
        </row>
      </sheetData>
      <sheetData sheetId="651">
        <row r="1">
          <cell r="A1" t="str">
            <v>Projects</v>
          </cell>
        </row>
      </sheetData>
      <sheetData sheetId="652">
        <row r="35">
          <cell r="X35">
            <v>442.5</v>
          </cell>
        </row>
      </sheetData>
      <sheetData sheetId="653">
        <row r="1">
          <cell r="A1" t="str">
            <v>Projects</v>
          </cell>
        </row>
      </sheetData>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sheetData sheetId="684"/>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ow r="1">
          <cell r="A1" t="str">
            <v>Projects</v>
          </cell>
        </row>
      </sheetData>
      <sheetData sheetId="731">
        <row r="1">
          <cell r="A1" t="str">
            <v>Projects</v>
          </cell>
        </row>
      </sheetData>
      <sheetData sheetId="732">
        <row r="1">
          <cell r="A1" t="str">
            <v>Projects</v>
          </cell>
        </row>
      </sheetData>
      <sheetData sheetId="733">
        <row r="1">
          <cell r="A1" t="str">
            <v>Projects</v>
          </cell>
        </row>
      </sheetData>
      <sheetData sheetId="734">
        <row r="1">
          <cell r="A1" t="str">
            <v>Projects</v>
          </cell>
        </row>
      </sheetData>
      <sheetData sheetId="735">
        <row r="1">
          <cell r="A1" t="str">
            <v>Projects</v>
          </cell>
        </row>
      </sheetData>
      <sheetData sheetId="736">
        <row r="1">
          <cell r="A1" t="str">
            <v>Projects</v>
          </cell>
        </row>
      </sheetData>
      <sheetData sheetId="737">
        <row r="1">
          <cell r="A1" t="str">
            <v>Projects</v>
          </cell>
        </row>
      </sheetData>
      <sheetData sheetId="738">
        <row r="1">
          <cell r="A1" t="str">
            <v>Projects</v>
          </cell>
        </row>
      </sheetData>
      <sheetData sheetId="739">
        <row r="1">
          <cell r="A1" t="str">
            <v>Projects</v>
          </cell>
        </row>
      </sheetData>
      <sheetData sheetId="740">
        <row r="1">
          <cell r="A1" t="str">
            <v>Projects</v>
          </cell>
        </row>
      </sheetData>
      <sheetData sheetId="741">
        <row r="1">
          <cell r="A1" t="str">
            <v>Projects</v>
          </cell>
        </row>
      </sheetData>
      <sheetData sheetId="742">
        <row r="1">
          <cell r="A1" t="str">
            <v>Projects</v>
          </cell>
        </row>
      </sheetData>
      <sheetData sheetId="743">
        <row r="1">
          <cell r="A1" t="str">
            <v>Projects</v>
          </cell>
        </row>
      </sheetData>
      <sheetData sheetId="744">
        <row r="2">
          <cell r="A2" t="str">
            <v>Please select…</v>
          </cell>
        </row>
      </sheetData>
      <sheetData sheetId="745" refreshError="1"/>
      <sheetData sheetId="746">
        <row r="1">
          <cell r="A1" t="str">
            <v>Projects</v>
          </cell>
        </row>
      </sheetData>
      <sheetData sheetId="747">
        <row r="1">
          <cell r="A1" t="str">
            <v>Projects</v>
          </cell>
        </row>
      </sheetData>
      <sheetData sheetId="748">
        <row r="1">
          <cell r="A1" t="str">
            <v>Projects</v>
          </cell>
        </row>
      </sheetData>
      <sheetData sheetId="749">
        <row r="1">
          <cell r="A1" t="str">
            <v>Projects</v>
          </cell>
        </row>
      </sheetData>
      <sheetData sheetId="750">
        <row r="1">
          <cell r="A1" t="str">
            <v>Projects</v>
          </cell>
        </row>
      </sheetData>
      <sheetData sheetId="751">
        <row r="1">
          <cell r="A1" t="str">
            <v>Projects</v>
          </cell>
        </row>
      </sheetData>
      <sheetData sheetId="752">
        <row r="1">
          <cell r="A1" t="str">
            <v>Projects</v>
          </cell>
        </row>
      </sheetData>
      <sheetData sheetId="753">
        <row r="1">
          <cell r="A1" t="str">
            <v>Projects</v>
          </cell>
        </row>
      </sheetData>
      <sheetData sheetId="754">
        <row r="1">
          <cell r="A1" t="str">
            <v>Projects</v>
          </cell>
        </row>
      </sheetData>
      <sheetData sheetId="755">
        <row r="1">
          <cell r="A1" t="str">
            <v>Projects</v>
          </cell>
        </row>
      </sheetData>
      <sheetData sheetId="756" refreshError="1"/>
      <sheetData sheetId="757">
        <row r="1">
          <cell r="A1" t="str">
            <v>Projects</v>
          </cell>
        </row>
      </sheetData>
      <sheetData sheetId="758" refreshError="1"/>
      <sheetData sheetId="759" refreshError="1"/>
      <sheetData sheetId="760" refreshError="1"/>
      <sheetData sheetId="761" refreshError="1"/>
      <sheetData sheetId="762" refreshError="1"/>
      <sheetData sheetId="763" refreshError="1"/>
      <sheetData sheetId="764" refreshError="1"/>
      <sheetData sheetId="765">
        <row r="1">
          <cell r="A1" t="str">
            <v>Projects</v>
          </cell>
        </row>
      </sheetData>
      <sheetData sheetId="766">
        <row r="1">
          <cell r="A1" t="str">
            <v>Projects</v>
          </cell>
        </row>
      </sheetData>
      <sheetData sheetId="767" refreshError="1"/>
      <sheetData sheetId="768" refreshError="1"/>
      <sheetData sheetId="769" refreshError="1"/>
      <sheetData sheetId="770" refreshError="1"/>
      <sheetData sheetId="771" refreshError="1"/>
      <sheetData sheetId="772"/>
      <sheetData sheetId="773">
        <row r="1">
          <cell r="A1" t="str">
            <v>Projects</v>
          </cell>
        </row>
      </sheetData>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2">
          <cell r="A2" t="str">
            <v>please select…</v>
          </cell>
        </row>
      </sheetData>
      <sheetData sheetId="867">
        <row r="2">
          <cell r="A2" t="str">
            <v>please select…</v>
          </cell>
        </row>
      </sheetData>
      <sheetData sheetId="868">
        <row r="1">
          <cell r="A1" t="str">
            <v>Projects</v>
          </cell>
        </row>
      </sheetData>
      <sheetData sheetId="869">
        <row r="2">
          <cell r="A2" t="str">
            <v>Please select…</v>
          </cell>
        </row>
      </sheetData>
      <sheetData sheetId="870">
        <row r="1">
          <cell r="A1" t="str">
            <v>Projects</v>
          </cell>
        </row>
      </sheetData>
      <sheetData sheetId="871">
        <row r="1">
          <cell r="A1" t="str">
            <v>Projects</v>
          </cell>
        </row>
      </sheetData>
      <sheetData sheetId="872">
        <row r="1">
          <cell r="A1" t="str">
            <v>Projects</v>
          </cell>
        </row>
      </sheetData>
      <sheetData sheetId="873">
        <row r="1">
          <cell r="A1" t="str">
            <v>Projects</v>
          </cell>
        </row>
      </sheetData>
      <sheetData sheetId="874">
        <row r="1">
          <cell r="A1" t="str">
            <v>Projects</v>
          </cell>
        </row>
      </sheetData>
      <sheetData sheetId="875">
        <row r="1">
          <cell r="A1" t="str">
            <v>Projects</v>
          </cell>
        </row>
      </sheetData>
      <sheetData sheetId="876">
        <row r="2">
          <cell r="A2" t="str">
            <v>Please select…</v>
          </cell>
        </row>
      </sheetData>
      <sheetData sheetId="877">
        <row r="2">
          <cell r="A2" t="str">
            <v>Please select…</v>
          </cell>
        </row>
      </sheetData>
      <sheetData sheetId="878">
        <row r="2">
          <cell r="A2" t="str">
            <v>EXW – EX WORKS</v>
          </cell>
        </row>
      </sheetData>
      <sheetData sheetId="879">
        <row r="2">
          <cell r="A2" t="str">
            <v>Please select…</v>
          </cell>
        </row>
      </sheetData>
      <sheetData sheetId="880">
        <row r="1">
          <cell r="A1" t="str">
            <v>Projects</v>
          </cell>
        </row>
      </sheetData>
      <sheetData sheetId="881">
        <row r="2">
          <cell r="A2" t="str">
            <v>Please select…</v>
          </cell>
        </row>
      </sheetData>
      <sheetData sheetId="882">
        <row r="1">
          <cell r="A1" t="str">
            <v>Order_#</v>
          </cell>
        </row>
      </sheetData>
      <sheetData sheetId="883" refreshError="1"/>
      <sheetData sheetId="884">
        <row r="1">
          <cell r="A1" t="str">
            <v>Projects</v>
          </cell>
        </row>
      </sheetData>
      <sheetData sheetId="885" refreshError="1"/>
      <sheetData sheetId="886" refreshError="1"/>
      <sheetData sheetId="887">
        <row r="1">
          <cell r="B1" t="str">
            <v>admin</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ow r="3">
          <cell r="F3" t="str">
            <v>Human Resources</v>
          </cell>
        </row>
      </sheetData>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ow r="1">
          <cell r="A1" t="str">
            <v>Projects</v>
          </cell>
        </row>
      </sheetData>
      <sheetData sheetId="1000">
        <row r="1">
          <cell r="A1" t="str">
            <v>Projects</v>
          </cell>
        </row>
      </sheetData>
      <sheetData sheetId="1001">
        <row r="1">
          <cell r="A1" t="str">
            <v>Projects</v>
          </cell>
        </row>
      </sheetData>
      <sheetData sheetId="1002">
        <row r="1">
          <cell r="A1" t="str">
            <v>Projects</v>
          </cell>
        </row>
      </sheetData>
      <sheetData sheetId="1003">
        <row r="1">
          <cell r="A1" t="str">
            <v>Projects</v>
          </cell>
        </row>
      </sheetData>
      <sheetData sheetId="1004">
        <row r="1">
          <cell r="A1" t="str">
            <v>Projects</v>
          </cell>
        </row>
      </sheetData>
      <sheetData sheetId="1005">
        <row r="1">
          <cell r="A1" t="str">
            <v>Projects</v>
          </cell>
        </row>
      </sheetData>
      <sheetData sheetId="1006">
        <row r="1">
          <cell r="A1" t="str">
            <v>Projects</v>
          </cell>
        </row>
      </sheetData>
      <sheetData sheetId="1007">
        <row r="1">
          <cell r="A1" t="str">
            <v>Projects</v>
          </cell>
        </row>
      </sheetData>
      <sheetData sheetId="1008">
        <row r="1">
          <cell r="A1" t="str">
            <v>Projects</v>
          </cell>
        </row>
      </sheetData>
      <sheetData sheetId="1009" refreshError="1"/>
      <sheetData sheetId="1010">
        <row r="1">
          <cell r="A1" t="str">
            <v>Projects</v>
          </cell>
        </row>
      </sheetData>
      <sheetData sheetId="1011">
        <row r="1">
          <cell r="A1" t="str">
            <v>Projects</v>
          </cell>
        </row>
      </sheetData>
      <sheetData sheetId="1012">
        <row r="1">
          <cell r="A1" t="str">
            <v>Projects</v>
          </cell>
        </row>
      </sheetData>
      <sheetData sheetId="1013">
        <row r="1">
          <cell r="A1" t="str">
            <v>Projects</v>
          </cell>
        </row>
      </sheetData>
      <sheetData sheetId="1014">
        <row r="1">
          <cell r="A1" t="str">
            <v>Projects</v>
          </cell>
        </row>
      </sheetData>
      <sheetData sheetId="1015">
        <row r="1">
          <cell r="A1" t="str">
            <v>Projects</v>
          </cell>
        </row>
      </sheetData>
      <sheetData sheetId="1016">
        <row r="1">
          <cell r="A1" t="str">
            <v>Projects</v>
          </cell>
        </row>
      </sheetData>
      <sheetData sheetId="1017">
        <row r="1">
          <cell r="A1" t="str">
            <v>Projects</v>
          </cell>
        </row>
      </sheetData>
      <sheetData sheetId="1018">
        <row r="1">
          <cell r="A1" t="str">
            <v>Projects</v>
          </cell>
        </row>
      </sheetData>
      <sheetData sheetId="1019">
        <row r="1">
          <cell r="A1" t="str">
            <v>Projects</v>
          </cell>
        </row>
      </sheetData>
      <sheetData sheetId="1020">
        <row r="1">
          <cell r="A1" t="str">
            <v>Projects</v>
          </cell>
        </row>
      </sheetData>
      <sheetData sheetId="1021">
        <row r="1">
          <cell r="A1" t="str">
            <v>Projects</v>
          </cell>
        </row>
      </sheetData>
      <sheetData sheetId="1022">
        <row r="1">
          <cell r="A1" t="str">
            <v>Projects</v>
          </cell>
        </row>
      </sheetData>
      <sheetData sheetId="1023">
        <row r="1">
          <cell r="A1" t="str">
            <v>Projects</v>
          </cell>
        </row>
      </sheetData>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A1" t="str">
            <v>Projects</v>
          </cell>
        </row>
      </sheetData>
      <sheetData sheetId="1059">
        <row r="1">
          <cell r="A1" t="str">
            <v>Projects</v>
          </cell>
        </row>
      </sheetData>
      <sheetData sheetId="1060">
        <row r="1">
          <cell r="A1" t="str">
            <v>Projects</v>
          </cell>
        </row>
      </sheetData>
      <sheetData sheetId="1061">
        <row r="1">
          <cell r="A1" t="str">
            <v>Projects</v>
          </cell>
        </row>
      </sheetData>
      <sheetData sheetId="1062">
        <row r="1">
          <cell r="A1" t="str">
            <v>Projects</v>
          </cell>
        </row>
      </sheetData>
      <sheetData sheetId="1063">
        <row r="1">
          <cell r="A1" t="str">
            <v>Projects</v>
          </cell>
        </row>
      </sheetData>
      <sheetData sheetId="1064">
        <row r="1">
          <cell r="A1" t="str">
            <v>Projects</v>
          </cell>
        </row>
      </sheetData>
      <sheetData sheetId="1065">
        <row r="1">
          <cell r="A1" t="str">
            <v>Projects</v>
          </cell>
        </row>
      </sheetData>
      <sheetData sheetId="1066">
        <row r="1">
          <cell r="A1" t="str">
            <v>Projects</v>
          </cell>
        </row>
      </sheetData>
      <sheetData sheetId="1067">
        <row r="1">
          <cell r="A1" t="str">
            <v>Projects</v>
          </cell>
        </row>
      </sheetData>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ow r="1">
          <cell r="A1" t="str">
            <v>Projects</v>
          </cell>
        </row>
      </sheetData>
      <sheetData sheetId="1104">
        <row r="2">
          <cell r="A2" t="str">
            <v>SC-01-0002</v>
          </cell>
        </row>
      </sheetData>
      <sheetData sheetId="1105">
        <row r="2">
          <cell r="A2" t="str">
            <v>Please select…</v>
          </cell>
        </row>
      </sheetData>
      <sheetData sheetId="1106">
        <row r="1">
          <cell r="A1" t="str">
            <v>Projects</v>
          </cell>
        </row>
      </sheetData>
      <sheetData sheetId="1107">
        <row r="1">
          <cell r="A1" t="str">
            <v>Projects</v>
          </cell>
        </row>
      </sheetData>
      <sheetData sheetId="1108">
        <row r="2">
          <cell r="A2" t="str">
            <v>Please select…</v>
          </cell>
        </row>
      </sheetData>
      <sheetData sheetId="1109">
        <row r="1">
          <cell r="A1" t="str">
            <v>Projects</v>
          </cell>
        </row>
      </sheetData>
      <sheetData sheetId="1110">
        <row r="1">
          <cell r="A1" t="str">
            <v>Projects</v>
          </cell>
        </row>
      </sheetData>
      <sheetData sheetId="1111">
        <row r="1">
          <cell r="A1" t="str">
            <v>Projects</v>
          </cell>
        </row>
      </sheetData>
      <sheetData sheetId="1112">
        <row r="2">
          <cell r="A2" t="str">
            <v>Please select…</v>
          </cell>
        </row>
      </sheetData>
      <sheetData sheetId="1113">
        <row r="4">
          <cell r="A4" t="str">
            <v>Component:</v>
          </cell>
        </row>
      </sheetData>
      <sheetData sheetId="1114">
        <row r="2">
          <cell r="A2" t="str">
            <v>Please select…</v>
          </cell>
        </row>
      </sheetData>
      <sheetData sheetId="1115">
        <row r="2">
          <cell r="A2" t="str">
            <v>Please select…</v>
          </cell>
        </row>
      </sheetData>
      <sheetData sheetId="1116">
        <row r="2">
          <cell r="A2" t="str">
            <v>Please select…</v>
          </cell>
        </row>
      </sheetData>
      <sheetData sheetId="1117">
        <row r="2">
          <cell r="A2" t="str">
            <v>Please select…</v>
          </cell>
        </row>
      </sheetData>
      <sheetData sheetId="1118">
        <row r="1">
          <cell r="A1" t="str">
            <v>Order_#</v>
          </cell>
        </row>
      </sheetData>
      <sheetData sheetId="1119">
        <row r="3">
          <cell r="F3" t="str">
            <v>Human Resources</v>
          </cell>
        </row>
      </sheetData>
      <sheetData sheetId="1120">
        <row r="2">
          <cell r="A2" t="str">
            <v>Please select…</v>
          </cell>
        </row>
      </sheetData>
      <sheetData sheetId="1121">
        <row r="2">
          <cell r="A2" t="str">
            <v>Please select…</v>
          </cell>
        </row>
      </sheetData>
      <sheetData sheetId="1122">
        <row r="2">
          <cell r="A2" t="str">
            <v>Please select…</v>
          </cell>
        </row>
      </sheetData>
      <sheetData sheetId="1123">
        <row r="1">
          <cell r="B1" t="str">
            <v>admin</v>
          </cell>
        </row>
      </sheetData>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A1" t="str">
            <v>Projects</v>
          </cell>
        </row>
      </sheetData>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ow r="2">
          <cell r="A2" t="str">
            <v>please select…</v>
          </cell>
        </row>
      </sheetData>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sheetData sheetId="1259"/>
      <sheetData sheetId="1260">
        <row r="10">
          <cell r="G10" t="str">
            <v>Activity 1.1</v>
          </cell>
        </row>
      </sheetData>
      <sheetData sheetId="1261">
        <row r="10">
          <cell r="G10" t="str">
            <v>Activity 1.1</v>
          </cell>
        </row>
      </sheetData>
      <sheetData sheetId="1262">
        <row r="10">
          <cell r="G10" t="str">
            <v>Activity 1.1</v>
          </cell>
        </row>
      </sheetData>
      <sheetData sheetId="1263">
        <row r="10">
          <cell r="G10" t="str">
            <v>Activity 1.1</v>
          </cell>
        </row>
      </sheetData>
      <sheetData sheetId="1264">
        <row r="10">
          <cell r="G10" t="str">
            <v>Activity 1.1</v>
          </cell>
        </row>
      </sheetData>
      <sheetData sheetId="1265">
        <row r="2">
          <cell r="A2" t="str">
            <v>please select…</v>
          </cell>
        </row>
      </sheetData>
      <sheetData sheetId="1266">
        <row r="2">
          <cell r="A2" t="str">
            <v>please select…</v>
          </cell>
        </row>
      </sheetData>
      <sheetData sheetId="1267">
        <row r="2">
          <cell r="A2" t="str">
            <v>please select…</v>
          </cell>
        </row>
      </sheetData>
      <sheetData sheetId="1268">
        <row r="21">
          <cell r="A21" t="str">
            <v>Please Select…</v>
          </cell>
        </row>
      </sheetData>
      <sheetData sheetId="1269"/>
      <sheetData sheetId="1270"/>
      <sheetData sheetId="1271" refreshError="1"/>
      <sheetData sheetId="1272" refreshError="1"/>
      <sheetData sheetId="1273" refreshError="1"/>
      <sheetData sheetId="1274" refreshError="1"/>
      <sheetData sheetId="1275" refreshError="1"/>
      <sheetData sheetId="1276"/>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ow r="1">
          <cell r="A1" t="str">
            <v>CUSTOMERS NAME</v>
          </cell>
        </row>
      </sheetData>
      <sheetData sheetId="1368">
        <row r="1">
          <cell r="A1" t="str">
            <v>CUSTOMERS NAME</v>
          </cell>
        </row>
      </sheetData>
      <sheetData sheetId="1369">
        <row r="1">
          <cell r="A1" t="str">
            <v>CUSTOMERS NAME</v>
          </cell>
        </row>
      </sheetData>
      <sheetData sheetId="1370"/>
      <sheetData sheetId="1371"/>
      <sheetData sheetId="1372">
        <row r="48">
          <cell r="H48">
            <v>2</v>
          </cell>
        </row>
      </sheetData>
      <sheetData sheetId="1373">
        <row r="48">
          <cell r="H48">
            <v>2</v>
          </cell>
        </row>
      </sheetData>
      <sheetData sheetId="1374">
        <row r="48">
          <cell r="H48">
            <v>2</v>
          </cell>
        </row>
      </sheetData>
      <sheetData sheetId="1375">
        <row r="48">
          <cell r="H48">
            <v>2</v>
          </cell>
        </row>
      </sheetData>
      <sheetData sheetId="1376">
        <row r="104">
          <cell r="J104" t="str">
            <v>{SELECT S66}</v>
          </cell>
        </row>
      </sheetData>
      <sheetData sheetId="1377">
        <row r="104">
          <cell r="J104" t="str">
            <v>{SELECT S66}</v>
          </cell>
        </row>
      </sheetData>
      <sheetData sheetId="1378">
        <row r="104">
          <cell r="J104" t="str">
            <v>{SELECT S66}</v>
          </cell>
        </row>
      </sheetData>
      <sheetData sheetId="1379">
        <row r="214">
          <cell r="P214" t="str">
            <v>{SELECT INVEST_B:S66}</v>
          </cell>
        </row>
      </sheetData>
      <sheetData sheetId="1380">
        <row r="214">
          <cell r="P214" t="str">
            <v>{SELECT INVEST_B:S66}</v>
          </cell>
        </row>
      </sheetData>
      <sheetData sheetId="1381"/>
      <sheetData sheetId="1382">
        <row r="2">
          <cell r="A2" t="str">
            <v>please select…</v>
          </cell>
        </row>
      </sheetData>
      <sheetData sheetId="1383">
        <row r="1">
          <cell r="A1" t="str">
            <v>Projects</v>
          </cell>
        </row>
      </sheetData>
      <sheetData sheetId="1384">
        <row r="2">
          <cell r="A2" t="str">
            <v>EXW – EX WORKS</v>
          </cell>
        </row>
      </sheetData>
      <sheetData sheetId="1385">
        <row r="1">
          <cell r="A1" t="str">
            <v>Projects</v>
          </cell>
        </row>
      </sheetData>
      <sheetData sheetId="1386">
        <row r="1">
          <cell r="A1" t="str">
            <v>Projects</v>
          </cell>
        </row>
      </sheetData>
      <sheetData sheetId="1387">
        <row r="1">
          <cell r="A1" t="str">
            <v>Projects</v>
          </cell>
        </row>
      </sheetData>
      <sheetData sheetId="1388">
        <row r="1">
          <cell r="A1" t="str">
            <v>Order_#</v>
          </cell>
        </row>
      </sheetData>
      <sheetData sheetId="1389">
        <row r="1">
          <cell r="A1" t="str">
            <v>Projects</v>
          </cell>
        </row>
      </sheetData>
      <sheetData sheetId="1390">
        <row r="1">
          <cell r="A1" t="str">
            <v>Projects</v>
          </cell>
        </row>
      </sheetData>
      <sheetData sheetId="1391">
        <row r="1">
          <cell r="A1" t="str">
            <v>Projects</v>
          </cell>
        </row>
      </sheetData>
      <sheetData sheetId="1392">
        <row r="1">
          <cell r="A1" t="str">
            <v>Projects</v>
          </cell>
        </row>
      </sheetData>
      <sheetData sheetId="1393">
        <row r="1">
          <cell r="A1" t="str">
            <v>Projects</v>
          </cell>
        </row>
      </sheetData>
      <sheetData sheetId="1394">
        <row r="1">
          <cell r="A1" t="str">
            <v>Projects</v>
          </cell>
        </row>
      </sheetData>
      <sheetData sheetId="1395">
        <row r="1">
          <cell r="A1" t="str">
            <v>Projects</v>
          </cell>
        </row>
      </sheetData>
      <sheetData sheetId="1396">
        <row r="1">
          <cell r="A1" t="str">
            <v>Projects</v>
          </cell>
        </row>
      </sheetData>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sheetData sheetId="1538"/>
      <sheetData sheetId="1539"/>
      <sheetData sheetId="1540"/>
      <sheetData sheetId="1541"/>
      <sheetData sheetId="1542"/>
      <sheetData sheetId="1543" refreshError="1"/>
      <sheetData sheetId="1544"/>
      <sheetData sheetId="1545"/>
      <sheetData sheetId="1546"/>
      <sheetData sheetId="1547"/>
      <sheetData sheetId="1548"/>
      <sheetData sheetId="1549">
        <row r="1">
          <cell r="A1" t="str">
            <v>Order_#</v>
          </cell>
        </row>
      </sheetData>
      <sheetData sheetId="1550"/>
      <sheetData sheetId="155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sheetData sheetId="1666"/>
      <sheetData sheetId="1667"/>
      <sheetData sheetId="1668"/>
      <sheetData sheetId="1669"/>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ow r="2">
          <cell r="G2">
            <v>0.35</v>
          </cell>
        </row>
      </sheetData>
      <sheetData sheetId="1686"/>
      <sheetData sheetId="1687"/>
      <sheetData sheetId="1688" refreshError="1"/>
      <sheetData sheetId="1689"/>
      <sheetData sheetId="1690"/>
      <sheetData sheetId="1691"/>
      <sheetData sheetId="1692"/>
      <sheetData sheetId="1693"/>
      <sheetData sheetId="1694" refreshError="1"/>
      <sheetData sheetId="1695"/>
      <sheetData sheetId="1696" refreshError="1"/>
      <sheetData sheetId="1697" refreshError="1"/>
      <sheetData sheetId="1698" refreshError="1"/>
      <sheetData sheetId="1699"/>
      <sheetData sheetId="1700"/>
      <sheetData sheetId="1701"/>
      <sheetData sheetId="1702"/>
      <sheetData sheetId="1703"/>
      <sheetData sheetId="1704"/>
      <sheetData sheetId="1705"/>
      <sheetData sheetId="1706"/>
      <sheetData sheetId="1707"/>
      <sheetData sheetId="1708">
        <row r="22">
          <cell r="F22">
            <v>32024215.189999968</v>
          </cell>
        </row>
      </sheetData>
      <sheetData sheetId="1709"/>
      <sheetData sheetId="1710"/>
      <sheetData sheetId="1711"/>
      <sheetData sheetId="1712"/>
      <sheetData sheetId="1713"/>
      <sheetData sheetId="1714"/>
      <sheetData sheetId="1715"/>
      <sheetData sheetId="1716"/>
      <sheetData sheetId="1717"/>
      <sheetData sheetId="1718"/>
      <sheetData sheetId="1719"/>
      <sheetData sheetId="1720">
        <row r="48">
          <cell r="H48">
            <v>2</v>
          </cell>
        </row>
      </sheetData>
      <sheetData sheetId="1721">
        <row r="48">
          <cell r="H48">
            <v>2</v>
          </cell>
        </row>
      </sheetData>
      <sheetData sheetId="1722"/>
      <sheetData sheetId="1723"/>
      <sheetData sheetId="1724"/>
      <sheetData sheetId="1725"/>
      <sheetData sheetId="1726"/>
      <sheetData sheetId="1727"/>
      <sheetData sheetId="1728"/>
      <sheetData sheetId="1729"/>
      <sheetData sheetId="1730" refreshError="1"/>
      <sheetData sheetId="1731" refreshError="1"/>
      <sheetData sheetId="1732" refreshError="1"/>
      <sheetData sheetId="1733" refreshError="1"/>
      <sheetData sheetId="1734" refreshError="1"/>
      <sheetData sheetId="1735"/>
      <sheetData sheetId="1736"/>
      <sheetData sheetId="1737"/>
      <sheetData sheetId="1738"/>
      <sheetData sheetId="1739"/>
      <sheetData sheetId="1740">
        <row r="1">
          <cell r="B1" t="str">
            <v>?</v>
          </cell>
        </row>
      </sheetData>
      <sheetData sheetId="1741"/>
      <sheetData sheetId="1742"/>
      <sheetData sheetId="1743"/>
      <sheetData sheetId="1744"/>
      <sheetData sheetId="1745">
        <row r="1">
          <cell r="B1" t="str">
            <v>?</v>
          </cell>
        </row>
      </sheetData>
      <sheetData sheetId="1746">
        <row r="1">
          <cell r="B1" t="str">
            <v>The Aga Khan Hospital and Medical College Foundation</v>
          </cell>
        </row>
      </sheetData>
      <sheetData sheetId="1747"/>
      <sheetData sheetId="1748"/>
      <sheetData sheetId="1749">
        <row r="4">
          <cell r="D4">
            <v>17640000</v>
          </cell>
        </row>
      </sheetData>
      <sheetData sheetId="1750">
        <row r="1">
          <cell r="A1" t="str">
            <v>Projects</v>
          </cell>
        </row>
      </sheetData>
      <sheetData sheetId="1751">
        <row r="10">
          <cell r="G10" t="str">
            <v>Activity 1.1</v>
          </cell>
        </row>
      </sheetData>
      <sheetData sheetId="1752">
        <row r="1">
          <cell r="A1" t="str">
            <v>Projects</v>
          </cell>
        </row>
      </sheetData>
      <sheetData sheetId="1753">
        <row r="1">
          <cell r="A1" t="str">
            <v>Projects</v>
          </cell>
        </row>
      </sheetData>
      <sheetData sheetId="1754">
        <row r="1">
          <cell r="B1" t="str">
            <v>The Aga Khan Hospital and Medical College Foundation</v>
          </cell>
        </row>
      </sheetData>
      <sheetData sheetId="1755">
        <row r="2">
          <cell r="A2" t="str">
            <v>Type of analytic…</v>
          </cell>
        </row>
      </sheetData>
      <sheetData sheetId="1756">
        <row r="1">
          <cell r="A1" t="str">
            <v>Projects</v>
          </cell>
        </row>
      </sheetData>
      <sheetData sheetId="1757">
        <row r="1">
          <cell r="A1" t="str">
            <v>Projects</v>
          </cell>
        </row>
      </sheetData>
      <sheetData sheetId="1758">
        <row r="2">
          <cell r="A2" t="str">
            <v>-</v>
          </cell>
        </row>
      </sheetData>
      <sheetData sheetId="1759">
        <row r="1">
          <cell r="A1" t="str">
            <v>Projects</v>
          </cell>
        </row>
      </sheetData>
      <sheetData sheetId="1760">
        <row r="1">
          <cell r="A1" t="str">
            <v>Projects</v>
          </cell>
        </row>
      </sheetData>
      <sheetData sheetId="1761">
        <row r="1">
          <cell r="A1" t="str">
            <v>Projects</v>
          </cell>
        </row>
      </sheetData>
      <sheetData sheetId="1762">
        <row r="1">
          <cell r="A1" t="str">
            <v>Projects</v>
          </cell>
        </row>
      </sheetData>
      <sheetData sheetId="1763">
        <row r="1">
          <cell r="A1" t="str">
            <v>Projects</v>
          </cell>
        </row>
      </sheetData>
      <sheetData sheetId="1764"/>
      <sheetData sheetId="1765">
        <row r="1">
          <cell r="A1" t="str">
            <v>Projects</v>
          </cell>
        </row>
      </sheetData>
      <sheetData sheetId="1766">
        <row r="1">
          <cell r="A1" t="str">
            <v>Projects</v>
          </cell>
        </row>
      </sheetData>
      <sheetData sheetId="1767">
        <row r="10">
          <cell r="G10" t="str">
            <v>Activity 1.1</v>
          </cell>
        </row>
      </sheetData>
      <sheetData sheetId="1768">
        <row r="1">
          <cell r="A1" t="str">
            <v>Projects</v>
          </cell>
        </row>
      </sheetData>
      <sheetData sheetId="1769">
        <row r="1">
          <cell r="A1" t="str">
            <v>Projects</v>
          </cell>
        </row>
      </sheetData>
      <sheetData sheetId="1770">
        <row r="1">
          <cell r="A1" t="str">
            <v>Projects</v>
          </cell>
        </row>
      </sheetData>
      <sheetData sheetId="1771">
        <row r="1">
          <cell r="A1" t="str">
            <v>Projects</v>
          </cell>
        </row>
      </sheetData>
      <sheetData sheetId="1772">
        <row r="1">
          <cell r="A1" t="str">
            <v>Projects</v>
          </cell>
        </row>
      </sheetData>
      <sheetData sheetId="1773">
        <row r="1">
          <cell r="A1" t="str">
            <v>Projects</v>
          </cell>
        </row>
      </sheetData>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sheetData sheetId="1834" refreshError="1"/>
      <sheetData sheetId="1835" refreshError="1"/>
      <sheetData sheetId="1836" refreshError="1"/>
      <sheetData sheetId="1837" refreshError="1"/>
      <sheetData sheetId="1838" refreshError="1"/>
      <sheetData sheetId="1839">
        <row r="7">
          <cell r="A7" t="str">
            <v>DEWAN</v>
          </cell>
        </row>
      </sheetData>
      <sheetData sheetId="1840"/>
      <sheetData sheetId="1841">
        <row r="1">
          <cell r="A1" t="str">
            <v>A F Ferguson &amp; Co.</v>
          </cell>
        </row>
      </sheetData>
      <sheetData sheetId="1842"/>
      <sheetData sheetId="1843"/>
      <sheetData sheetId="1844">
        <row r="7">
          <cell r="A7" t="str">
            <v>DEWAN</v>
          </cell>
        </row>
      </sheetData>
      <sheetData sheetId="1845"/>
      <sheetData sheetId="1846" refreshError="1"/>
      <sheetData sheetId="1847"/>
      <sheetData sheetId="1848" refreshError="1"/>
      <sheetData sheetId="1849" refreshError="1"/>
      <sheetData sheetId="1850" refreshError="1"/>
      <sheetData sheetId="1851" refreshError="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row r="1">
          <cell r="A1" t="str">
            <v>Order_#</v>
          </cell>
        </row>
      </sheetData>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ow r="1">
          <cell r="A1" t="str">
            <v>Projects</v>
          </cell>
        </row>
      </sheetData>
      <sheetData sheetId="1966">
        <row r="1">
          <cell r="A1" t="str">
            <v>Projects</v>
          </cell>
        </row>
      </sheetData>
      <sheetData sheetId="1967">
        <row r="1">
          <cell r="A1" t="str">
            <v>Projects</v>
          </cell>
        </row>
      </sheetData>
      <sheetData sheetId="1968">
        <row r="1">
          <cell r="A1" t="str">
            <v>Projects</v>
          </cell>
        </row>
      </sheetData>
      <sheetData sheetId="1969">
        <row r="1">
          <cell r="A1" t="str">
            <v>Projects</v>
          </cell>
        </row>
      </sheetData>
      <sheetData sheetId="1970">
        <row r="1">
          <cell r="A1" t="str">
            <v>Projects</v>
          </cell>
        </row>
      </sheetData>
      <sheetData sheetId="1971">
        <row r="1">
          <cell r="A1" t="str">
            <v>Projects</v>
          </cell>
        </row>
      </sheetData>
      <sheetData sheetId="1972">
        <row r="1">
          <cell r="A1" t="str">
            <v>Projects</v>
          </cell>
        </row>
      </sheetData>
      <sheetData sheetId="1973">
        <row r="1">
          <cell r="A1" t="str">
            <v>Projects</v>
          </cell>
        </row>
      </sheetData>
      <sheetData sheetId="1974">
        <row r="1">
          <cell r="A1" t="str">
            <v>Projects</v>
          </cell>
        </row>
      </sheetData>
      <sheetData sheetId="1975">
        <row r="1">
          <cell r="A1" t="str">
            <v>Projects</v>
          </cell>
        </row>
      </sheetData>
      <sheetData sheetId="1976">
        <row r="1">
          <cell r="A1" t="str">
            <v>Projects</v>
          </cell>
        </row>
      </sheetData>
      <sheetData sheetId="1977">
        <row r="1">
          <cell r="A1" t="str">
            <v>Projects</v>
          </cell>
        </row>
      </sheetData>
      <sheetData sheetId="1978">
        <row r="1">
          <cell r="A1" t="str">
            <v>Projects</v>
          </cell>
        </row>
      </sheetData>
      <sheetData sheetId="1979">
        <row r="1">
          <cell r="A1" t="str">
            <v>Projects</v>
          </cell>
        </row>
      </sheetData>
      <sheetData sheetId="1980">
        <row r="1">
          <cell r="A1" t="str">
            <v>Projects</v>
          </cell>
        </row>
      </sheetData>
      <sheetData sheetId="1981">
        <row r="1">
          <cell r="A1" t="str">
            <v>Projects</v>
          </cell>
        </row>
      </sheetData>
      <sheetData sheetId="1982">
        <row r="1">
          <cell r="A1" t="str">
            <v>Projects</v>
          </cell>
        </row>
      </sheetData>
      <sheetData sheetId="1983">
        <row r="1">
          <cell r="A1" t="str">
            <v>Projects</v>
          </cell>
        </row>
      </sheetData>
      <sheetData sheetId="1984"/>
      <sheetData sheetId="1985"/>
      <sheetData sheetId="1986"/>
      <sheetData sheetId="1987">
        <row r="1">
          <cell r="A1" t="str">
            <v>Projects</v>
          </cell>
        </row>
      </sheetData>
      <sheetData sheetId="1988">
        <row r="1">
          <cell r="A1" t="str">
            <v>Projects</v>
          </cell>
        </row>
      </sheetData>
      <sheetData sheetId="1989">
        <row r="1">
          <cell r="A1" t="str">
            <v>Projects</v>
          </cell>
        </row>
      </sheetData>
      <sheetData sheetId="1990">
        <row r="1">
          <cell r="A1" t="str">
            <v>Projects</v>
          </cell>
        </row>
      </sheetData>
      <sheetData sheetId="1991">
        <row r="1">
          <cell r="A1" t="str">
            <v>Projects</v>
          </cell>
        </row>
      </sheetData>
      <sheetData sheetId="1992">
        <row r="1">
          <cell r="A1" t="str">
            <v>Projects</v>
          </cell>
        </row>
      </sheetData>
      <sheetData sheetId="1993">
        <row r="1">
          <cell r="A1" t="str">
            <v>Projects</v>
          </cell>
        </row>
      </sheetData>
      <sheetData sheetId="1994">
        <row r="1">
          <cell r="A1" t="str">
            <v>Projects</v>
          </cell>
        </row>
      </sheetData>
      <sheetData sheetId="1995">
        <row r="1">
          <cell r="A1" t="str">
            <v>Projects</v>
          </cell>
        </row>
      </sheetData>
      <sheetData sheetId="1996">
        <row r="1">
          <cell r="A1" t="str">
            <v>Projects</v>
          </cell>
        </row>
      </sheetData>
      <sheetData sheetId="1997">
        <row r="1">
          <cell r="A1" t="str">
            <v>Projects</v>
          </cell>
        </row>
      </sheetData>
      <sheetData sheetId="1998">
        <row r="1">
          <cell r="A1" t="str">
            <v>Projects</v>
          </cell>
        </row>
      </sheetData>
      <sheetData sheetId="1999">
        <row r="1">
          <cell r="A1" t="str">
            <v>Projects</v>
          </cell>
        </row>
      </sheetData>
      <sheetData sheetId="2000">
        <row r="1">
          <cell r="A1" t="str">
            <v>Projects</v>
          </cell>
        </row>
      </sheetData>
      <sheetData sheetId="2001">
        <row r="1">
          <cell r="A1" t="str">
            <v>Projects</v>
          </cell>
        </row>
      </sheetData>
      <sheetData sheetId="2002">
        <row r="1">
          <cell r="A1" t="str">
            <v>Projects</v>
          </cell>
        </row>
      </sheetData>
      <sheetData sheetId="2003">
        <row r="1">
          <cell r="A1" t="str">
            <v>Projects</v>
          </cell>
        </row>
      </sheetData>
      <sheetData sheetId="2004">
        <row r="1">
          <cell r="A1" t="str">
            <v>Projects</v>
          </cell>
        </row>
      </sheetData>
      <sheetData sheetId="2005">
        <row r="1">
          <cell r="A1" t="str">
            <v>Projects</v>
          </cell>
        </row>
      </sheetData>
      <sheetData sheetId="2006"/>
      <sheetData sheetId="2007"/>
      <sheetData sheetId="2008"/>
      <sheetData sheetId="2009">
        <row r="1">
          <cell r="A1" t="str">
            <v>Projects</v>
          </cell>
        </row>
      </sheetData>
      <sheetData sheetId="2010">
        <row r="1">
          <cell r="A1" t="str">
            <v>Projects</v>
          </cell>
        </row>
      </sheetData>
      <sheetData sheetId="2011"/>
      <sheetData sheetId="2012">
        <row r="1">
          <cell r="A1" t="str">
            <v>Projects</v>
          </cell>
        </row>
      </sheetData>
      <sheetData sheetId="2013"/>
      <sheetData sheetId="2014"/>
      <sheetData sheetId="2015"/>
      <sheetData sheetId="2016"/>
      <sheetData sheetId="2017">
        <row r="1">
          <cell r="A1" t="str">
            <v>Projects</v>
          </cell>
        </row>
      </sheetData>
      <sheetData sheetId="2018">
        <row r="1">
          <cell r="A1" t="str">
            <v>Projects</v>
          </cell>
        </row>
      </sheetData>
      <sheetData sheetId="2019">
        <row r="1">
          <cell r="A1" t="str">
            <v>Projects</v>
          </cell>
        </row>
      </sheetData>
      <sheetData sheetId="2020">
        <row r="1">
          <cell r="A1" t="str">
            <v>Projects</v>
          </cell>
        </row>
      </sheetData>
      <sheetData sheetId="2021">
        <row r="1">
          <cell r="A1" t="str">
            <v>Projects</v>
          </cell>
        </row>
      </sheetData>
      <sheetData sheetId="2022">
        <row r="1">
          <cell r="A1" t="str">
            <v>Projects</v>
          </cell>
        </row>
      </sheetData>
      <sheetData sheetId="2023">
        <row r="1">
          <cell r="A1" t="str">
            <v>Projects</v>
          </cell>
        </row>
      </sheetData>
      <sheetData sheetId="2024">
        <row r="1">
          <cell r="A1" t="str">
            <v>Projects</v>
          </cell>
        </row>
      </sheetData>
      <sheetData sheetId="2025">
        <row r="1">
          <cell r="A1" t="str">
            <v>Projects</v>
          </cell>
        </row>
      </sheetData>
      <sheetData sheetId="2026">
        <row r="1">
          <cell r="A1" t="str">
            <v>Projects</v>
          </cell>
        </row>
      </sheetData>
      <sheetData sheetId="2027">
        <row r="1">
          <cell r="A1" t="str">
            <v>Projects</v>
          </cell>
        </row>
      </sheetData>
      <sheetData sheetId="2028">
        <row r="1">
          <cell r="A1" t="str">
            <v>Projects</v>
          </cell>
        </row>
      </sheetData>
      <sheetData sheetId="2029">
        <row r="1">
          <cell r="A1" t="str">
            <v>Projects</v>
          </cell>
        </row>
      </sheetData>
      <sheetData sheetId="2030"/>
      <sheetData sheetId="2031"/>
      <sheetData sheetId="2032">
        <row r="1">
          <cell r="A1" t="str">
            <v>Projects</v>
          </cell>
        </row>
      </sheetData>
      <sheetData sheetId="2033">
        <row r="1">
          <cell r="A1" t="str">
            <v>Projects</v>
          </cell>
        </row>
      </sheetData>
      <sheetData sheetId="2034">
        <row r="1">
          <cell r="A1" t="str">
            <v>Projects</v>
          </cell>
        </row>
      </sheetData>
      <sheetData sheetId="2035">
        <row r="1">
          <cell r="A1" t="str">
            <v>Projects</v>
          </cell>
        </row>
      </sheetData>
      <sheetData sheetId="2036">
        <row r="1">
          <cell r="A1" t="str">
            <v>Projects</v>
          </cell>
        </row>
      </sheetData>
      <sheetData sheetId="2037">
        <row r="1">
          <cell r="A1" t="str">
            <v>Projects</v>
          </cell>
        </row>
      </sheetData>
      <sheetData sheetId="2038"/>
      <sheetData sheetId="2039">
        <row r="1">
          <cell r="A1" t="str">
            <v>Projects</v>
          </cell>
        </row>
      </sheetData>
      <sheetData sheetId="2040">
        <row r="1">
          <cell r="A1" t="str">
            <v>Projects</v>
          </cell>
        </row>
      </sheetData>
      <sheetData sheetId="2041">
        <row r="1">
          <cell r="A1" t="str">
            <v>Projects</v>
          </cell>
        </row>
      </sheetData>
      <sheetData sheetId="2042">
        <row r="1">
          <cell r="A1" t="str">
            <v>Projects</v>
          </cell>
        </row>
      </sheetData>
      <sheetData sheetId="2043">
        <row r="1">
          <cell r="A1" t="str">
            <v>Projects</v>
          </cell>
        </row>
      </sheetData>
      <sheetData sheetId="2044">
        <row r="1">
          <cell r="A1" t="str">
            <v>Projects</v>
          </cell>
        </row>
      </sheetData>
      <sheetData sheetId="2045">
        <row r="1">
          <cell r="A1" t="str">
            <v>Projects</v>
          </cell>
        </row>
      </sheetData>
      <sheetData sheetId="2046">
        <row r="1">
          <cell r="A1" t="str">
            <v>Projects</v>
          </cell>
        </row>
      </sheetData>
      <sheetData sheetId="2047">
        <row r="1">
          <cell r="A1" t="str">
            <v>Projects</v>
          </cell>
        </row>
      </sheetData>
      <sheetData sheetId="2048">
        <row r="1">
          <cell r="A1" t="str">
            <v>Projects</v>
          </cell>
        </row>
      </sheetData>
      <sheetData sheetId="2049">
        <row r="1">
          <cell r="A1" t="str">
            <v>Projects</v>
          </cell>
        </row>
      </sheetData>
      <sheetData sheetId="2050">
        <row r="1">
          <cell r="A1" t="str">
            <v>Projects</v>
          </cell>
        </row>
      </sheetData>
      <sheetData sheetId="2051">
        <row r="1">
          <cell r="A1" t="str">
            <v>Projects</v>
          </cell>
        </row>
      </sheetData>
      <sheetData sheetId="2052"/>
      <sheetData sheetId="2053"/>
      <sheetData sheetId="2054">
        <row r="1">
          <cell r="A1" t="str">
            <v>Projects</v>
          </cell>
        </row>
      </sheetData>
      <sheetData sheetId="2055">
        <row r="1">
          <cell r="A1" t="str">
            <v>Projects</v>
          </cell>
        </row>
      </sheetData>
      <sheetData sheetId="2056">
        <row r="1">
          <cell r="A1" t="str">
            <v>Projects</v>
          </cell>
        </row>
      </sheetData>
      <sheetData sheetId="2057">
        <row r="1">
          <cell r="A1" t="str">
            <v>Projects</v>
          </cell>
        </row>
      </sheetData>
      <sheetData sheetId="2058">
        <row r="1">
          <cell r="A1" t="str">
            <v>Projects</v>
          </cell>
        </row>
      </sheetData>
      <sheetData sheetId="2059">
        <row r="1">
          <cell r="A1" t="str">
            <v>Projects</v>
          </cell>
        </row>
      </sheetData>
      <sheetData sheetId="2060"/>
      <sheetData sheetId="2061">
        <row r="1">
          <cell r="A1" t="str">
            <v>Projects</v>
          </cell>
        </row>
      </sheetData>
      <sheetData sheetId="2062">
        <row r="1">
          <cell r="A1" t="str">
            <v>Projects</v>
          </cell>
        </row>
      </sheetData>
      <sheetData sheetId="2063">
        <row r="1">
          <cell r="A1" t="str">
            <v>Projects</v>
          </cell>
        </row>
      </sheetData>
      <sheetData sheetId="2064">
        <row r="1">
          <cell r="A1" t="str">
            <v>Projects</v>
          </cell>
        </row>
      </sheetData>
      <sheetData sheetId="2065">
        <row r="1">
          <cell r="A1" t="str">
            <v>Projects</v>
          </cell>
        </row>
      </sheetData>
      <sheetData sheetId="2066">
        <row r="1">
          <cell r="A1" t="str">
            <v>Projects</v>
          </cell>
        </row>
      </sheetData>
      <sheetData sheetId="2067">
        <row r="1">
          <cell r="A1" t="str">
            <v>Projects</v>
          </cell>
        </row>
      </sheetData>
      <sheetData sheetId="2068">
        <row r="1">
          <cell r="A1" t="str">
            <v>Projects</v>
          </cell>
        </row>
      </sheetData>
      <sheetData sheetId="2069">
        <row r="1">
          <cell r="A1" t="str">
            <v>Projects</v>
          </cell>
        </row>
      </sheetData>
      <sheetData sheetId="2070">
        <row r="1">
          <cell r="A1" t="str">
            <v>Projects</v>
          </cell>
        </row>
      </sheetData>
      <sheetData sheetId="2071">
        <row r="1">
          <cell r="A1" t="str">
            <v>Projects</v>
          </cell>
        </row>
      </sheetData>
      <sheetData sheetId="2072">
        <row r="1">
          <cell r="A1" t="str">
            <v>Projects</v>
          </cell>
        </row>
      </sheetData>
      <sheetData sheetId="2073">
        <row r="1">
          <cell r="A1" t="str">
            <v>Projects</v>
          </cell>
        </row>
      </sheetData>
      <sheetData sheetId="2074"/>
      <sheetData sheetId="2075"/>
      <sheetData sheetId="2076">
        <row r="1">
          <cell r="A1" t="str">
            <v>Projects</v>
          </cell>
        </row>
      </sheetData>
      <sheetData sheetId="2077">
        <row r="1">
          <cell r="A1" t="str">
            <v>Projects</v>
          </cell>
        </row>
      </sheetData>
      <sheetData sheetId="2078">
        <row r="1">
          <cell r="A1" t="str">
            <v>Projects</v>
          </cell>
        </row>
      </sheetData>
      <sheetData sheetId="2079">
        <row r="1">
          <cell r="A1" t="str">
            <v>Projects</v>
          </cell>
        </row>
      </sheetData>
      <sheetData sheetId="2080">
        <row r="1">
          <cell r="A1" t="str">
            <v>Projects</v>
          </cell>
        </row>
      </sheetData>
      <sheetData sheetId="2081">
        <row r="1">
          <cell r="A1" t="str">
            <v>Projects</v>
          </cell>
        </row>
      </sheetData>
      <sheetData sheetId="2082"/>
      <sheetData sheetId="2083"/>
      <sheetData sheetId="2084"/>
      <sheetData sheetId="2085"/>
      <sheetData sheetId="2086"/>
      <sheetData sheetId="2087"/>
      <sheetData sheetId="2088">
        <row r="1">
          <cell r="A1" t="str">
            <v>Projects</v>
          </cell>
        </row>
      </sheetData>
      <sheetData sheetId="2089">
        <row r="1">
          <cell r="A1" t="str">
            <v>Projects</v>
          </cell>
        </row>
      </sheetData>
      <sheetData sheetId="2090">
        <row r="1">
          <cell r="A1" t="str">
            <v>Projects</v>
          </cell>
        </row>
      </sheetData>
      <sheetData sheetId="2091">
        <row r="1">
          <cell r="A1" t="str">
            <v>Projects</v>
          </cell>
        </row>
      </sheetData>
      <sheetData sheetId="2092"/>
      <sheetData sheetId="2093"/>
      <sheetData sheetId="2094"/>
      <sheetData sheetId="2095"/>
      <sheetData sheetId="2096"/>
      <sheetData sheetId="2097"/>
      <sheetData sheetId="2098">
        <row r="1">
          <cell r="A1" t="str">
            <v>Projects</v>
          </cell>
        </row>
      </sheetData>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row r="1">
          <cell r="A1" t="str">
            <v>Projects</v>
          </cell>
        </row>
      </sheetData>
      <sheetData sheetId="2129"/>
      <sheetData sheetId="2130"/>
      <sheetData sheetId="2131"/>
      <sheetData sheetId="2132"/>
      <sheetData sheetId="2133">
        <row r="1">
          <cell r="A1" t="str">
            <v>Projects</v>
          </cell>
        </row>
      </sheetData>
      <sheetData sheetId="2134">
        <row r="1">
          <cell r="A1" t="str">
            <v>Projects</v>
          </cell>
        </row>
      </sheetData>
      <sheetData sheetId="2135">
        <row r="1">
          <cell r="A1" t="str">
            <v>Projects</v>
          </cell>
        </row>
      </sheetData>
      <sheetData sheetId="2136">
        <row r="1">
          <cell r="A1" t="str">
            <v>Projects</v>
          </cell>
        </row>
      </sheetData>
      <sheetData sheetId="2137">
        <row r="1">
          <cell r="A1" t="str">
            <v>Projects</v>
          </cell>
        </row>
      </sheetData>
      <sheetData sheetId="2138">
        <row r="1">
          <cell r="A1" t="str">
            <v>Projects</v>
          </cell>
        </row>
      </sheetData>
      <sheetData sheetId="2139">
        <row r="1">
          <cell r="A1" t="str">
            <v>Projects</v>
          </cell>
        </row>
      </sheetData>
      <sheetData sheetId="2140">
        <row r="1">
          <cell r="A1" t="str">
            <v>Projects</v>
          </cell>
        </row>
      </sheetData>
      <sheetData sheetId="2141">
        <row r="1">
          <cell r="A1" t="str">
            <v>Projects</v>
          </cell>
        </row>
      </sheetData>
      <sheetData sheetId="2142">
        <row r="1">
          <cell r="A1" t="str">
            <v>Projects</v>
          </cell>
        </row>
      </sheetData>
      <sheetData sheetId="2143">
        <row r="1">
          <cell r="A1" t="str">
            <v>Projects</v>
          </cell>
        </row>
      </sheetData>
      <sheetData sheetId="2144">
        <row r="1">
          <cell r="A1" t="str">
            <v>Projects</v>
          </cell>
        </row>
      </sheetData>
      <sheetData sheetId="2145">
        <row r="1">
          <cell r="A1" t="str">
            <v>Projects</v>
          </cell>
        </row>
      </sheetData>
      <sheetData sheetId="2146">
        <row r="1">
          <cell r="A1" t="str">
            <v>Projects</v>
          </cell>
        </row>
      </sheetData>
      <sheetData sheetId="2147">
        <row r="1">
          <cell r="A1" t="str">
            <v>Projects</v>
          </cell>
        </row>
      </sheetData>
      <sheetData sheetId="2148">
        <row r="1">
          <cell r="A1" t="str">
            <v>Projects</v>
          </cell>
        </row>
      </sheetData>
      <sheetData sheetId="2149">
        <row r="1">
          <cell r="A1" t="str">
            <v>Projects</v>
          </cell>
        </row>
      </sheetData>
      <sheetData sheetId="2150">
        <row r="1">
          <cell r="A1" t="str">
            <v>Projects</v>
          </cell>
        </row>
      </sheetData>
      <sheetData sheetId="2151">
        <row r="1">
          <cell r="A1" t="str">
            <v>Projects</v>
          </cell>
        </row>
      </sheetData>
      <sheetData sheetId="2152">
        <row r="1">
          <cell r="A1" t="str">
            <v>Projects</v>
          </cell>
        </row>
      </sheetData>
      <sheetData sheetId="2153">
        <row r="1">
          <cell r="A1" t="str">
            <v>Projects</v>
          </cell>
        </row>
      </sheetData>
      <sheetData sheetId="2154">
        <row r="1">
          <cell r="A1" t="str">
            <v>Projects</v>
          </cell>
        </row>
      </sheetData>
      <sheetData sheetId="2155">
        <row r="1">
          <cell r="A1" t="str">
            <v>Projects</v>
          </cell>
        </row>
      </sheetData>
      <sheetData sheetId="2156">
        <row r="1">
          <cell r="A1" t="str">
            <v>Projects</v>
          </cell>
        </row>
      </sheetData>
      <sheetData sheetId="2157">
        <row r="1">
          <cell r="A1" t="str">
            <v>Projects</v>
          </cell>
        </row>
      </sheetData>
      <sheetData sheetId="2158">
        <row r="1">
          <cell r="A1" t="str">
            <v>Projects</v>
          </cell>
        </row>
      </sheetData>
      <sheetData sheetId="2159">
        <row r="1">
          <cell r="A1" t="str">
            <v>Projects</v>
          </cell>
        </row>
      </sheetData>
      <sheetData sheetId="2160">
        <row r="1">
          <cell r="A1" t="str">
            <v>Projects</v>
          </cell>
        </row>
      </sheetData>
      <sheetData sheetId="2161">
        <row r="1">
          <cell r="A1" t="str">
            <v>Projects</v>
          </cell>
        </row>
      </sheetData>
      <sheetData sheetId="2162">
        <row r="1">
          <cell r="A1" t="str">
            <v>Projects</v>
          </cell>
        </row>
      </sheetData>
      <sheetData sheetId="2163">
        <row r="1">
          <cell r="A1" t="str">
            <v>Projects</v>
          </cell>
        </row>
      </sheetData>
      <sheetData sheetId="2164">
        <row r="1">
          <cell r="A1" t="str">
            <v>Projects</v>
          </cell>
        </row>
      </sheetData>
      <sheetData sheetId="2165">
        <row r="1">
          <cell r="A1" t="str">
            <v>Projects</v>
          </cell>
        </row>
      </sheetData>
      <sheetData sheetId="2166">
        <row r="1">
          <cell r="A1" t="str">
            <v>Projects</v>
          </cell>
        </row>
      </sheetData>
      <sheetData sheetId="2167">
        <row r="1">
          <cell r="A1" t="str">
            <v>Projects</v>
          </cell>
        </row>
      </sheetData>
      <sheetData sheetId="2168">
        <row r="1">
          <cell r="A1" t="str">
            <v>Projects</v>
          </cell>
        </row>
      </sheetData>
      <sheetData sheetId="2169">
        <row r="1">
          <cell r="A1" t="str">
            <v>Projects</v>
          </cell>
        </row>
      </sheetData>
      <sheetData sheetId="2170">
        <row r="1">
          <cell r="A1" t="str">
            <v>Projects</v>
          </cell>
        </row>
      </sheetData>
      <sheetData sheetId="2171">
        <row r="1">
          <cell r="A1" t="str">
            <v>Projects</v>
          </cell>
        </row>
      </sheetData>
      <sheetData sheetId="2172">
        <row r="1">
          <cell r="A1" t="str">
            <v>Projects</v>
          </cell>
        </row>
      </sheetData>
      <sheetData sheetId="2173">
        <row r="1">
          <cell r="A1" t="str">
            <v>Projects</v>
          </cell>
        </row>
      </sheetData>
      <sheetData sheetId="2174">
        <row r="1">
          <cell r="A1" t="str">
            <v>Projects</v>
          </cell>
        </row>
      </sheetData>
      <sheetData sheetId="2175">
        <row r="1">
          <cell r="A1" t="str">
            <v>Projects</v>
          </cell>
        </row>
      </sheetData>
      <sheetData sheetId="2176">
        <row r="1">
          <cell r="A1" t="str">
            <v>Projects</v>
          </cell>
        </row>
      </sheetData>
      <sheetData sheetId="2177">
        <row r="1">
          <cell r="A1" t="str">
            <v>Projects</v>
          </cell>
        </row>
      </sheetData>
      <sheetData sheetId="2178">
        <row r="1">
          <cell r="A1" t="str">
            <v>Projects</v>
          </cell>
        </row>
      </sheetData>
      <sheetData sheetId="2179">
        <row r="1">
          <cell r="A1" t="str">
            <v>Projects</v>
          </cell>
        </row>
      </sheetData>
      <sheetData sheetId="2180">
        <row r="1">
          <cell r="A1" t="str">
            <v>Projects</v>
          </cell>
        </row>
      </sheetData>
      <sheetData sheetId="2181">
        <row r="1">
          <cell r="A1" t="str">
            <v>Projects</v>
          </cell>
        </row>
      </sheetData>
      <sheetData sheetId="2182">
        <row r="1">
          <cell r="A1" t="str">
            <v>Projects</v>
          </cell>
        </row>
      </sheetData>
      <sheetData sheetId="2183">
        <row r="1">
          <cell r="A1" t="str">
            <v>Projects</v>
          </cell>
        </row>
      </sheetData>
      <sheetData sheetId="2184">
        <row r="1">
          <cell r="A1" t="str">
            <v>Projects</v>
          </cell>
        </row>
      </sheetData>
      <sheetData sheetId="2185">
        <row r="1">
          <cell r="A1" t="str">
            <v>Projects</v>
          </cell>
        </row>
      </sheetData>
      <sheetData sheetId="2186">
        <row r="1">
          <cell r="A1" t="str">
            <v>Projects</v>
          </cell>
        </row>
      </sheetData>
      <sheetData sheetId="2187">
        <row r="1">
          <cell r="A1" t="str">
            <v>Projects</v>
          </cell>
        </row>
      </sheetData>
      <sheetData sheetId="2188">
        <row r="1">
          <cell r="A1" t="str">
            <v>Projects</v>
          </cell>
        </row>
      </sheetData>
      <sheetData sheetId="2189">
        <row r="1">
          <cell r="A1" t="str">
            <v>Projects</v>
          </cell>
        </row>
      </sheetData>
      <sheetData sheetId="2190">
        <row r="1">
          <cell r="A1" t="str">
            <v>Projects</v>
          </cell>
        </row>
      </sheetData>
      <sheetData sheetId="2191">
        <row r="1">
          <cell r="A1" t="str">
            <v>Projects</v>
          </cell>
        </row>
      </sheetData>
      <sheetData sheetId="2192">
        <row r="1">
          <cell r="A1" t="str">
            <v>Projects</v>
          </cell>
        </row>
      </sheetData>
      <sheetData sheetId="2193">
        <row r="1">
          <cell r="A1" t="str">
            <v>Projects</v>
          </cell>
        </row>
      </sheetData>
      <sheetData sheetId="2194">
        <row r="1">
          <cell r="A1" t="str">
            <v>Medair a/c</v>
          </cell>
        </row>
      </sheetData>
      <sheetData sheetId="2195">
        <row r="1">
          <cell r="A1" t="str">
            <v>Projects</v>
          </cell>
        </row>
      </sheetData>
      <sheetData sheetId="2196">
        <row r="1">
          <cell r="A1" t="str">
            <v>Projects</v>
          </cell>
        </row>
      </sheetData>
      <sheetData sheetId="2197">
        <row r="1">
          <cell r="A1" t="str">
            <v>Projects</v>
          </cell>
        </row>
      </sheetData>
      <sheetData sheetId="2198">
        <row r="1">
          <cell r="A1" t="str">
            <v>Projects</v>
          </cell>
        </row>
      </sheetData>
      <sheetData sheetId="2199">
        <row r="1">
          <cell r="A1" t="str">
            <v>Projects</v>
          </cell>
        </row>
      </sheetData>
      <sheetData sheetId="2200">
        <row r="1">
          <cell r="A1" t="str">
            <v>Projects</v>
          </cell>
        </row>
      </sheetData>
      <sheetData sheetId="2201">
        <row r="1">
          <cell r="A1" t="str">
            <v>Projects</v>
          </cell>
        </row>
      </sheetData>
      <sheetData sheetId="2202">
        <row r="1">
          <cell r="A1" t="str">
            <v>Projects</v>
          </cell>
        </row>
      </sheetData>
      <sheetData sheetId="2203">
        <row r="1">
          <cell r="A1" t="str">
            <v>Medair a/c</v>
          </cell>
        </row>
      </sheetData>
      <sheetData sheetId="2204">
        <row r="1">
          <cell r="A1" t="str">
            <v>Projects</v>
          </cell>
        </row>
      </sheetData>
      <sheetData sheetId="2205">
        <row r="1">
          <cell r="A1" t="str">
            <v>Projects</v>
          </cell>
        </row>
      </sheetData>
      <sheetData sheetId="2206">
        <row r="1">
          <cell r="A1" t="str">
            <v>Projects</v>
          </cell>
        </row>
      </sheetData>
      <sheetData sheetId="2207">
        <row r="1">
          <cell r="A1" t="str">
            <v>Projects</v>
          </cell>
        </row>
      </sheetData>
      <sheetData sheetId="2208">
        <row r="1">
          <cell r="A1" t="str">
            <v>Projects</v>
          </cell>
        </row>
      </sheetData>
      <sheetData sheetId="2209">
        <row r="1">
          <cell r="A1" t="str">
            <v>Projects</v>
          </cell>
        </row>
      </sheetData>
      <sheetData sheetId="2210">
        <row r="1">
          <cell r="A1" t="str">
            <v>Projects</v>
          </cell>
        </row>
      </sheetData>
      <sheetData sheetId="2211">
        <row r="1">
          <cell r="A1" t="str">
            <v>Projects</v>
          </cell>
        </row>
      </sheetData>
      <sheetData sheetId="2212">
        <row r="1">
          <cell r="A1" t="str">
            <v>Projects</v>
          </cell>
        </row>
      </sheetData>
      <sheetData sheetId="2213">
        <row r="1">
          <cell r="A1" t="str">
            <v>Projects</v>
          </cell>
        </row>
      </sheetData>
      <sheetData sheetId="2214">
        <row r="1">
          <cell r="A1" t="str">
            <v>Projects</v>
          </cell>
        </row>
      </sheetData>
      <sheetData sheetId="2215">
        <row r="1">
          <cell r="A1" t="str">
            <v>Projects</v>
          </cell>
        </row>
      </sheetData>
      <sheetData sheetId="2216">
        <row r="1">
          <cell r="A1" t="str">
            <v>Projects</v>
          </cell>
        </row>
      </sheetData>
      <sheetData sheetId="2217">
        <row r="1">
          <cell r="A1" t="str">
            <v>Projects</v>
          </cell>
        </row>
      </sheetData>
      <sheetData sheetId="2218">
        <row r="1">
          <cell r="A1" t="str">
            <v>Projects</v>
          </cell>
        </row>
      </sheetData>
      <sheetData sheetId="2219">
        <row r="1">
          <cell r="A1" t="str">
            <v>Projects</v>
          </cell>
        </row>
      </sheetData>
      <sheetData sheetId="2220">
        <row r="1">
          <cell r="A1" t="str">
            <v>Projects</v>
          </cell>
        </row>
      </sheetData>
      <sheetData sheetId="2221">
        <row r="1">
          <cell r="A1" t="str">
            <v>Projects</v>
          </cell>
        </row>
      </sheetData>
      <sheetData sheetId="2222">
        <row r="1">
          <cell r="A1" t="str">
            <v>Projects</v>
          </cell>
        </row>
      </sheetData>
      <sheetData sheetId="2223">
        <row r="1">
          <cell r="A1" t="str">
            <v>Projects</v>
          </cell>
        </row>
      </sheetData>
      <sheetData sheetId="2224">
        <row r="1">
          <cell r="A1" t="str">
            <v>Projects</v>
          </cell>
        </row>
      </sheetData>
      <sheetData sheetId="2225">
        <row r="1">
          <cell r="A1" t="str">
            <v>Medair a/c</v>
          </cell>
        </row>
      </sheetData>
      <sheetData sheetId="2226">
        <row r="1">
          <cell r="A1" t="str">
            <v>Projects</v>
          </cell>
        </row>
      </sheetData>
      <sheetData sheetId="2227">
        <row r="1">
          <cell r="A1" t="str">
            <v>Projects</v>
          </cell>
        </row>
      </sheetData>
      <sheetData sheetId="2228">
        <row r="1">
          <cell r="A1" t="str">
            <v>Projects</v>
          </cell>
        </row>
      </sheetData>
      <sheetData sheetId="2229">
        <row r="1">
          <cell r="A1" t="str">
            <v>Projects</v>
          </cell>
        </row>
      </sheetData>
      <sheetData sheetId="2230">
        <row r="1">
          <cell r="A1" t="str">
            <v>Projects</v>
          </cell>
        </row>
      </sheetData>
      <sheetData sheetId="2231">
        <row r="1">
          <cell r="A1" t="str">
            <v>Projects</v>
          </cell>
        </row>
      </sheetData>
      <sheetData sheetId="2232">
        <row r="1">
          <cell r="A1" t="str">
            <v>Projects</v>
          </cell>
        </row>
      </sheetData>
      <sheetData sheetId="2233">
        <row r="1">
          <cell r="A1" t="str">
            <v>Projects</v>
          </cell>
        </row>
      </sheetData>
      <sheetData sheetId="2234">
        <row r="1">
          <cell r="A1" t="str">
            <v>Projects</v>
          </cell>
        </row>
      </sheetData>
      <sheetData sheetId="2235">
        <row r="1">
          <cell r="A1" t="str">
            <v>Projects</v>
          </cell>
        </row>
      </sheetData>
      <sheetData sheetId="2236">
        <row r="1">
          <cell r="A1" t="str">
            <v>Projects</v>
          </cell>
        </row>
      </sheetData>
      <sheetData sheetId="2237">
        <row r="1">
          <cell r="A1" t="str">
            <v>Projects</v>
          </cell>
        </row>
      </sheetData>
      <sheetData sheetId="2238">
        <row r="1">
          <cell r="A1" t="str">
            <v>Projects</v>
          </cell>
        </row>
      </sheetData>
      <sheetData sheetId="2239">
        <row r="1">
          <cell r="A1" t="str">
            <v>Projects</v>
          </cell>
        </row>
      </sheetData>
      <sheetData sheetId="2240">
        <row r="1">
          <cell r="A1" t="str">
            <v>Projects</v>
          </cell>
        </row>
      </sheetData>
      <sheetData sheetId="2241">
        <row r="1">
          <cell r="A1" t="str">
            <v>Projects</v>
          </cell>
        </row>
      </sheetData>
      <sheetData sheetId="2242">
        <row r="1">
          <cell r="A1" t="str">
            <v>Projects</v>
          </cell>
        </row>
      </sheetData>
      <sheetData sheetId="2243">
        <row r="1">
          <cell r="A1" t="str">
            <v>Projects</v>
          </cell>
        </row>
      </sheetData>
      <sheetData sheetId="2244">
        <row r="1">
          <cell r="A1" t="str">
            <v>Projects</v>
          </cell>
        </row>
      </sheetData>
      <sheetData sheetId="2245">
        <row r="1">
          <cell r="A1" t="str">
            <v>Projects</v>
          </cell>
        </row>
      </sheetData>
      <sheetData sheetId="2246">
        <row r="1">
          <cell r="A1" t="str">
            <v>Projects</v>
          </cell>
        </row>
      </sheetData>
      <sheetData sheetId="2247">
        <row r="1">
          <cell r="A1" t="str">
            <v>Projects</v>
          </cell>
        </row>
      </sheetData>
      <sheetData sheetId="2248">
        <row r="1">
          <cell r="A1" t="str">
            <v>Projects</v>
          </cell>
        </row>
      </sheetData>
      <sheetData sheetId="2249">
        <row r="1">
          <cell r="A1" t="str">
            <v>Projects</v>
          </cell>
        </row>
      </sheetData>
      <sheetData sheetId="2250">
        <row r="1">
          <cell r="A1" t="str">
            <v>Projects</v>
          </cell>
        </row>
      </sheetData>
      <sheetData sheetId="2251">
        <row r="1">
          <cell r="A1" t="str">
            <v>Projects</v>
          </cell>
        </row>
      </sheetData>
      <sheetData sheetId="2252">
        <row r="1">
          <cell r="A1" t="str">
            <v>Projects</v>
          </cell>
        </row>
      </sheetData>
      <sheetData sheetId="2253">
        <row r="1">
          <cell r="A1" t="str">
            <v>Projects</v>
          </cell>
        </row>
      </sheetData>
      <sheetData sheetId="2254">
        <row r="1">
          <cell r="A1" t="str">
            <v>Projects</v>
          </cell>
        </row>
      </sheetData>
      <sheetData sheetId="2255">
        <row r="1">
          <cell r="A1" t="str">
            <v>Projects</v>
          </cell>
        </row>
      </sheetData>
      <sheetData sheetId="2256">
        <row r="1">
          <cell r="A1" t="str">
            <v>Medair a/c</v>
          </cell>
        </row>
      </sheetData>
      <sheetData sheetId="2257">
        <row r="1">
          <cell r="A1" t="str">
            <v>Projects</v>
          </cell>
        </row>
      </sheetData>
      <sheetData sheetId="2258">
        <row r="1">
          <cell r="A1" t="str">
            <v>Projects</v>
          </cell>
        </row>
      </sheetData>
      <sheetData sheetId="2259">
        <row r="1">
          <cell r="A1" t="str">
            <v>Projects</v>
          </cell>
        </row>
      </sheetData>
      <sheetData sheetId="2260">
        <row r="1">
          <cell r="A1" t="str">
            <v>Projects</v>
          </cell>
        </row>
      </sheetData>
      <sheetData sheetId="2261">
        <row r="1">
          <cell r="A1" t="str">
            <v>Projects</v>
          </cell>
        </row>
      </sheetData>
      <sheetData sheetId="2262">
        <row r="1">
          <cell r="A1" t="str">
            <v>Projects</v>
          </cell>
        </row>
      </sheetData>
      <sheetData sheetId="2263">
        <row r="1">
          <cell r="A1" t="str">
            <v>Projects</v>
          </cell>
        </row>
      </sheetData>
      <sheetData sheetId="2264">
        <row r="1">
          <cell r="A1" t="str">
            <v>Projects</v>
          </cell>
        </row>
      </sheetData>
      <sheetData sheetId="2265">
        <row r="1">
          <cell r="A1" t="str">
            <v>Projects</v>
          </cell>
        </row>
      </sheetData>
      <sheetData sheetId="2266">
        <row r="1">
          <cell r="A1" t="str">
            <v>Projects</v>
          </cell>
        </row>
      </sheetData>
      <sheetData sheetId="2267">
        <row r="1">
          <cell r="A1" t="str">
            <v>Projects</v>
          </cell>
        </row>
      </sheetData>
      <sheetData sheetId="2268">
        <row r="1">
          <cell r="A1" t="str">
            <v>Projects</v>
          </cell>
        </row>
      </sheetData>
      <sheetData sheetId="2269">
        <row r="1">
          <cell r="A1" t="str">
            <v>Projects</v>
          </cell>
        </row>
      </sheetData>
      <sheetData sheetId="2270">
        <row r="1">
          <cell r="A1" t="str">
            <v>Projects</v>
          </cell>
        </row>
      </sheetData>
      <sheetData sheetId="2271">
        <row r="1">
          <cell r="A1" t="str">
            <v>Projects</v>
          </cell>
        </row>
      </sheetData>
      <sheetData sheetId="2272">
        <row r="1">
          <cell r="A1" t="str">
            <v>Projects</v>
          </cell>
        </row>
      </sheetData>
      <sheetData sheetId="2273">
        <row r="1">
          <cell r="A1" t="str">
            <v>Projects</v>
          </cell>
        </row>
      </sheetData>
      <sheetData sheetId="2274">
        <row r="1">
          <cell r="A1" t="str">
            <v>Projects</v>
          </cell>
        </row>
      </sheetData>
      <sheetData sheetId="2275">
        <row r="1">
          <cell r="A1" t="str">
            <v>Projects</v>
          </cell>
        </row>
      </sheetData>
      <sheetData sheetId="2276">
        <row r="1">
          <cell r="A1" t="str">
            <v>Projects</v>
          </cell>
        </row>
      </sheetData>
      <sheetData sheetId="2277">
        <row r="1">
          <cell r="A1" t="str">
            <v>Projects</v>
          </cell>
        </row>
      </sheetData>
      <sheetData sheetId="2278">
        <row r="1">
          <cell r="A1" t="str">
            <v>Projects</v>
          </cell>
        </row>
      </sheetData>
      <sheetData sheetId="2279">
        <row r="1">
          <cell r="A1" t="str">
            <v>Projects</v>
          </cell>
        </row>
      </sheetData>
      <sheetData sheetId="2280">
        <row r="1">
          <cell r="A1" t="str">
            <v>Projects</v>
          </cell>
        </row>
      </sheetData>
      <sheetData sheetId="2281">
        <row r="1">
          <cell r="A1" t="str">
            <v>Projects</v>
          </cell>
        </row>
      </sheetData>
      <sheetData sheetId="2282">
        <row r="1">
          <cell r="A1" t="str">
            <v>Projects</v>
          </cell>
        </row>
      </sheetData>
      <sheetData sheetId="2283">
        <row r="1">
          <cell r="A1" t="str">
            <v>Projects</v>
          </cell>
        </row>
      </sheetData>
      <sheetData sheetId="2284">
        <row r="1">
          <cell r="A1" t="str">
            <v>Projects</v>
          </cell>
        </row>
      </sheetData>
      <sheetData sheetId="2285">
        <row r="1">
          <cell r="A1" t="str">
            <v>Projects</v>
          </cell>
        </row>
      </sheetData>
      <sheetData sheetId="2286">
        <row r="1">
          <cell r="A1" t="str">
            <v>Projects</v>
          </cell>
        </row>
      </sheetData>
      <sheetData sheetId="2287">
        <row r="1">
          <cell r="A1" t="str">
            <v>Projects</v>
          </cell>
        </row>
      </sheetData>
      <sheetData sheetId="2288">
        <row r="1">
          <cell r="A1" t="str">
            <v>Projects</v>
          </cell>
        </row>
      </sheetData>
      <sheetData sheetId="2289">
        <row r="1">
          <cell r="A1" t="str">
            <v>Projects</v>
          </cell>
        </row>
      </sheetData>
      <sheetData sheetId="2290">
        <row r="1">
          <cell r="A1" t="str">
            <v>Projects</v>
          </cell>
        </row>
      </sheetData>
      <sheetData sheetId="2291">
        <row r="1">
          <cell r="A1" t="str">
            <v>Projects</v>
          </cell>
        </row>
      </sheetData>
      <sheetData sheetId="2292">
        <row r="1">
          <cell r="A1" t="str">
            <v>Projects</v>
          </cell>
        </row>
      </sheetData>
      <sheetData sheetId="2293">
        <row r="1">
          <cell r="A1" t="str">
            <v>Projects</v>
          </cell>
        </row>
      </sheetData>
      <sheetData sheetId="2294">
        <row r="1">
          <cell r="A1" t="str">
            <v>Projects</v>
          </cell>
        </row>
      </sheetData>
      <sheetData sheetId="2295">
        <row r="1">
          <cell r="A1" t="str">
            <v>Projects</v>
          </cell>
        </row>
      </sheetData>
      <sheetData sheetId="2296">
        <row r="1">
          <cell r="A1" t="str">
            <v>Projects</v>
          </cell>
        </row>
      </sheetData>
      <sheetData sheetId="2297">
        <row r="1">
          <cell r="A1" t="str">
            <v>Projects</v>
          </cell>
        </row>
      </sheetData>
      <sheetData sheetId="2298">
        <row r="1">
          <cell r="A1" t="str">
            <v>Projects</v>
          </cell>
        </row>
      </sheetData>
      <sheetData sheetId="2299">
        <row r="1">
          <cell r="A1" t="str">
            <v>Projects</v>
          </cell>
        </row>
      </sheetData>
      <sheetData sheetId="2300">
        <row r="1">
          <cell r="A1" t="str">
            <v>Projects</v>
          </cell>
        </row>
      </sheetData>
      <sheetData sheetId="2301">
        <row r="1">
          <cell r="A1" t="str">
            <v>Projects</v>
          </cell>
        </row>
      </sheetData>
      <sheetData sheetId="2302">
        <row r="1">
          <cell r="A1" t="str">
            <v>Projects</v>
          </cell>
        </row>
      </sheetData>
      <sheetData sheetId="2303">
        <row r="1">
          <cell r="A1" t="str">
            <v>Projects</v>
          </cell>
        </row>
      </sheetData>
      <sheetData sheetId="2304">
        <row r="1">
          <cell r="A1" t="str">
            <v>Projects</v>
          </cell>
        </row>
      </sheetData>
      <sheetData sheetId="2305">
        <row r="1">
          <cell r="A1" t="str">
            <v>Projects</v>
          </cell>
        </row>
      </sheetData>
      <sheetData sheetId="2306">
        <row r="1">
          <cell r="A1" t="str">
            <v>Projects</v>
          </cell>
        </row>
      </sheetData>
      <sheetData sheetId="2307">
        <row r="1">
          <cell r="A1" t="str">
            <v>Projects</v>
          </cell>
        </row>
      </sheetData>
      <sheetData sheetId="2308">
        <row r="1">
          <cell r="A1" t="str">
            <v>Projects</v>
          </cell>
        </row>
      </sheetData>
      <sheetData sheetId="2309">
        <row r="1">
          <cell r="A1" t="str">
            <v>Projects</v>
          </cell>
        </row>
      </sheetData>
      <sheetData sheetId="2310">
        <row r="1">
          <cell r="A1" t="str">
            <v>Projects</v>
          </cell>
        </row>
      </sheetData>
      <sheetData sheetId="2311">
        <row r="1">
          <cell r="A1" t="str">
            <v>Projects</v>
          </cell>
        </row>
      </sheetData>
      <sheetData sheetId="2312">
        <row r="1">
          <cell r="A1" t="str">
            <v>Projects</v>
          </cell>
        </row>
      </sheetData>
      <sheetData sheetId="2313">
        <row r="1">
          <cell r="A1" t="str">
            <v>Projects</v>
          </cell>
        </row>
      </sheetData>
      <sheetData sheetId="2314">
        <row r="1">
          <cell r="A1" t="str">
            <v>Projects</v>
          </cell>
        </row>
      </sheetData>
      <sheetData sheetId="2315">
        <row r="1">
          <cell r="A1" t="str">
            <v>Projects</v>
          </cell>
        </row>
      </sheetData>
      <sheetData sheetId="2316">
        <row r="1">
          <cell r="A1" t="str">
            <v>Projects</v>
          </cell>
        </row>
      </sheetData>
      <sheetData sheetId="2317">
        <row r="1">
          <cell r="A1" t="str">
            <v>Projects</v>
          </cell>
        </row>
      </sheetData>
      <sheetData sheetId="2318">
        <row r="1">
          <cell r="A1" t="str">
            <v>Projects</v>
          </cell>
        </row>
      </sheetData>
      <sheetData sheetId="2319">
        <row r="1">
          <cell r="A1" t="str">
            <v>Projects</v>
          </cell>
        </row>
      </sheetData>
      <sheetData sheetId="2320">
        <row r="1">
          <cell r="A1" t="str">
            <v>Projects</v>
          </cell>
        </row>
      </sheetData>
      <sheetData sheetId="2321">
        <row r="1">
          <cell r="A1" t="str">
            <v>Projects</v>
          </cell>
        </row>
      </sheetData>
      <sheetData sheetId="2322">
        <row r="1">
          <cell r="A1" t="str">
            <v>Projects</v>
          </cell>
        </row>
      </sheetData>
      <sheetData sheetId="2323">
        <row r="1">
          <cell r="A1" t="str">
            <v>Projects</v>
          </cell>
        </row>
      </sheetData>
      <sheetData sheetId="2324">
        <row r="1">
          <cell r="A1" t="str">
            <v>Projects</v>
          </cell>
        </row>
      </sheetData>
      <sheetData sheetId="2325">
        <row r="1">
          <cell r="A1" t="str">
            <v>Projects</v>
          </cell>
        </row>
      </sheetData>
      <sheetData sheetId="2326">
        <row r="1">
          <cell r="A1" t="str">
            <v>Projects</v>
          </cell>
        </row>
      </sheetData>
      <sheetData sheetId="2327">
        <row r="1">
          <cell r="A1" t="str">
            <v>Projects</v>
          </cell>
        </row>
      </sheetData>
      <sheetData sheetId="2328">
        <row r="1">
          <cell r="A1" t="str">
            <v>Projects</v>
          </cell>
        </row>
      </sheetData>
      <sheetData sheetId="2329">
        <row r="1">
          <cell r="A1" t="str">
            <v>Projects</v>
          </cell>
        </row>
      </sheetData>
      <sheetData sheetId="2330">
        <row r="1">
          <cell r="A1" t="str">
            <v>Projects</v>
          </cell>
        </row>
      </sheetData>
      <sheetData sheetId="2331">
        <row r="1">
          <cell r="A1" t="str">
            <v>Projects</v>
          </cell>
        </row>
      </sheetData>
      <sheetData sheetId="2332">
        <row r="1">
          <cell r="A1" t="str">
            <v>Projects</v>
          </cell>
        </row>
      </sheetData>
      <sheetData sheetId="2333">
        <row r="1">
          <cell r="A1" t="str">
            <v>Projects</v>
          </cell>
        </row>
      </sheetData>
      <sheetData sheetId="2334">
        <row r="1">
          <cell r="A1" t="str">
            <v>Projects</v>
          </cell>
        </row>
      </sheetData>
      <sheetData sheetId="2335">
        <row r="1">
          <cell r="A1" t="str">
            <v>Projects</v>
          </cell>
        </row>
      </sheetData>
      <sheetData sheetId="2336">
        <row r="1">
          <cell r="A1" t="str">
            <v>Projects</v>
          </cell>
        </row>
      </sheetData>
      <sheetData sheetId="2337">
        <row r="1">
          <cell r="A1" t="str">
            <v>Projects</v>
          </cell>
        </row>
      </sheetData>
      <sheetData sheetId="2338">
        <row r="1">
          <cell r="A1" t="str">
            <v>Projects</v>
          </cell>
        </row>
      </sheetData>
      <sheetData sheetId="2339">
        <row r="1">
          <cell r="A1" t="str">
            <v>Projects</v>
          </cell>
        </row>
      </sheetData>
      <sheetData sheetId="2340">
        <row r="1">
          <cell r="A1" t="str">
            <v>Projects</v>
          </cell>
        </row>
      </sheetData>
      <sheetData sheetId="2341">
        <row r="1">
          <cell r="A1" t="str">
            <v>Projects</v>
          </cell>
        </row>
      </sheetData>
      <sheetData sheetId="2342">
        <row r="1">
          <cell r="A1" t="str">
            <v>Projects</v>
          </cell>
        </row>
      </sheetData>
      <sheetData sheetId="2343">
        <row r="1">
          <cell r="A1" t="str">
            <v>Projects</v>
          </cell>
        </row>
      </sheetData>
      <sheetData sheetId="2344">
        <row r="1">
          <cell r="A1" t="str">
            <v>Projects</v>
          </cell>
        </row>
      </sheetData>
      <sheetData sheetId="2345">
        <row r="1">
          <cell r="A1" t="str">
            <v>Projects</v>
          </cell>
        </row>
      </sheetData>
      <sheetData sheetId="2346">
        <row r="1">
          <cell r="A1" t="str">
            <v>Projects</v>
          </cell>
        </row>
      </sheetData>
      <sheetData sheetId="2347">
        <row r="1">
          <cell r="A1" t="str">
            <v>Projects</v>
          </cell>
        </row>
      </sheetData>
      <sheetData sheetId="2348">
        <row r="1">
          <cell r="A1" t="str">
            <v>Projects</v>
          </cell>
        </row>
      </sheetData>
      <sheetData sheetId="2349">
        <row r="1">
          <cell r="A1" t="str">
            <v>Projects</v>
          </cell>
        </row>
      </sheetData>
      <sheetData sheetId="2350">
        <row r="1">
          <cell r="A1" t="str">
            <v>Projects</v>
          </cell>
        </row>
      </sheetData>
      <sheetData sheetId="2351">
        <row r="1">
          <cell r="A1" t="str">
            <v>Projects</v>
          </cell>
        </row>
      </sheetData>
      <sheetData sheetId="2352">
        <row r="1">
          <cell r="A1" t="str">
            <v>Projects</v>
          </cell>
        </row>
      </sheetData>
      <sheetData sheetId="2353">
        <row r="1">
          <cell r="A1" t="str">
            <v>Projects</v>
          </cell>
        </row>
      </sheetData>
      <sheetData sheetId="2354">
        <row r="1">
          <cell r="A1" t="str">
            <v>Projects</v>
          </cell>
        </row>
      </sheetData>
      <sheetData sheetId="2355">
        <row r="1">
          <cell r="A1" t="str">
            <v>Projects</v>
          </cell>
        </row>
      </sheetData>
      <sheetData sheetId="2356">
        <row r="1">
          <cell r="A1" t="str">
            <v>Projects</v>
          </cell>
        </row>
      </sheetData>
      <sheetData sheetId="2357">
        <row r="1">
          <cell r="A1" t="str">
            <v>Projects</v>
          </cell>
        </row>
      </sheetData>
      <sheetData sheetId="2358">
        <row r="1">
          <cell r="A1" t="str">
            <v>Projects</v>
          </cell>
        </row>
      </sheetData>
      <sheetData sheetId="2359">
        <row r="1">
          <cell r="A1" t="str">
            <v>Projects</v>
          </cell>
        </row>
      </sheetData>
      <sheetData sheetId="2360">
        <row r="1">
          <cell r="A1" t="str">
            <v>Projects</v>
          </cell>
        </row>
      </sheetData>
      <sheetData sheetId="2361">
        <row r="1">
          <cell r="A1" t="str">
            <v>Projects</v>
          </cell>
        </row>
      </sheetData>
      <sheetData sheetId="2362">
        <row r="1">
          <cell r="A1" t="str">
            <v>Projects</v>
          </cell>
        </row>
      </sheetData>
      <sheetData sheetId="2363">
        <row r="1">
          <cell r="A1" t="str">
            <v>Projects</v>
          </cell>
        </row>
      </sheetData>
      <sheetData sheetId="2364">
        <row r="1">
          <cell r="A1" t="str">
            <v>Projects</v>
          </cell>
        </row>
      </sheetData>
      <sheetData sheetId="2365">
        <row r="1">
          <cell r="A1" t="str">
            <v>Projects</v>
          </cell>
        </row>
      </sheetData>
      <sheetData sheetId="2366">
        <row r="1">
          <cell r="A1" t="str">
            <v>Projects</v>
          </cell>
        </row>
      </sheetData>
      <sheetData sheetId="2367">
        <row r="1">
          <cell r="A1" t="str">
            <v>Projects</v>
          </cell>
        </row>
      </sheetData>
      <sheetData sheetId="2368">
        <row r="1">
          <cell r="A1" t="str">
            <v>Projects</v>
          </cell>
        </row>
      </sheetData>
      <sheetData sheetId="2369">
        <row r="1">
          <cell r="A1" t="str">
            <v>Projects</v>
          </cell>
        </row>
      </sheetData>
      <sheetData sheetId="2370">
        <row r="1">
          <cell r="A1" t="str">
            <v>Projects</v>
          </cell>
        </row>
      </sheetData>
      <sheetData sheetId="2371">
        <row r="1">
          <cell r="A1" t="str">
            <v>Projects</v>
          </cell>
        </row>
      </sheetData>
      <sheetData sheetId="2372">
        <row r="1">
          <cell r="A1" t="str">
            <v>Projects</v>
          </cell>
        </row>
      </sheetData>
      <sheetData sheetId="2373">
        <row r="1">
          <cell r="A1" t="str">
            <v>Projects</v>
          </cell>
        </row>
      </sheetData>
      <sheetData sheetId="2374">
        <row r="1">
          <cell r="A1" t="str">
            <v>Projects</v>
          </cell>
        </row>
      </sheetData>
      <sheetData sheetId="2375">
        <row r="1">
          <cell r="A1" t="str">
            <v>Projects</v>
          </cell>
        </row>
      </sheetData>
      <sheetData sheetId="2376">
        <row r="1">
          <cell r="A1" t="str">
            <v>Projects</v>
          </cell>
        </row>
      </sheetData>
      <sheetData sheetId="2377">
        <row r="1">
          <cell r="A1" t="str">
            <v>Projects</v>
          </cell>
        </row>
      </sheetData>
      <sheetData sheetId="2378">
        <row r="1">
          <cell r="A1" t="str">
            <v>Projects</v>
          </cell>
        </row>
      </sheetData>
      <sheetData sheetId="2379">
        <row r="1">
          <cell r="A1" t="str">
            <v>Projects</v>
          </cell>
        </row>
      </sheetData>
      <sheetData sheetId="2380">
        <row r="1">
          <cell r="A1" t="str">
            <v>Projects</v>
          </cell>
        </row>
      </sheetData>
      <sheetData sheetId="2381">
        <row r="1">
          <cell r="A1" t="str">
            <v>Projects</v>
          </cell>
        </row>
      </sheetData>
      <sheetData sheetId="2382">
        <row r="1">
          <cell r="A1" t="str">
            <v>Projects</v>
          </cell>
        </row>
      </sheetData>
      <sheetData sheetId="2383">
        <row r="1">
          <cell r="A1" t="str">
            <v>Projects</v>
          </cell>
        </row>
      </sheetData>
      <sheetData sheetId="2384">
        <row r="1">
          <cell r="A1" t="str">
            <v>Projects</v>
          </cell>
        </row>
      </sheetData>
      <sheetData sheetId="2385">
        <row r="1">
          <cell r="A1" t="str">
            <v>Projects</v>
          </cell>
        </row>
      </sheetData>
      <sheetData sheetId="2386">
        <row r="1">
          <cell r="A1" t="str">
            <v>Projects</v>
          </cell>
        </row>
      </sheetData>
      <sheetData sheetId="2387">
        <row r="1">
          <cell r="A1" t="str">
            <v>Projects</v>
          </cell>
        </row>
      </sheetData>
      <sheetData sheetId="2388">
        <row r="1">
          <cell r="A1" t="str">
            <v>Projects</v>
          </cell>
        </row>
      </sheetData>
      <sheetData sheetId="2389">
        <row r="1">
          <cell r="A1" t="str">
            <v>Projects</v>
          </cell>
        </row>
      </sheetData>
      <sheetData sheetId="2390">
        <row r="1">
          <cell r="A1" t="str">
            <v>Projects</v>
          </cell>
        </row>
      </sheetData>
      <sheetData sheetId="2391">
        <row r="1">
          <cell r="A1" t="str">
            <v>Projects</v>
          </cell>
        </row>
      </sheetData>
      <sheetData sheetId="2392">
        <row r="1">
          <cell r="A1" t="str">
            <v>Projects</v>
          </cell>
        </row>
      </sheetData>
      <sheetData sheetId="2393">
        <row r="1">
          <cell r="A1" t="str">
            <v>Projects</v>
          </cell>
        </row>
      </sheetData>
      <sheetData sheetId="2394">
        <row r="1">
          <cell r="A1" t="str">
            <v>Projects</v>
          </cell>
        </row>
      </sheetData>
      <sheetData sheetId="2395"/>
      <sheetData sheetId="2396"/>
      <sheetData sheetId="2397"/>
      <sheetData sheetId="2398"/>
      <sheetData sheetId="2399">
        <row r="1">
          <cell r="A1" t="str">
            <v>Projects</v>
          </cell>
        </row>
      </sheetData>
      <sheetData sheetId="2400"/>
      <sheetData sheetId="2401">
        <row r="1">
          <cell r="A1" t="str">
            <v>Projects</v>
          </cell>
        </row>
      </sheetData>
      <sheetData sheetId="2402">
        <row r="1">
          <cell r="A1" t="str">
            <v>Projects</v>
          </cell>
        </row>
      </sheetData>
      <sheetData sheetId="2403">
        <row r="1">
          <cell r="A1" t="str">
            <v>Projects</v>
          </cell>
        </row>
      </sheetData>
      <sheetData sheetId="2404">
        <row r="1">
          <cell r="A1" t="str">
            <v>Projects</v>
          </cell>
        </row>
      </sheetData>
      <sheetData sheetId="2405">
        <row r="1">
          <cell r="A1" t="str">
            <v>Projects</v>
          </cell>
        </row>
      </sheetData>
      <sheetData sheetId="2406">
        <row r="1">
          <cell r="A1" t="str">
            <v>Projects</v>
          </cell>
        </row>
      </sheetData>
      <sheetData sheetId="2407">
        <row r="1">
          <cell r="A1" t="str">
            <v>Projects</v>
          </cell>
        </row>
      </sheetData>
      <sheetData sheetId="2408"/>
      <sheetData sheetId="2409"/>
      <sheetData sheetId="2410"/>
      <sheetData sheetId="2411">
        <row r="1">
          <cell r="A1" t="str">
            <v>Projects</v>
          </cell>
        </row>
      </sheetData>
      <sheetData sheetId="2412"/>
      <sheetData sheetId="2413"/>
      <sheetData sheetId="2414"/>
      <sheetData sheetId="2415"/>
      <sheetData sheetId="2416"/>
      <sheetData sheetId="2417"/>
      <sheetData sheetId="2418"/>
      <sheetData sheetId="2419"/>
      <sheetData sheetId="2420"/>
      <sheetData sheetId="2421">
        <row r="1">
          <cell r="A1" t="str">
            <v>Projects</v>
          </cell>
        </row>
      </sheetData>
      <sheetData sheetId="2422"/>
      <sheetData sheetId="2423">
        <row r="1">
          <cell r="A1" t="str">
            <v>Projects</v>
          </cell>
        </row>
      </sheetData>
      <sheetData sheetId="2424">
        <row r="1">
          <cell r="A1" t="str">
            <v>Projects</v>
          </cell>
        </row>
      </sheetData>
      <sheetData sheetId="2425">
        <row r="1">
          <cell r="A1" t="str">
            <v>Projects</v>
          </cell>
        </row>
      </sheetData>
      <sheetData sheetId="2426">
        <row r="1">
          <cell r="A1" t="str">
            <v>Projects</v>
          </cell>
        </row>
      </sheetData>
      <sheetData sheetId="2427">
        <row r="1">
          <cell r="A1" t="str">
            <v>Projects</v>
          </cell>
        </row>
      </sheetData>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row r="1">
          <cell r="A1" t="str">
            <v>Projects</v>
          </cell>
        </row>
      </sheetData>
      <sheetData sheetId="2442"/>
      <sheetData sheetId="2443"/>
      <sheetData sheetId="2444"/>
      <sheetData sheetId="2445">
        <row r="1">
          <cell r="A1" t="str">
            <v>Projects</v>
          </cell>
        </row>
      </sheetData>
      <sheetData sheetId="2446">
        <row r="1">
          <cell r="A1" t="str">
            <v>Projects</v>
          </cell>
        </row>
      </sheetData>
      <sheetData sheetId="2447">
        <row r="1">
          <cell r="A1" t="str">
            <v>Projects</v>
          </cell>
        </row>
      </sheetData>
      <sheetData sheetId="2448">
        <row r="1">
          <cell r="A1" t="str">
            <v>Projects</v>
          </cell>
        </row>
      </sheetData>
      <sheetData sheetId="2449">
        <row r="1">
          <cell r="A1" t="str">
            <v>Projects</v>
          </cell>
        </row>
      </sheetData>
      <sheetData sheetId="2450">
        <row r="1">
          <cell r="A1" t="str">
            <v>Projects</v>
          </cell>
        </row>
      </sheetData>
      <sheetData sheetId="2451">
        <row r="1">
          <cell r="A1" t="str">
            <v>Projects</v>
          </cell>
        </row>
      </sheetData>
      <sheetData sheetId="2452">
        <row r="1">
          <cell r="A1" t="str">
            <v>Projects</v>
          </cell>
        </row>
      </sheetData>
      <sheetData sheetId="2453">
        <row r="1">
          <cell r="A1" t="str">
            <v>Projects</v>
          </cell>
        </row>
      </sheetData>
      <sheetData sheetId="2454">
        <row r="1">
          <cell r="A1" t="str">
            <v>Projects</v>
          </cell>
        </row>
      </sheetData>
      <sheetData sheetId="2455">
        <row r="1">
          <cell r="A1" t="str">
            <v>Projects</v>
          </cell>
        </row>
      </sheetData>
      <sheetData sheetId="2456">
        <row r="1">
          <cell r="A1" t="str">
            <v>Projects</v>
          </cell>
        </row>
      </sheetData>
      <sheetData sheetId="2457">
        <row r="1">
          <cell r="A1" t="str">
            <v>Projects</v>
          </cell>
        </row>
      </sheetData>
      <sheetData sheetId="2458">
        <row r="1">
          <cell r="A1" t="str">
            <v>Projects</v>
          </cell>
        </row>
      </sheetData>
      <sheetData sheetId="2459">
        <row r="1">
          <cell r="A1" t="str">
            <v>Projects</v>
          </cell>
        </row>
      </sheetData>
      <sheetData sheetId="2460">
        <row r="1">
          <cell r="A1" t="str">
            <v>Projects</v>
          </cell>
        </row>
      </sheetData>
      <sheetData sheetId="2461">
        <row r="1">
          <cell r="A1" t="str">
            <v>Projects</v>
          </cell>
        </row>
      </sheetData>
      <sheetData sheetId="2462">
        <row r="1">
          <cell r="A1" t="str">
            <v>Projects</v>
          </cell>
        </row>
      </sheetData>
      <sheetData sheetId="2463">
        <row r="1">
          <cell r="A1" t="str">
            <v>Projects</v>
          </cell>
        </row>
      </sheetData>
      <sheetData sheetId="2464">
        <row r="1">
          <cell r="A1" t="str">
            <v>Projects</v>
          </cell>
        </row>
      </sheetData>
      <sheetData sheetId="2465">
        <row r="1">
          <cell r="A1" t="str">
            <v>Projects</v>
          </cell>
        </row>
      </sheetData>
      <sheetData sheetId="2466">
        <row r="1">
          <cell r="A1" t="str">
            <v>Projects</v>
          </cell>
        </row>
      </sheetData>
      <sheetData sheetId="2467">
        <row r="1">
          <cell r="A1" t="str">
            <v>Projects</v>
          </cell>
        </row>
      </sheetData>
      <sheetData sheetId="2468">
        <row r="1">
          <cell r="A1" t="str">
            <v>Projects</v>
          </cell>
        </row>
      </sheetData>
      <sheetData sheetId="2469">
        <row r="1">
          <cell r="A1" t="str">
            <v>Projects</v>
          </cell>
        </row>
      </sheetData>
      <sheetData sheetId="2470">
        <row r="1">
          <cell r="A1" t="str">
            <v>Projects</v>
          </cell>
        </row>
      </sheetData>
      <sheetData sheetId="2471">
        <row r="1">
          <cell r="A1" t="str">
            <v>Projects</v>
          </cell>
        </row>
      </sheetData>
      <sheetData sheetId="2472">
        <row r="1">
          <cell r="A1" t="str">
            <v>Projects</v>
          </cell>
        </row>
      </sheetData>
      <sheetData sheetId="2473">
        <row r="1">
          <cell r="A1" t="str">
            <v>Projects</v>
          </cell>
        </row>
      </sheetData>
      <sheetData sheetId="2474">
        <row r="1">
          <cell r="A1" t="str">
            <v>Projects</v>
          </cell>
        </row>
      </sheetData>
      <sheetData sheetId="2475">
        <row r="1">
          <cell r="A1" t="str">
            <v>Projects</v>
          </cell>
        </row>
      </sheetData>
      <sheetData sheetId="2476">
        <row r="1">
          <cell r="A1" t="str">
            <v>Projects</v>
          </cell>
        </row>
      </sheetData>
      <sheetData sheetId="2477">
        <row r="1">
          <cell r="A1" t="str">
            <v>Projects</v>
          </cell>
        </row>
      </sheetData>
      <sheetData sheetId="2478">
        <row r="1">
          <cell r="A1" t="str">
            <v>Projects</v>
          </cell>
        </row>
      </sheetData>
      <sheetData sheetId="2479">
        <row r="1">
          <cell r="A1" t="str">
            <v>Projects</v>
          </cell>
        </row>
      </sheetData>
      <sheetData sheetId="2480">
        <row r="1">
          <cell r="A1" t="str">
            <v>Projects</v>
          </cell>
        </row>
      </sheetData>
      <sheetData sheetId="2481">
        <row r="1">
          <cell r="A1" t="str">
            <v>Projects</v>
          </cell>
        </row>
      </sheetData>
      <sheetData sheetId="2482">
        <row r="1">
          <cell r="A1" t="str">
            <v>Projects</v>
          </cell>
        </row>
      </sheetData>
      <sheetData sheetId="2483">
        <row r="1">
          <cell r="A1" t="str">
            <v>Projects</v>
          </cell>
        </row>
      </sheetData>
      <sheetData sheetId="2484">
        <row r="1">
          <cell r="A1" t="str">
            <v>Projects</v>
          </cell>
        </row>
      </sheetData>
      <sheetData sheetId="2485">
        <row r="1">
          <cell r="A1" t="str">
            <v>Projects</v>
          </cell>
        </row>
      </sheetData>
      <sheetData sheetId="2486">
        <row r="1">
          <cell r="A1" t="str">
            <v>Projects</v>
          </cell>
        </row>
      </sheetData>
      <sheetData sheetId="2487">
        <row r="1">
          <cell r="A1" t="str">
            <v>Projects</v>
          </cell>
        </row>
      </sheetData>
      <sheetData sheetId="2488">
        <row r="1">
          <cell r="A1" t="str">
            <v>Projects</v>
          </cell>
        </row>
      </sheetData>
      <sheetData sheetId="2489">
        <row r="1">
          <cell r="A1" t="str">
            <v>Projects</v>
          </cell>
        </row>
      </sheetData>
      <sheetData sheetId="2490">
        <row r="1">
          <cell r="A1" t="str">
            <v>Projects</v>
          </cell>
        </row>
      </sheetData>
      <sheetData sheetId="2491">
        <row r="1">
          <cell r="A1" t="str">
            <v>Projects</v>
          </cell>
        </row>
      </sheetData>
      <sheetData sheetId="2492">
        <row r="1">
          <cell r="A1" t="str">
            <v>Projects</v>
          </cell>
        </row>
      </sheetData>
      <sheetData sheetId="2493">
        <row r="1">
          <cell r="A1" t="str">
            <v>Projects</v>
          </cell>
        </row>
      </sheetData>
      <sheetData sheetId="2494">
        <row r="1">
          <cell r="A1" t="str">
            <v>Projects</v>
          </cell>
        </row>
      </sheetData>
      <sheetData sheetId="2495">
        <row r="1">
          <cell r="A1" t="str">
            <v>Projects</v>
          </cell>
        </row>
      </sheetData>
      <sheetData sheetId="2496">
        <row r="1">
          <cell r="A1" t="str">
            <v>Projects</v>
          </cell>
        </row>
      </sheetData>
      <sheetData sheetId="2497">
        <row r="1">
          <cell r="A1" t="str">
            <v>Projects</v>
          </cell>
        </row>
      </sheetData>
      <sheetData sheetId="2498">
        <row r="1">
          <cell r="A1" t="str">
            <v>Projects</v>
          </cell>
        </row>
      </sheetData>
      <sheetData sheetId="2499">
        <row r="1">
          <cell r="A1" t="str">
            <v>Projects</v>
          </cell>
        </row>
      </sheetData>
      <sheetData sheetId="2500">
        <row r="1">
          <cell r="A1" t="str">
            <v>Projects</v>
          </cell>
        </row>
      </sheetData>
      <sheetData sheetId="2501">
        <row r="1">
          <cell r="A1" t="str">
            <v>Projects</v>
          </cell>
        </row>
      </sheetData>
      <sheetData sheetId="2502">
        <row r="1">
          <cell r="A1" t="str">
            <v>Projects</v>
          </cell>
        </row>
      </sheetData>
      <sheetData sheetId="2503">
        <row r="1">
          <cell r="A1" t="str">
            <v>Projects</v>
          </cell>
        </row>
      </sheetData>
      <sheetData sheetId="2504">
        <row r="1">
          <cell r="A1" t="str">
            <v>Projects</v>
          </cell>
        </row>
      </sheetData>
      <sheetData sheetId="2505">
        <row r="1">
          <cell r="A1" t="str">
            <v>Projects</v>
          </cell>
        </row>
      </sheetData>
      <sheetData sheetId="2506">
        <row r="1">
          <cell r="A1" t="str">
            <v>Projects</v>
          </cell>
        </row>
      </sheetData>
      <sheetData sheetId="2507">
        <row r="1">
          <cell r="A1" t="str">
            <v>Medair a/c</v>
          </cell>
        </row>
      </sheetData>
      <sheetData sheetId="2508">
        <row r="1">
          <cell r="A1" t="str">
            <v>Projects</v>
          </cell>
        </row>
      </sheetData>
      <sheetData sheetId="2509">
        <row r="1">
          <cell r="A1" t="str">
            <v>Projects</v>
          </cell>
        </row>
      </sheetData>
      <sheetData sheetId="2510">
        <row r="1">
          <cell r="A1" t="str">
            <v>Projects</v>
          </cell>
        </row>
      </sheetData>
      <sheetData sheetId="2511">
        <row r="1">
          <cell r="A1" t="str">
            <v>Projects</v>
          </cell>
        </row>
      </sheetData>
      <sheetData sheetId="2512">
        <row r="1">
          <cell r="A1" t="str">
            <v>Projects</v>
          </cell>
        </row>
      </sheetData>
      <sheetData sheetId="2513">
        <row r="1">
          <cell r="A1" t="str">
            <v>Projects</v>
          </cell>
        </row>
      </sheetData>
      <sheetData sheetId="2514">
        <row r="1">
          <cell r="A1" t="str">
            <v>Projects</v>
          </cell>
        </row>
      </sheetData>
      <sheetData sheetId="2515">
        <row r="1">
          <cell r="A1" t="str">
            <v>Projects</v>
          </cell>
        </row>
      </sheetData>
      <sheetData sheetId="2516">
        <row r="1">
          <cell r="A1" t="str">
            <v>Medair a/c</v>
          </cell>
        </row>
      </sheetData>
      <sheetData sheetId="2517">
        <row r="1">
          <cell r="A1" t="str">
            <v>Projects</v>
          </cell>
        </row>
      </sheetData>
      <sheetData sheetId="2518">
        <row r="1">
          <cell r="A1" t="str">
            <v>Projects</v>
          </cell>
        </row>
      </sheetData>
      <sheetData sheetId="2519">
        <row r="1">
          <cell r="A1" t="str">
            <v>Projects</v>
          </cell>
        </row>
      </sheetData>
      <sheetData sheetId="2520">
        <row r="1">
          <cell r="A1" t="str">
            <v>Projects</v>
          </cell>
        </row>
      </sheetData>
      <sheetData sheetId="2521">
        <row r="1">
          <cell r="A1" t="str">
            <v>Projects</v>
          </cell>
        </row>
      </sheetData>
      <sheetData sheetId="2522">
        <row r="1">
          <cell r="A1" t="str">
            <v>Projects</v>
          </cell>
        </row>
      </sheetData>
      <sheetData sheetId="2523">
        <row r="1">
          <cell r="A1" t="str">
            <v>Projects</v>
          </cell>
        </row>
      </sheetData>
      <sheetData sheetId="2524">
        <row r="1">
          <cell r="A1" t="str">
            <v>Projects</v>
          </cell>
        </row>
      </sheetData>
      <sheetData sheetId="2525">
        <row r="1">
          <cell r="A1" t="str">
            <v>Projects</v>
          </cell>
        </row>
      </sheetData>
      <sheetData sheetId="2526">
        <row r="1">
          <cell r="A1" t="str">
            <v>Projects</v>
          </cell>
        </row>
      </sheetData>
      <sheetData sheetId="2527">
        <row r="1">
          <cell r="A1" t="str">
            <v>Projects</v>
          </cell>
        </row>
      </sheetData>
      <sheetData sheetId="2528">
        <row r="1">
          <cell r="A1" t="str">
            <v>Projects</v>
          </cell>
        </row>
      </sheetData>
      <sheetData sheetId="2529">
        <row r="1">
          <cell r="A1" t="str">
            <v>Projects</v>
          </cell>
        </row>
      </sheetData>
      <sheetData sheetId="2530">
        <row r="1">
          <cell r="A1" t="str">
            <v>Projects</v>
          </cell>
        </row>
      </sheetData>
      <sheetData sheetId="2531">
        <row r="1">
          <cell r="A1" t="str">
            <v>Projects</v>
          </cell>
        </row>
      </sheetData>
      <sheetData sheetId="2532">
        <row r="1">
          <cell r="A1" t="str">
            <v>Projects</v>
          </cell>
        </row>
      </sheetData>
      <sheetData sheetId="2533">
        <row r="1">
          <cell r="A1" t="str">
            <v>Projects</v>
          </cell>
        </row>
      </sheetData>
      <sheetData sheetId="2534">
        <row r="1">
          <cell r="A1" t="str">
            <v>Projects</v>
          </cell>
        </row>
      </sheetData>
      <sheetData sheetId="2535">
        <row r="1">
          <cell r="A1" t="str">
            <v>Projects</v>
          </cell>
        </row>
      </sheetData>
      <sheetData sheetId="2536">
        <row r="1">
          <cell r="A1" t="str">
            <v>Projects</v>
          </cell>
        </row>
      </sheetData>
      <sheetData sheetId="2537">
        <row r="1">
          <cell r="A1" t="str">
            <v>Projects</v>
          </cell>
        </row>
      </sheetData>
      <sheetData sheetId="2538">
        <row r="1">
          <cell r="A1" t="str">
            <v>Medair a/c</v>
          </cell>
        </row>
      </sheetData>
      <sheetData sheetId="2539">
        <row r="1">
          <cell r="A1" t="str">
            <v>Projects</v>
          </cell>
        </row>
      </sheetData>
      <sheetData sheetId="2540">
        <row r="1">
          <cell r="A1" t="str">
            <v>Projects</v>
          </cell>
        </row>
      </sheetData>
      <sheetData sheetId="2541">
        <row r="1">
          <cell r="A1" t="str">
            <v>Projects</v>
          </cell>
        </row>
      </sheetData>
      <sheetData sheetId="2542">
        <row r="1">
          <cell r="A1" t="str">
            <v>Projects</v>
          </cell>
        </row>
      </sheetData>
      <sheetData sheetId="2543">
        <row r="1">
          <cell r="A1" t="str">
            <v>Projects</v>
          </cell>
        </row>
      </sheetData>
      <sheetData sheetId="2544">
        <row r="1">
          <cell r="A1" t="str">
            <v>Projects</v>
          </cell>
        </row>
      </sheetData>
      <sheetData sheetId="2545">
        <row r="1">
          <cell r="A1" t="str">
            <v>Projects</v>
          </cell>
        </row>
      </sheetData>
      <sheetData sheetId="2546">
        <row r="1">
          <cell r="A1" t="str">
            <v>Projects</v>
          </cell>
        </row>
      </sheetData>
      <sheetData sheetId="2547">
        <row r="1">
          <cell r="A1" t="str">
            <v>Projects</v>
          </cell>
        </row>
      </sheetData>
      <sheetData sheetId="2548">
        <row r="1">
          <cell r="A1" t="str">
            <v>Projects</v>
          </cell>
        </row>
      </sheetData>
      <sheetData sheetId="2549">
        <row r="1">
          <cell r="A1" t="str">
            <v>Projects</v>
          </cell>
        </row>
      </sheetData>
      <sheetData sheetId="2550">
        <row r="1">
          <cell r="A1" t="str">
            <v>Projects</v>
          </cell>
        </row>
      </sheetData>
      <sheetData sheetId="2551">
        <row r="1">
          <cell r="A1" t="str">
            <v>Projects</v>
          </cell>
        </row>
      </sheetData>
      <sheetData sheetId="2552">
        <row r="1">
          <cell r="A1" t="str">
            <v>Projects</v>
          </cell>
        </row>
      </sheetData>
      <sheetData sheetId="2553">
        <row r="1">
          <cell r="A1" t="str">
            <v>Projects</v>
          </cell>
        </row>
      </sheetData>
      <sheetData sheetId="2554">
        <row r="1">
          <cell r="A1" t="str">
            <v>Projects</v>
          </cell>
        </row>
      </sheetData>
      <sheetData sheetId="2555">
        <row r="1">
          <cell r="A1" t="str">
            <v>Projects</v>
          </cell>
        </row>
      </sheetData>
      <sheetData sheetId="2556">
        <row r="1">
          <cell r="A1" t="str">
            <v>Projects</v>
          </cell>
        </row>
      </sheetData>
      <sheetData sheetId="2557">
        <row r="1">
          <cell r="A1" t="str">
            <v>Projects</v>
          </cell>
        </row>
      </sheetData>
      <sheetData sheetId="2558">
        <row r="1">
          <cell r="A1" t="str">
            <v>Projects</v>
          </cell>
        </row>
      </sheetData>
      <sheetData sheetId="2559">
        <row r="1">
          <cell r="A1" t="str">
            <v>Projects</v>
          </cell>
        </row>
      </sheetData>
      <sheetData sheetId="2560">
        <row r="1">
          <cell r="A1" t="str">
            <v>Projects</v>
          </cell>
        </row>
      </sheetData>
      <sheetData sheetId="2561">
        <row r="1">
          <cell r="A1" t="str">
            <v>Projects</v>
          </cell>
        </row>
      </sheetData>
      <sheetData sheetId="2562">
        <row r="1">
          <cell r="A1" t="str">
            <v>Projects</v>
          </cell>
        </row>
      </sheetData>
      <sheetData sheetId="2563">
        <row r="1">
          <cell r="A1" t="str">
            <v>Projects</v>
          </cell>
        </row>
      </sheetData>
      <sheetData sheetId="2564">
        <row r="1">
          <cell r="A1" t="str">
            <v>Projects</v>
          </cell>
        </row>
      </sheetData>
      <sheetData sheetId="2565">
        <row r="1">
          <cell r="A1" t="str">
            <v>Projects</v>
          </cell>
        </row>
      </sheetData>
      <sheetData sheetId="2566">
        <row r="1">
          <cell r="A1" t="str">
            <v>Projects</v>
          </cell>
        </row>
      </sheetData>
      <sheetData sheetId="2567">
        <row r="1">
          <cell r="A1" t="str">
            <v>Projects</v>
          </cell>
        </row>
      </sheetData>
      <sheetData sheetId="2568"/>
      <sheetData sheetId="2569"/>
      <sheetData sheetId="2570"/>
      <sheetData sheetId="2571"/>
      <sheetData sheetId="2572"/>
      <sheetData sheetId="2573"/>
      <sheetData sheetId="2574"/>
      <sheetData sheetId="2575"/>
      <sheetData sheetId="2576"/>
      <sheetData sheetId="2577">
        <row r="1">
          <cell r="A1" t="str">
            <v>Projects</v>
          </cell>
        </row>
      </sheetData>
      <sheetData sheetId="2578">
        <row r="1">
          <cell r="A1" t="str">
            <v>Medair a/c</v>
          </cell>
        </row>
      </sheetData>
      <sheetData sheetId="2579"/>
      <sheetData sheetId="2580"/>
      <sheetData sheetId="2581">
        <row r="1">
          <cell r="A1" t="str">
            <v>Projects</v>
          </cell>
        </row>
      </sheetData>
      <sheetData sheetId="2582">
        <row r="1">
          <cell r="A1" t="str">
            <v>Projects</v>
          </cell>
        </row>
      </sheetData>
      <sheetData sheetId="2583">
        <row r="1">
          <cell r="A1" t="str">
            <v>Projects</v>
          </cell>
        </row>
      </sheetData>
      <sheetData sheetId="2584">
        <row r="1">
          <cell r="A1" t="str">
            <v>Projects</v>
          </cell>
        </row>
      </sheetData>
      <sheetData sheetId="2585">
        <row r="1">
          <cell r="A1" t="str">
            <v>Projects</v>
          </cell>
        </row>
      </sheetData>
      <sheetData sheetId="2586">
        <row r="1">
          <cell r="A1" t="str">
            <v>Projects</v>
          </cell>
        </row>
      </sheetData>
      <sheetData sheetId="2587">
        <row r="1">
          <cell r="A1" t="str">
            <v>Projects</v>
          </cell>
        </row>
      </sheetData>
      <sheetData sheetId="2588">
        <row r="1">
          <cell r="A1" t="str">
            <v>Projects</v>
          </cell>
        </row>
      </sheetData>
      <sheetData sheetId="2589">
        <row r="1">
          <cell r="A1" t="str">
            <v>Projects</v>
          </cell>
        </row>
      </sheetData>
      <sheetData sheetId="2590">
        <row r="1">
          <cell r="A1" t="str">
            <v>Projects</v>
          </cell>
        </row>
      </sheetData>
      <sheetData sheetId="2591">
        <row r="1">
          <cell r="A1" t="str">
            <v>Projects</v>
          </cell>
        </row>
      </sheetData>
      <sheetData sheetId="2592">
        <row r="1">
          <cell r="A1" t="str">
            <v>Projects</v>
          </cell>
        </row>
      </sheetData>
      <sheetData sheetId="2593">
        <row r="1">
          <cell r="A1" t="str">
            <v>Projects</v>
          </cell>
        </row>
      </sheetData>
      <sheetData sheetId="2594">
        <row r="1">
          <cell r="A1" t="str">
            <v>Projects</v>
          </cell>
        </row>
      </sheetData>
      <sheetData sheetId="2595">
        <row r="1">
          <cell r="A1" t="str">
            <v>Projects</v>
          </cell>
        </row>
      </sheetData>
      <sheetData sheetId="2596">
        <row r="1">
          <cell r="A1" t="str">
            <v>Projects</v>
          </cell>
        </row>
      </sheetData>
      <sheetData sheetId="2597">
        <row r="1">
          <cell r="A1" t="str">
            <v>Projects</v>
          </cell>
        </row>
      </sheetData>
      <sheetData sheetId="2598">
        <row r="1">
          <cell r="A1" t="str">
            <v>Projects</v>
          </cell>
        </row>
      </sheetData>
      <sheetData sheetId="2599">
        <row r="1">
          <cell r="A1" t="str">
            <v>Projects</v>
          </cell>
        </row>
      </sheetData>
      <sheetData sheetId="2600">
        <row r="1">
          <cell r="A1" t="str">
            <v>Projects</v>
          </cell>
        </row>
      </sheetData>
      <sheetData sheetId="2601">
        <row r="1">
          <cell r="A1" t="str">
            <v>Projects</v>
          </cell>
        </row>
      </sheetData>
      <sheetData sheetId="2602">
        <row r="1">
          <cell r="A1" t="str">
            <v>Projects</v>
          </cell>
        </row>
      </sheetData>
      <sheetData sheetId="2603">
        <row r="1">
          <cell r="A1" t="str">
            <v>Projects</v>
          </cell>
        </row>
      </sheetData>
      <sheetData sheetId="2604">
        <row r="1">
          <cell r="A1" t="str">
            <v>Projects</v>
          </cell>
        </row>
      </sheetData>
      <sheetData sheetId="2605">
        <row r="1">
          <cell r="A1" t="str">
            <v>Projects</v>
          </cell>
        </row>
      </sheetData>
      <sheetData sheetId="2606">
        <row r="1">
          <cell r="A1" t="str">
            <v>Projects</v>
          </cell>
        </row>
      </sheetData>
      <sheetData sheetId="2607">
        <row r="1">
          <cell r="A1" t="str">
            <v>Projects</v>
          </cell>
        </row>
      </sheetData>
      <sheetData sheetId="2608">
        <row r="1">
          <cell r="A1" t="str">
            <v>Projects</v>
          </cell>
        </row>
      </sheetData>
      <sheetData sheetId="2609">
        <row r="1">
          <cell r="A1" t="str">
            <v>Projects</v>
          </cell>
        </row>
      </sheetData>
      <sheetData sheetId="2610">
        <row r="1">
          <cell r="A1" t="str">
            <v>Projects</v>
          </cell>
        </row>
      </sheetData>
      <sheetData sheetId="2611">
        <row r="1">
          <cell r="A1" t="str">
            <v>Projects</v>
          </cell>
        </row>
      </sheetData>
      <sheetData sheetId="2612">
        <row r="1">
          <cell r="A1" t="str">
            <v>Projects</v>
          </cell>
        </row>
      </sheetData>
      <sheetData sheetId="2613">
        <row r="1">
          <cell r="A1" t="str">
            <v>Projects</v>
          </cell>
        </row>
      </sheetData>
      <sheetData sheetId="2614">
        <row r="1">
          <cell r="A1" t="str">
            <v>Projects</v>
          </cell>
        </row>
      </sheetData>
      <sheetData sheetId="2615">
        <row r="1">
          <cell r="A1" t="str">
            <v>Projects</v>
          </cell>
        </row>
      </sheetData>
      <sheetData sheetId="2616">
        <row r="1">
          <cell r="A1" t="str">
            <v>Projects</v>
          </cell>
        </row>
      </sheetData>
      <sheetData sheetId="2617">
        <row r="1">
          <cell r="A1" t="str">
            <v>Projects</v>
          </cell>
        </row>
      </sheetData>
      <sheetData sheetId="2618"/>
      <sheetData sheetId="2619"/>
      <sheetData sheetId="2620">
        <row r="1">
          <cell r="A1" t="str">
            <v>Projects</v>
          </cell>
        </row>
      </sheetData>
      <sheetData sheetId="2621">
        <row r="1">
          <cell r="A1" t="str">
            <v>Projects</v>
          </cell>
        </row>
      </sheetData>
      <sheetData sheetId="2622">
        <row r="1">
          <cell r="A1" t="str">
            <v>Projects</v>
          </cell>
        </row>
      </sheetData>
      <sheetData sheetId="2623">
        <row r="1">
          <cell r="A1" t="str">
            <v>Projects</v>
          </cell>
        </row>
      </sheetData>
      <sheetData sheetId="2624">
        <row r="1">
          <cell r="A1" t="str">
            <v>Projects</v>
          </cell>
        </row>
      </sheetData>
      <sheetData sheetId="2625">
        <row r="1">
          <cell r="A1" t="str">
            <v>Projects</v>
          </cell>
        </row>
      </sheetData>
      <sheetData sheetId="2626">
        <row r="1">
          <cell r="A1" t="str">
            <v>Projects</v>
          </cell>
        </row>
      </sheetData>
      <sheetData sheetId="2627">
        <row r="1">
          <cell r="A1" t="str">
            <v>Projects</v>
          </cell>
        </row>
      </sheetData>
      <sheetData sheetId="2628">
        <row r="1">
          <cell r="A1" t="str">
            <v>Projects</v>
          </cell>
        </row>
      </sheetData>
      <sheetData sheetId="2629">
        <row r="1">
          <cell r="A1" t="str">
            <v>Projects</v>
          </cell>
        </row>
      </sheetData>
      <sheetData sheetId="2630">
        <row r="1">
          <cell r="A1" t="str">
            <v>Projects</v>
          </cell>
        </row>
      </sheetData>
      <sheetData sheetId="2631">
        <row r="1">
          <cell r="A1" t="str">
            <v>Projects</v>
          </cell>
        </row>
      </sheetData>
      <sheetData sheetId="2632">
        <row r="1">
          <cell r="A1" t="str">
            <v>Projects</v>
          </cell>
        </row>
      </sheetData>
      <sheetData sheetId="2633">
        <row r="1">
          <cell r="A1" t="str">
            <v>Projects</v>
          </cell>
        </row>
      </sheetData>
      <sheetData sheetId="2634">
        <row r="1">
          <cell r="A1" t="str">
            <v>Projects</v>
          </cell>
        </row>
      </sheetData>
      <sheetData sheetId="2635">
        <row r="1">
          <cell r="A1" t="str">
            <v>Projects</v>
          </cell>
        </row>
      </sheetData>
      <sheetData sheetId="2636">
        <row r="1">
          <cell r="A1" t="str">
            <v>Projects</v>
          </cell>
        </row>
      </sheetData>
      <sheetData sheetId="2637">
        <row r="1">
          <cell r="A1" t="str">
            <v>Projects</v>
          </cell>
        </row>
      </sheetData>
      <sheetData sheetId="2638">
        <row r="1">
          <cell r="A1" t="str">
            <v>Projects</v>
          </cell>
        </row>
      </sheetData>
      <sheetData sheetId="2639">
        <row r="1">
          <cell r="A1" t="str">
            <v>Projects</v>
          </cell>
        </row>
      </sheetData>
      <sheetData sheetId="2640">
        <row r="1">
          <cell r="A1" t="str">
            <v>Projects</v>
          </cell>
        </row>
      </sheetData>
      <sheetData sheetId="2641"/>
      <sheetData sheetId="2642">
        <row r="1">
          <cell r="A1" t="str">
            <v>Projects</v>
          </cell>
        </row>
      </sheetData>
      <sheetData sheetId="2643">
        <row r="1">
          <cell r="A1" t="str">
            <v>Projects</v>
          </cell>
        </row>
      </sheetData>
      <sheetData sheetId="2644">
        <row r="1">
          <cell r="A1" t="str">
            <v>Projects</v>
          </cell>
        </row>
      </sheetData>
      <sheetData sheetId="2645">
        <row r="1">
          <cell r="A1" t="str">
            <v>Projects</v>
          </cell>
        </row>
      </sheetData>
      <sheetData sheetId="2646">
        <row r="1">
          <cell r="A1" t="str">
            <v>Projects</v>
          </cell>
        </row>
      </sheetData>
      <sheetData sheetId="2647">
        <row r="1">
          <cell r="A1" t="str">
            <v>Projects</v>
          </cell>
        </row>
      </sheetData>
      <sheetData sheetId="2648">
        <row r="1">
          <cell r="A1" t="str">
            <v>Projects</v>
          </cell>
        </row>
      </sheetData>
      <sheetData sheetId="2649">
        <row r="1">
          <cell r="A1" t="str">
            <v>Projects</v>
          </cell>
        </row>
      </sheetData>
      <sheetData sheetId="2650">
        <row r="1">
          <cell r="A1" t="str">
            <v>Projects</v>
          </cell>
        </row>
      </sheetData>
      <sheetData sheetId="2651">
        <row r="1">
          <cell r="A1" t="str">
            <v>Projects</v>
          </cell>
        </row>
      </sheetData>
      <sheetData sheetId="2652">
        <row r="1">
          <cell r="A1" t="str">
            <v>Projects</v>
          </cell>
        </row>
      </sheetData>
      <sheetData sheetId="2653">
        <row r="1">
          <cell r="A1" t="str">
            <v>Projects</v>
          </cell>
        </row>
      </sheetData>
      <sheetData sheetId="2654">
        <row r="1">
          <cell r="A1" t="str">
            <v>Projects</v>
          </cell>
        </row>
      </sheetData>
      <sheetData sheetId="2655">
        <row r="1">
          <cell r="A1" t="str">
            <v>Projects</v>
          </cell>
        </row>
      </sheetData>
      <sheetData sheetId="2656">
        <row r="1">
          <cell r="A1" t="str">
            <v>Projects</v>
          </cell>
        </row>
      </sheetData>
      <sheetData sheetId="2657">
        <row r="1">
          <cell r="A1" t="str">
            <v>Projects</v>
          </cell>
        </row>
      </sheetData>
      <sheetData sheetId="2658">
        <row r="1">
          <cell r="A1" t="str">
            <v>Projects</v>
          </cell>
        </row>
      </sheetData>
      <sheetData sheetId="2659">
        <row r="1">
          <cell r="A1" t="str">
            <v>Projects</v>
          </cell>
        </row>
      </sheetData>
      <sheetData sheetId="2660">
        <row r="1">
          <cell r="A1" t="str">
            <v>Projects</v>
          </cell>
        </row>
      </sheetData>
      <sheetData sheetId="2661">
        <row r="1">
          <cell r="A1" t="str">
            <v>Projects</v>
          </cell>
        </row>
      </sheetData>
      <sheetData sheetId="2662">
        <row r="1">
          <cell r="A1" t="str">
            <v>Projects</v>
          </cell>
        </row>
      </sheetData>
      <sheetData sheetId="2663">
        <row r="1">
          <cell r="A1" t="str">
            <v>Projects</v>
          </cell>
        </row>
      </sheetData>
      <sheetData sheetId="2664">
        <row r="1">
          <cell r="A1" t="str">
            <v>Projects</v>
          </cell>
        </row>
      </sheetData>
      <sheetData sheetId="2665">
        <row r="1">
          <cell r="A1" t="str">
            <v>Projects</v>
          </cell>
        </row>
      </sheetData>
      <sheetData sheetId="2666">
        <row r="1">
          <cell r="A1" t="str">
            <v>Projects</v>
          </cell>
        </row>
      </sheetData>
      <sheetData sheetId="2667">
        <row r="1">
          <cell r="A1" t="str">
            <v>Projects</v>
          </cell>
        </row>
      </sheetData>
      <sheetData sheetId="2668">
        <row r="1">
          <cell r="A1" t="str">
            <v>Projects</v>
          </cell>
        </row>
      </sheetData>
      <sheetData sheetId="2669">
        <row r="1">
          <cell r="A1" t="str">
            <v>Projects</v>
          </cell>
        </row>
      </sheetData>
      <sheetData sheetId="2670">
        <row r="1">
          <cell r="A1" t="str">
            <v>Projects</v>
          </cell>
        </row>
      </sheetData>
      <sheetData sheetId="2671">
        <row r="1">
          <cell r="A1" t="str">
            <v>Projects</v>
          </cell>
        </row>
      </sheetData>
      <sheetData sheetId="2672">
        <row r="1">
          <cell r="A1" t="str">
            <v>Projects</v>
          </cell>
        </row>
      </sheetData>
      <sheetData sheetId="2673">
        <row r="1">
          <cell r="A1" t="str">
            <v>Projects</v>
          </cell>
        </row>
      </sheetData>
      <sheetData sheetId="2674">
        <row r="1">
          <cell r="A1" t="str">
            <v>Projects</v>
          </cell>
        </row>
      </sheetData>
      <sheetData sheetId="2675">
        <row r="1">
          <cell r="A1" t="str">
            <v>Projects</v>
          </cell>
        </row>
      </sheetData>
      <sheetData sheetId="2676">
        <row r="1">
          <cell r="A1" t="str">
            <v>Projects</v>
          </cell>
        </row>
      </sheetData>
      <sheetData sheetId="2677">
        <row r="1">
          <cell r="A1" t="str">
            <v>Projects</v>
          </cell>
        </row>
      </sheetData>
      <sheetData sheetId="2678">
        <row r="1">
          <cell r="A1" t="str">
            <v>Projects</v>
          </cell>
        </row>
      </sheetData>
      <sheetData sheetId="2679">
        <row r="1">
          <cell r="A1" t="str">
            <v>Projects</v>
          </cell>
        </row>
      </sheetData>
      <sheetData sheetId="2680">
        <row r="1">
          <cell r="A1" t="str">
            <v>Projects</v>
          </cell>
        </row>
      </sheetData>
      <sheetData sheetId="2681">
        <row r="1">
          <cell r="A1" t="str">
            <v>Projects</v>
          </cell>
        </row>
      </sheetData>
      <sheetData sheetId="2682">
        <row r="1">
          <cell r="A1" t="str">
            <v>Projects</v>
          </cell>
        </row>
      </sheetData>
      <sheetData sheetId="2683">
        <row r="1">
          <cell r="A1" t="str">
            <v>Projects</v>
          </cell>
        </row>
      </sheetData>
      <sheetData sheetId="2684">
        <row r="1">
          <cell r="A1" t="str">
            <v>Projects</v>
          </cell>
        </row>
      </sheetData>
      <sheetData sheetId="2685">
        <row r="1">
          <cell r="A1" t="str">
            <v>Projects</v>
          </cell>
        </row>
      </sheetData>
      <sheetData sheetId="2686">
        <row r="1">
          <cell r="A1" t="str">
            <v>Projects</v>
          </cell>
        </row>
      </sheetData>
      <sheetData sheetId="2687">
        <row r="1">
          <cell r="A1" t="str">
            <v>Projects</v>
          </cell>
        </row>
      </sheetData>
      <sheetData sheetId="2688">
        <row r="1">
          <cell r="A1" t="str">
            <v>Projects</v>
          </cell>
        </row>
      </sheetData>
      <sheetData sheetId="2689">
        <row r="1">
          <cell r="A1" t="str">
            <v>Projects</v>
          </cell>
        </row>
      </sheetData>
      <sheetData sheetId="2690">
        <row r="1">
          <cell r="A1" t="str">
            <v>Projects</v>
          </cell>
        </row>
      </sheetData>
      <sheetData sheetId="2691">
        <row r="1">
          <cell r="A1" t="str">
            <v>Projects</v>
          </cell>
        </row>
      </sheetData>
      <sheetData sheetId="2692">
        <row r="1">
          <cell r="A1" t="str">
            <v>Projects</v>
          </cell>
        </row>
      </sheetData>
      <sheetData sheetId="2693">
        <row r="1">
          <cell r="A1" t="str">
            <v>Projects</v>
          </cell>
        </row>
      </sheetData>
      <sheetData sheetId="2694">
        <row r="1">
          <cell r="A1" t="str">
            <v>Projects</v>
          </cell>
        </row>
      </sheetData>
      <sheetData sheetId="2695">
        <row r="1">
          <cell r="A1" t="str">
            <v>Projects</v>
          </cell>
        </row>
      </sheetData>
      <sheetData sheetId="2696">
        <row r="1">
          <cell r="A1" t="str">
            <v>Projects</v>
          </cell>
        </row>
      </sheetData>
      <sheetData sheetId="2697">
        <row r="1">
          <cell r="A1" t="str">
            <v>Projects</v>
          </cell>
        </row>
      </sheetData>
      <sheetData sheetId="2698">
        <row r="1">
          <cell r="A1" t="str">
            <v>Projects</v>
          </cell>
        </row>
      </sheetData>
      <sheetData sheetId="2699">
        <row r="1">
          <cell r="A1" t="str">
            <v>Projects</v>
          </cell>
        </row>
      </sheetData>
      <sheetData sheetId="2700">
        <row r="1">
          <cell r="A1" t="str">
            <v>Projects</v>
          </cell>
        </row>
      </sheetData>
      <sheetData sheetId="2701">
        <row r="1">
          <cell r="A1" t="str">
            <v>Projects</v>
          </cell>
        </row>
      </sheetData>
      <sheetData sheetId="2702">
        <row r="1">
          <cell r="A1" t="str">
            <v>Projects</v>
          </cell>
        </row>
      </sheetData>
      <sheetData sheetId="2703">
        <row r="1">
          <cell r="A1" t="str">
            <v>Projects</v>
          </cell>
        </row>
      </sheetData>
      <sheetData sheetId="2704">
        <row r="1">
          <cell r="A1" t="str">
            <v>Projects</v>
          </cell>
        </row>
      </sheetData>
      <sheetData sheetId="2705">
        <row r="1">
          <cell r="A1" t="str">
            <v>Projects</v>
          </cell>
        </row>
      </sheetData>
      <sheetData sheetId="2706">
        <row r="1">
          <cell r="A1" t="str">
            <v>Projects</v>
          </cell>
        </row>
      </sheetData>
      <sheetData sheetId="2707">
        <row r="1">
          <cell r="A1" t="str">
            <v>Projects</v>
          </cell>
        </row>
      </sheetData>
      <sheetData sheetId="2708">
        <row r="1">
          <cell r="A1" t="str">
            <v>Projects</v>
          </cell>
        </row>
      </sheetData>
      <sheetData sheetId="2709">
        <row r="1">
          <cell r="A1" t="str">
            <v>Projects</v>
          </cell>
        </row>
      </sheetData>
      <sheetData sheetId="2710">
        <row r="1">
          <cell r="A1" t="str">
            <v>Projects</v>
          </cell>
        </row>
      </sheetData>
      <sheetData sheetId="2711">
        <row r="1">
          <cell r="A1" t="str">
            <v>Projects</v>
          </cell>
        </row>
      </sheetData>
      <sheetData sheetId="2712">
        <row r="1">
          <cell r="A1" t="str">
            <v>Projects</v>
          </cell>
        </row>
      </sheetData>
      <sheetData sheetId="2713">
        <row r="1">
          <cell r="A1" t="str">
            <v>Projects</v>
          </cell>
        </row>
      </sheetData>
      <sheetData sheetId="2714"/>
      <sheetData sheetId="2715"/>
      <sheetData sheetId="2716"/>
      <sheetData sheetId="2717"/>
      <sheetData sheetId="2718"/>
      <sheetData sheetId="2719"/>
      <sheetData sheetId="2720"/>
      <sheetData sheetId="2721"/>
      <sheetData sheetId="2722"/>
      <sheetData sheetId="2723">
        <row r="1">
          <cell r="A1" t="str">
            <v>Projects</v>
          </cell>
        </row>
      </sheetData>
      <sheetData sheetId="2724"/>
      <sheetData sheetId="2725">
        <row r="1">
          <cell r="A1" t="str">
            <v>Projects</v>
          </cell>
        </row>
      </sheetData>
      <sheetData sheetId="2726">
        <row r="1">
          <cell r="A1" t="str">
            <v>Projects</v>
          </cell>
        </row>
      </sheetData>
      <sheetData sheetId="2727">
        <row r="1">
          <cell r="A1" t="str">
            <v>Projects</v>
          </cell>
        </row>
      </sheetData>
      <sheetData sheetId="2728">
        <row r="1">
          <cell r="A1" t="str">
            <v>Projects</v>
          </cell>
        </row>
      </sheetData>
      <sheetData sheetId="2729">
        <row r="1">
          <cell r="A1" t="str">
            <v>Projects</v>
          </cell>
        </row>
      </sheetData>
      <sheetData sheetId="2730">
        <row r="1">
          <cell r="A1" t="str">
            <v>Projects</v>
          </cell>
        </row>
      </sheetData>
      <sheetData sheetId="2731">
        <row r="1">
          <cell r="A1" t="str">
            <v>Projects</v>
          </cell>
        </row>
      </sheetData>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row r="1">
          <cell r="A1" t="str">
            <v>Projects</v>
          </cell>
        </row>
      </sheetData>
      <sheetData sheetId="2746"/>
      <sheetData sheetId="2747">
        <row r="1">
          <cell r="A1" t="str">
            <v>Projects</v>
          </cell>
        </row>
      </sheetData>
      <sheetData sheetId="2748">
        <row r="1">
          <cell r="A1" t="str">
            <v>Projects</v>
          </cell>
        </row>
      </sheetData>
      <sheetData sheetId="2749">
        <row r="1">
          <cell r="A1" t="str">
            <v>Projects</v>
          </cell>
        </row>
      </sheetData>
      <sheetData sheetId="2750">
        <row r="1">
          <cell r="A1" t="str">
            <v>Projects</v>
          </cell>
        </row>
      </sheetData>
      <sheetData sheetId="2751">
        <row r="1">
          <cell r="A1" t="str">
            <v>Projects</v>
          </cell>
        </row>
      </sheetData>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row r="1">
          <cell r="A1" t="str">
            <v>Projects</v>
          </cell>
        </row>
      </sheetData>
      <sheetData sheetId="2770">
        <row r="1">
          <cell r="A1" t="str">
            <v>Projects</v>
          </cell>
        </row>
      </sheetData>
      <sheetData sheetId="2771">
        <row r="1">
          <cell r="A1" t="str">
            <v>Projects</v>
          </cell>
        </row>
      </sheetData>
      <sheetData sheetId="2772">
        <row r="1">
          <cell r="A1" t="str">
            <v>Projects</v>
          </cell>
        </row>
      </sheetData>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row r="1">
          <cell r="A1" t="str">
            <v>Projects</v>
          </cell>
        </row>
      </sheetData>
      <sheetData sheetId="2839"/>
      <sheetData sheetId="2840"/>
      <sheetData sheetId="2841">
        <row r="10">
          <cell r="G10" t="str">
            <v>Activity 1.1</v>
          </cell>
        </row>
      </sheetData>
      <sheetData sheetId="2842"/>
      <sheetData sheetId="2843">
        <row r="10">
          <cell r="G10" t="str">
            <v>Activity 1.1</v>
          </cell>
        </row>
      </sheetData>
      <sheetData sheetId="2844"/>
      <sheetData sheetId="2845">
        <row r="2">
          <cell r="A2" t="str">
            <v>please select…</v>
          </cell>
        </row>
      </sheetData>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row r="1">
          <cell r="A1" t="str">
            <v>Projects</v>
          </cell>
        </row>
      </sheetData>
      <sheetData sheetId="2861"/>
      <sheetData sheetId="2862"/>
      <sheetData sheetId="2863">
        <row r="10">
          <cell r="G10" t="str">
            <v>Activity 1.1</v>
          </cell>
        </row>
      </sheetData>
      <sheetData sheetId="2864"/>
      <sheetData sheetId="2865">
        <row r="10">
          <cell r="G10" t="str">
            <v>Activity 1.1</v>
          </cell>
        </row>
      </sheetData>
      <sheetData sheetId="2866"/>
      <sheetData sheetId="2867">
        <row r="2">
          <cell r="A2" t="str">
            <v>please select…</v>
          </cell>
        </row>
      </sheetData>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row r="1">
          <cell r="A1" t="str">
            <v>Projects</v>
          </cell>
        </row>
      </sheetData>
      <sheetData sheetId="2883"/>
      <sheetData sheetId="2884"/>
      <sheetData sheetId="2885">
        <row r="10">
          <cell r="G10" t="str">
            <v>Activity 1.1</v>
          </cell>
        </row>
      </sheetData>
      <sheetData sheetId="2886"/>
      <sheetData sheetId="2887">
        <row r="10">
          <cell r="G10" t="str">
            <v>Activity 1.1</v>
          </cell>
        </row>
      </sheetData>
      <sheetData sheetId="2888"/>
      <sheetData sheetId="2889">
        <row r="2">
          <cell r="A2" t="str">
            <v>please select…</v>
          </cell>
        </row>
      </sheetData>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row r="1">
          <cell r="A1" t="str">
            <v>Projects</v>
          </cell>
        </row>
      </sheetData>
      <sheetData sheetId="2972">
        <row r="1">
          <cell r="A1" t="str">
            <v>Projects</v>
          </cell>
        </row>
      </sheetData>
      <sheetData sheetId="2973">
        <row r="1">
          <cell r="A1" t="str">
            <v>Projects</v>
          </cell>
        </row>
      </sheetData>
      <sheetData sheetId="2974">
        <row r="1">
          <cell r="A1" t="str">
            <v>Projects</v>
          </cell>
        </row>
      </sheetData>
      <sheetData sheetId="2975">
        <row r="1">
          <cell r="A1" t="str">
            <v>Projects</v>
          </cell>
        </row>
      </sheetData>
      <sheetData sheetId="2976">
        <row r="1">
          <cell r="A1" t="str">
            <v>Projects</v>
          </cell>
        </row>
      </sheetData>
      <sheetData sheetId="2977">
        <row r="1">
          <cell r="A1" t="str">
            <v>Projects</v>
          </cell>
        </row>
      </sheetData>
      <sheetData sheetId="2978">
        <row r="1">
          <cell r="A1" t="str">
            <v>Projects</v>
          </cell>
        </row>
      </sheetData>
      <sheetData sheetId="2979">
        <row r="1">
          <cell r="A1" t="str">
            <v>Projects</v>
          </cell>
        </row>
      </sheetData>
      <sheetData sheetId="2980">
        <row r="1">
          <cell r="A1" t="str">
            <v>Projects</v>
          </cell>
        </row>
      </sheetData>
      <sheetData sheetId="2981">
        <row r="1">
          <cell r="A1" t="str">
            <v>Projects</v>
          </cell>
        </row>
      </sheetData>
      <sheetData sheetId="2982">
        <row r="1">
          <cell r="A1" t="str">
            <v>Projects</v>
          </cell>
        </row>
      </sheetData>
      <sheetData sheetId="2983">
        <row r="1">
          <cell r="A1" t="str">
            <v>Projects</v>
          </cell>
        </row>
      </sheetData>
      <sheetData sheetId="2984">
        <row r="1">
          <cell r="A1" t="str">
            <v>Projects</v>
          </cell>
        </row>
      </sheetData>
      <sheetData sheetId="2985">
        <row r="1">
          <cell r="A1" t="str">
            <v>Projects</v>
          </cell>
        </row>
      </sheetData>
      <sheetData sheetId="2986">
        <row r="1">
          <cell r="A1" t="str">
            <v>Projects</v>
          </cell>
        </row>
      </sheetData>
      <sheetData sheetId="2987">
        <row r="1">
          <cell r="A1" t="str">
            <v>Projects</v>
          </cell>
        </row>
      </sheetData>
      <sheetData sheetId="2988">
        <row r="1">
          <cell r="A1" t="str">
            <v>Projects</v>
          </cell>
        </row>
      </sheetData>
      <sheetData sheetId="2989">
        <row r="1">
          <cell r="A1" t="str">
            <v>Projects</v>
          </cell>
        </row>
      </sheetData>
      <sheetData sheetId="2990">
        <row r="1">
          <cell r="A1" t="str">
            <v>Projects</v>
          </cell>
        </row>
      </sheetData>
      <sheetData sheetId="2991">
        <row r="1">
          <cell r="A1" t="str">
            <v>Projects</v>
          </cell>
        </row>
      </sheetData>
      <sheetData sheetId="2992"/>
      <sheetData sheetId="2993">
        <row r="1">
          <cell r="A1" t="str">
            <v>Projects</v>
          </cell>
        </row>
      </sheetData>
      <sheetData sheetId="2994">
        <row r="1">
          <cell r="A1" t="str">
            <v>Projects</v>
          </cell>
        </row>
      </sheetData>
      <sheetData sheetId="2995">
        <row r="1">
          <cell r="A1" t="str">
            <v>Projects</v>
          </cell>
        </row>
      </sheetData>
      <sheetData sheetId="2996">
        <row r="1">
          <cell r="A1" t="str">
            <v>Projects</v>
          </cell>
        </row>
      </sheetData>
      <sheetData sheetId="2997">
        <row r="1">
          <cell r="A1" t="str">
            <v>Projects</v>
          </cell>
        </row>
      </sheetData>
      <sheetData sheetId="2998">
        <row r="1">
          <cell r="A1" t="str">
            <v>Projects</v>
          </cell>
        </row>
      </sheetData>
      <sheetData sheetId="2999">
        <row r="1">
          <cell r="A1" t="str">
            <v>Projects</v>
          </cell>
        </row>
      </sheetData>
      <sheetData sheetId="3000">
        <row r="1">
          <cell r="A1" t="str">
            <v>Projects</v>
          </cell>
        </row>
      </sheetData>
      <sheetData sheetId="3001">
        <row r="1">
          <cell r="A1" t="str">
            <v>Projects</v>
          </cell>
        </row>
      </sheetData>
      <sheetData sheetId="3002">
        <row r="1">
          <cell r="A1" t="str">
            <v>Projects</v>
          </cell>
        </row>
      </sheetData>
      <sheetData sheetId="3003">
        <row r="1">
          <cell r="A1" t="str">
            <v>Projects</v>
          </cell>
        </row>
      </sheetData>
      <sheetData sheetId="3004">
        <row r="1">
          <cell r="A1" t="str">
            <v>Projects</v>
          </cell>
        </row>
      </sheetData>
      <sheetData sheetId="3005">
        <row r="1">
          <cell r="A1" t="str">
            <v>Projects</v>
          </cell>
        </row>
      </sheetData>
      <sheetData sheetId="3006">
        <row r="1">
          <cell r="A1" t="str">
            <v>Projects</v>
          </cell>
        </row>
      </sheetData>
      <sheetData sheetId="3007">
        <row r="1">
          <cell r="A1" t="str">
            <v>Projects</v>
          </cell>
        </row>
      </sheetData>
      <sheetData sheetId="3008">
        <row r="1">
          <cell r="A1" t="str">
            <v>Projects</v>
          </cell>
        </row>
      </sheetData>
      <sheetData sheetId="3009">
        <row r="1">
          <cell r="A1" t="str">
            <v>Projects</v>
          </cell>
        </row>
      </sheetData>
      <sheetData sheetId="3010">
        <row r="1">
          <cell r="A1" t="str">
            <v>Projects</v>
          </cell>
        </row>
      </sheetData>
      <sheetData sheetId="3011">
        <row r="1">
          <cell r="A1" t="str">
            <v>Projects</v>
          </cell>
        </row>
      </sheetData>
      <sheetData sheetId="3012">
        <row r="1">
          <cell r="A1" t="str">
            <v>Projects</v>
          </cell>
        </row>
      </sheetData>
      <sheetData sheetId="3013">
        <row r="1">
          <cell r="A1" t="str">
            <v>Projects</v>
          </cell>
        </row>
      </sheetData>
      <sheetData sheetId="3014">
        <row r="1">
          <cell r="A1" t="str">
            <v>Projects</v>
          </cell>
        </row>
      </sheetData>
      <sheetData sheetId="3015">
        <row r="1">
          <cell r="A1" t="str">
            <v>Projects</v>
          </cell>
        </row>
      </sheetData>
      <sheetData sheetId="3016">
        <row r="1">
          <cell r="A1" t="str">
            <v>Projects</v>
          </cell>
        </row>
      </sheetData>
      <sheetData sheetId="3017">
        <row r="1">
          <cell r="A1" t="str">
            <v>Projects</v>
          </cell>
        </row>
      </sheetData>
      <sheetData sheetId="3018">
        <row r="1">
          <cell r="A1" t="str">
            <v>Projects</v>
          </cell>
        </row>
      </sheetData>
      <sheetData sheetId="3019">
        <row r="1">
          <cell r="A1" t="str">
            <v>Projects</v>
          </cell>
        </row>
      </sheetData>
      <sheetData sheetId="3020">
        <row r="1">
          <cell r="A1" t="str">
            <v>Projects</v>
          </cell>
        </row>
      </sheetData>
      <sheetData sheetId="3021">
        <row r="1">
          <cell r="A1" t="str">
            <v>Projects</v>
          </cell>
        </row>
      </sheetData>
      <sheetData sheetId="3022">
        <row r="1">
          <cell r="A1" t="str">
            <v>Projects</v>
          </cell>
        </row>
      </sheetData>
      <sheetData sheetId="3023">
        <row r="1">
          <cell r="A1" t="str">
            <v>Projects</v>
          </cell>
        </row>
      </sheetData>
      <sheetData sheetId="3024">
        <row r="1">
          <cell r="A1" t="str">
            <v>Projects</v>
          </cell>
        </row>
      </sheetData>
      <sheetData sheetId="3025">
        <row r="1">
          <cell r="A1" t="str">
            <v>Projects</v>
          </cell>
        </row>
      </sheetData>
      <sheetData sheetId="3026">
        <row r="1">
          <cell r="A1" t="str">
            <v>Projects</v>
          </cell>
        </row>
      </sheetData>
      <sheetData sheetId="3027">
        <row r="1">
          <cell r="A1" t="str">
            <v>Projects</v>
          </cell>
        </row>
      </sheetData>
      <sheetData sheetId="3028">
        <row r="1">
          <cell r="A1" t="str">
            <v>Projects</v>
          </cell>
        </row>
      </sheetData>
      <sheetData sheetId="3029">
        <row r="1">
          <cell r="A1" t="str">
            <v>Projects</v>
          </cell>
        </row>
      </sheetData>
      <sheetData sheetId="3030">
        <row r="1">
          <cell r="A1" t="str">
            <v>Projects</v>
          </cell>
        </row>
      </sheetData>
      <sheetData sheetId="3031">
        <row r="1">
          <cell r="A1" t="str">
            <v>Projects</v>
          </cell>
        </row>
      </sheetData>
      <sheetData sheetId="3032">
        <row r="1">
          <cell r="A1" t="str">
            <v>Projects</v>
          </cell>
        </row>
      </sheetData>
      <sheetData sheetId="3033">
        <row r="1">
          <cell r="A1" t="str">
            <v>Projects</v>
          </cell>
        </row>
      </sheetData>
      <sheetData sheetId="3034">
        <row r="1">
          <cell r="A1" t="str">
            <v>Projects</v>
          </cell>
        </row>
      </sheetData>
      <sheetData sheetId="3035">
        <row r="1">
          <cell r="A1" t="str">
            <v>Projects</v>
          </cell>
        </row>
      </sheetData>
      <sheetData sheetId="3036">
        <row r="1">
          <cell r="A1" t="str">
            <v>Projects</v>
          </cell>
        </row>
      </sheetData>
      <sheetData sheetId="3037">
        <row r="1">
          <cell r="A1" t="str">
            <v>Projects</v>
          </cell>
        </row>
      </sheetData>
      <sheetData sheetId="3038">
        <row r="1">
          <cell r="A1" t="str">
            <v>Projects</v>
          </cell>
        </row>
      </sheetData>
      <sheetData sheetId="3039">
        <row r="1">
          <cell r="A1" t="str">
            <v>Projects</v>
          </cell>
        </row>
      </sheetData>
      <sheetData sheetId="3040">
        <row r="1">
          <cell r="A1" t="str">
            <v>Projects</v>
          </cell>
        </row>
      </sheetData>
      <sheetData sheetId="3041"/>
      <sheetData sheetId="3042">
        <row r="1">
          <cell r="A1" t="str">
            <v>Projects</v>
          </cell>
        </row>
      </sheetData>
      <sheetData sheetId="3043">
        <row r="1">
          <cell r="A1" t="str">
            <v>Projects</v>
          </cell>
        </row>
      </sheetData>
      <sheetData sheetId="3044"/>
      <sheetData sheetId="3045">
        <row r="1">
          <cell r="A1" t="str">
            <v>Projects</v>
          </cell>
        </row>
      </sheetData>
      <sheetData sheetId="3046">
        <row r="1">
          <cell r="A1" t="str">
            <v>Projects</v>
          </cell>
        </row>
      </sheetData>
      <sheetData sheetId="3047"/>
      <sheetData sheetId="3048"/>
      <sheetData sheetId="3049"/>
      <sheetData sheetId="3050"/>
      <sheetData sheetId="3051"/>
      <sheetData sheetId="3052"/>
      <sheetData sheetId="3053"/>
      <sheetData sheetId="3054"/>
      <sheetData sheetId="3055"/>
      <sheetData sheetId="3056"/>
      <sheetData sheetId="3057">
        <row r="1">
          <cell r="A1" t="str">
            <v>Projects</v>
          </cell>
        </row>
      </sheetData>
      <sheetData sheetId="3058">
        <row r="1">
          <cell r="A1" t="str">
            <v>Projects</v>
          </cell>
        </row>
      </sheetData>
      <sheetData sheetId="3059">
        <row r="1">
          <cell r="A1" t="str">
            <v>Projects</v>
          </cell>
        </row>
      </sheetData>
      <sheetData sheetId="3060">
        <row r="1">
          <cell r="A1" t="str">
            <v>Projects</v>
          </cell>
        </row>
      </sheetData>
      <sheetData sheetId="3061">
        <row r="1">
          <cell r="A1" t="str">
            <v>Projects</v>
          </cell>
        </row>
      </sheetData>
      <sheetData sheetId="3062">
        <row r="1">
          <cell r="A1" t="str">
            <v>Projects</v>
          </cell>
        </row>
      </sheetData>
      <sheetData sheetId="3063"/>
      <sheetData sheetId="3064">
        <row r="1">
          <cell r="A1" t="str">
            <v>Projects</v>
          </cell>
        </row>
      </sheetData>
      <sheetData sheetId="3065">
        <row r="1">
          <cell r="A1" t="str">
            <v>Projects</v>
          </cell>
        </row>
      </sheetData>
      <sheetData sheetId="3066"/>
      <sheetData sheetId="3067">
        <row r="1">
          <cell r="A1" t="str">
            <v>Projects</v>
          </cell>
        </row>
      </sheetData>
      <sheetData sheetId="3068">
        <row r="1">
          <cell r="A1" t="str">
            <v>Projects</v>
          </cell>
        </row>
      </sheetData>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row r="1">
          <cell r="A1" t="str">
            <v>Projects</v>
          </cell>
        </row>
      </sheetData>
      <sheetData sheetId="3088"/>
      <sheetData sheetId="3089">
        <row r="1">
          <cell r="A1" t="str">
            <v>Projects</v>
          </cell>
        </row>
      </sheetData>
      <sheetData sheetId="3090">
        <row r="1">
          <cell r="A1" t="str">
            <v>Projects</v>
          </cell>
        </row>
      </sheetData>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row r="10">
          <cell r="G10" t="str">
            <v>Activity 1.1</v>
          </cell>
        </row>
      </sheetData>
      <sheetData sheetId="3125">
        <row r="10">
          <cell r="G10" t="str">
            <v>Activity 1.1</v>
          </cell>
        </row>
      </sheetData>
      <sheetData sheetId="3126"/>
      <sheetData sheetId="3127">
        <row r="2">
          <cell r="A2" t="str">
            <v>please select…</v>
          </cell>
        </row>
      </sheetData>
      <sheetData sheetId="3128">
        <row r="21">
          <cell r="A21" t="str">
            <v>Please Select…</v>
          </cell>
        </row>
      </sheetData>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row r="10">
          <cell r="G10" t="str">
            <v>Activity 1.1</v>
          </cell>
        </row>
      </sheetData>
      <sheetData sheetId="3147">
        <row r="10">
          <cell r="G10" t="str">
            <v>Activity 1.1</v>
          </cell>
        </row>
      </sheetData>
      <sheetData sheetId="3148"/>
      <sheetData sheetId="3149">
        <row r="2">
          <cell r="A2" t="str">
            <v>please select…</v>
          </cell>
        </row>
      </sheetData>
      <sheetData sheetId="3150">
        <row r="21">
          <cell r="A21" t="str">
            <v>Please Select…</v>
          </cell>
        </row>
      </sheetData>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row r="10">
          <cell r="G10" t="str">
            <v>Activity 1.1</v>
          </cell>
        </row>
      </sheetData>
      <sheetData sheetId="3169">
        <row r="10">
          <cell r="G10" t="str">
            <v>Activity 1.1</v>
          </cell>
        </row>
      </sheetData>
      <sheetData sheetId="3170"/>
      <sheetData sheetId="3171">
        <row r="2">
          <cell r="A2" t="str">
            <v>please select…</v>
          </cell>
        </row>
      </sheetData>
      <sheetData sheetId="3172">
        <row r="21">
          <cell r="A21" t="str">
            <v>Please Select…</v>
          </cell>
        </row>
      </sheetData>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row r="48">
          <cell r="H48">
            <v>2</v>
          </cell>
        </row>
      </sheetData>
      <sheetData sheetId="3224"/>
      <sheetData sheetId="3225"/>
      <sheetData sheetId="3226"/>
      <sheetData sheetId="3227"/>
      <sheetData sheetId="3228">
        <row r="1">
          <cell r="A1" t="str">
            <v>Projects</v>
          </cell>
        </row>
      </sheetData>
      <sheetData sheetId="3229">
        <row r="1">
          <cell r="A1" t="str">
            <v>Projects</v>
          </cell>
        </row>
      </sheetData>
      <sheetData sheetId="3230">
        <row r="1">
          <cell r="A1" t="str">
            <v>Projects</v>
          </cell>
        </row>
      </sheetData>
      <sheetData sheetId="3231">
        <row r="1">
          <cell r="A1" t="str">
            <v>Projects</v>
          </cell>
        </row>
      </sheetData>
      <sheetData sheetId="3232">
        <row r="1">
          <cell r="A1" t="str">
            <v>Projects</v>
          </cell>
        </row>
      </sheetData>
      <sheetData sheetId="3233">
        <row r="1">
          <cell r="A1" t="str">
            <v>Projects</v>
          </cell>
        </row>
      </sheetData>
      <sheetData sheetId="3234">
        <row r="1">
          <cell r="A1" t="str">
            <v>Projects</v>
          </cell>
        </row>
      </sheetData>
      <sheetData sheetId="3235">
        <row r="1">
          <cell r="A1" t="str">
            <v>Projects</v>
          </cell>
        </row>
      </sheetData>
      <sheetData sheetId="3236">
        <row r="1">
          <cell r="A1" t="str">
            <v>Projects</v>
          </cell>
        </row>
      </sheetData>
      <sheetData sheetId="3237">
        <row r="1">
          <cell r="A1" t="str">
            <v>Projects</v>
          </cell>
        </row>
      </sheetData>
      <sheetData sheetId="3238">
        <row r="1">
          <cell r="A1" t="str">
            <v>Projects</v>
          </cell>
        </row>
      </sheetData>
      <sheetData sheetId="3239">
        <row r="1">
          <cell r="A1" t="str">
            <v>Projects</v>
          </cell>
        </row>
      </sheetData>
      <sheetData sheetId="3240">
        <row r="1">
          <cell r="A1" t="str">
            <v>Projects</v>
          </cell>
        </row>
      </sheetData>
      <sheetData sheetId="3241">
        <row r="1">
          <cell r="A1" t="str">
            <v>Projects</v>
          </cell>
        </row>
      </sheetData>
      <sheetData sheetId="3242">
        <row r="1">
          <cell r="A1" t="str">
            <v>Projects</v>
          </cell>
        </row>
      </sheetData>
      <sheetData sheetId="3243">
        <row r="1">
          <cell r="A1" t="str">
            <v>Projects</v>
          </cell>
        </row>
      </sheetData>
      <sheetData sheetId="3244">
        <row r="1">
          <cell r="A1" t="str">
            <v>Projects</v>
          </cell>
        </row>
      </sheetData>
      <sheetData sheetId="3245">
        <row r="1">
          <cell r="A1" t="str">
            <v>Projects</v>
          </cell>
        </row>
      </sheetData>
      <sheetData sheetId="3246"/>
      <sheetData sheetId="3247"/>
      <sheetData sheetId="3248"/>
      <sheetData sheetId="3249">
        <row r="1">
          <cell r="A1" t="str">
            <v>Projects</v>
          </cell>
        </row>
      </sheetData>
      <sheetData sheetId="3250">
        <row r="1">
          <cell r="A1" t="str">
            <v>Projects</v>
          </cell>
        </row>
      </sheetData>
      <sheetData sheetId="3251">
        <row r="1">
          <cell r="A1" t="str">
            <v>Projects</v>
          </cell>
        </row>
      </sheetData>
      <sheetData sheetId="3252">
        <row r="1">
          <cell r="A1" t="str">
            <v>Projects</v>
          </cell>
        </row>
      </sheetData>
      <sheetData sheetId="3253">
        <row r="1">
          <cell r="A1" t="str">
            <v>Projects</v>
          </cell>
        </row>
      </sheetData>
      <sheetData sheetId="3254">
        <row r="1">
          <cell r="A1" t="str">
            <v>Projects</v>
          </cell>
        </row>
      </sheetData>
      <sheetData sheetId="3255">
        <row r="1">
          <cell r="A1" t="str">
            <v>Projects</v>
          </cell>
        </row>
      </sheetData>
      <sheetData sheetId="3256">
        <row r="1">
          <cell r="A1" t="str">
            <v>Projects</v>
          </cell>
        </row>
      </sheetData>
      <sheetData sheetId="3257">
        <row r="1">
          <cell r="A1" t="str">
            <v>Projects</v>
          </cell>
        </row>
      </sheetData>
      <sheetData sheetId="3258">
        <row r="1">
          <cell r="A1" t="str">
            <v>Projects</v>
          </cell>
        </row>
      </sheetData>
      <sheetData sheetId="3259">
        <row r="1">
          <cell r="A1" t="str">
            <v>Projects</v>
          </cell>
        </row>
      </sheetData>
      <sheetData sheetId="3260">
        <row r="1">
          <cell r="A1" t="str">
            <v>Projects</v>
          </cell>
        </row>
      </sheetData>
      <sheetData sheetId="3261">
        <row r="1">
          <cell r="A1" t="str">
            <v>Projects</v>
          </cell>
        </row>
      </sheetData>
      <sheetData sheetId="3262">
        <row r="1">
          <cell r="A1" t="str">
            <v>Projects</v>
          </cell>
        </row>
      </sheetData>
      <sheetData sheetId="3263">
        <row r="1">
          <cell r="A1" t="str">
            <v>Projects</v>
          </cell>
        </row>
      </sheetData>
      <sheetData sheetId="3264">
        <row r="1">
          <cell r="A1" t="str">
            <v>Projects</v>
          </cell>
        </row>
      </sheetData>
      <sheetData sheetId="3265">
        <row r="1">
          <cell r="A1" t="str">
            <v>Projects</v>
          </cell>
        </row>
      </sheetData>
      <sheetData sheetId="3266">
        <row r="1">
          <cell r="A1" t="str">
            <v>Projects</v>
          </cell>
        </row>
      </sheetData>
      <sheetData sheetId="3267">
        <row r="1">
          <cell r="A1" t="str">
            <v>Projects</v>
          </cell>
        </row>
      </sheetData>
      <sheetData sheetId="3268"/>
      <sheetData sheetId="3269"/>
      <sheetData sheetId="3270"/>
      <sheetData sheetId="3271">
        <row r="1">
          <cell r="A1" t="str">
            <v>Projects</v>
          </cell>
        </row>
      </sheetData>
      <sheetData sheetId="3272">
        <row r="1">
          <cell r="A1" t="str">
            <v>Projects</v>
          </cell>
        </row>
      </sheetData>
      <sheetData sheetId="3273">
        <row r="1">
          <cell r="A1" t="str">
            <v>Projects</v>
          </cell>
        </row>
      </sheetData>
      <sheetData sheetId="3274">
        <row r="1">
          <cell r="A1" t="str">
            <v>Projects</v>
          </cell>
        </row>
      </sheetData>
      <sheetData sheetId="3275">
        <row r="1">
          <cell r="A1" t="str">
            <v>Projects</v>
          </cell>
        </row>
      </sheetData>
      <sheetData sheetId="3276">
        <row r="1">
          <cell r="A1" t="str">
            <v>Projects</v>
          </cell>
        </row>
      </sheetData>
      <sheetData sheetId="3277">
        <row r="1">
          <cell r="A1" t="str">
            <v>Projects</v>
          </cell>
        </row>
      </sheetData>
      <sheetData sheetId="3278">
        <row r="1">
          <cell r="A1" t="str">
            <v>Projects</v>
          </cell>
        </row>
      </sheetData>
      <sheetData sheetId="3279">
        <row r="1">
          <cell r="A1" t="str">
            <v>Projects</v>
          </cell>
        </row>
      </sheetData>
      <sheetData sheetId="3280">
        <row r="1">
          <cell r="A1" t="str">
            <v>Projects</v>
          </cell>
        </row>
      </sheetData>
      <sheetData sheetId="3281">
        <row r="1">
          <cell r="A1" t="str">
            <v>Projects</v>
          </cell>
        </row>
      </sheetData>
      <sheetData sheetId="3282">
        <row r="1">
          <cell r="A1" t="str">
            <v>Projects</v>
          </cell>
        </row>
      </sheetData>
      <sheetData sheetId="3283">
        <row r="1">
          <cell r="A1" t="str">
            <v>Projects</v>
          </cell>
        </row>
      </sheetData>
      <sheetData sheetId="3284">
        <row r="1">
          <cell r="A1" t="str">
            <v>Projects</v>
          </cell>
        </row>
      </sheetData>
      <sheetData sheetId="3285">
        <row r="1">
          <cell r="A1" t="str">
            <v>Projects</v>
          </cell>
        </row>
      </sheetData>
      <sheetData sheetId="3286">
        <row r="1">
          <cell r="A1" t="str">
            <v>Projects</v>
          </cell>
        </row>
      </sheetData>
      <sheetData sheetId="3287">
        <row r="1">
          <cell r="A1" t="str">
            <v>Projects</v>
          </cell>
        </row>
      </sheetData>
      <sheetData sheetId="3288">
        <row r="1">
          <cell r="A1" t="str">
            <v>Projects</v>
          </cell>
        </row>
      </sheetData>
      <sheetData sheetId="3289">
        <row r="1">
          <cell r="A1" t="str">
            <v>Projects</v>
          </cell>
        </row>
      </sheetData>
      <sheetData sheetId="3290"/>
      <sheetData sheetId="3291"/>
      <sheetData sheetId="3292"/>
      <sheetData sheetId="3293">
        <row r="1">
          <cell r="A1" t="str">
            <v>Projects</v>
          </cell>
        </row>
      </sheetData>
      <sheetData sheetId="3294">
        <row r="1">
          <cell r="A1" t="str">
            <v>Projects</v>
          </cell>
        </row>
      </sheetData>
      <sheetData sheetId="3295">
        <row r="1">
          <cell r="A1" t="str">
            <v>Order_#</v>
          </cell>
        </row>
      </sheetData>
      <sheetData sheetId="3296">
        <row r="1">
          <cell r="A1" t="str">
            <v>Projects</v>
          </cell>
        </row>
      </sheetData>
      <sheetData sheetId="3297"/>
      <sheetData sheetId="3298"/>
      <sheetData sheetId="3299"/>
      <sheetData sheetId="3300"/>
      <sheetData sheetId="3301">
        <row r="1">
          <cell r="A1" t="str">
            <v>Projects</v>
          </cell>
        </row>
      </sheetData>
      <sheetData sheetId="3302">
        <row r="1">
          <cell r="A1" t="str">
            <v>Projects</v>
          </cell>
        </row>
      </sheetData>
      <sheetData sheetId="3303">
        <row r="1">
          <cell r="A1" t="str">
            <v>Projects</v>
          </cell>
        </row>
      </sheetData>
      <sheetData sheetId="3304">
        <row r="1">
          <cell r="A1" t="str">
            <v>Projects</v>
          </cell>
        </row>
      </sheetData>
      <sheetData sheetId="3305">
        <row r="1">
          <cell r="A1" t="str">
            <v>Projects</v>
          </cell>
        </row>
      </sheetData>
      <sheetData sheetId="3306">
        <row r="1">
          <cell r="A1" t="str">
            <v>Projects</v>
          </cell>
        </row>
      </sheetData>
      <sheetData sheetId="3307">
        <row r="1">
          <cell r="A1" t="str">
            <v>Projects</v>
          </cell>
        </row>
      </sheetData>
      <sheetData sheetId="3308">
        <row r="1">
          <cell r="A1" t="str">
            <v>Projects</v>
          </cell>
        </row>
      </sheetData>
      <sheetData sheetId="3309">
        <row r="1">
          <cell r="A1" t="str">
            <v>Projects</v>
          </cell>
        </row>
      </sheetData>
      <sheetData sheetId="3310">
        <row r="1">
          <cell r="A1" t="str">
            <v>Projects</v>
          </cell>
        </row>
      </sheetData>
      <sheetData sheetId="3311">
        <row r="1">
          <cell r="A1" t="str">
            <v>Projects</v>
          </cell>
        </row>
      </sheetData>
      <sheetData sheetId="3312">
        <row r="1">
          <cell r="A1" t="str">
            <v>Projects</v>
          </cell>
        </row>
      </sheetData>
      <sheetData sheetId="3313">
        <row r="1">
          <cell r="A1" t="str">
            <v>Projects</v>
          </cell>
        </row>
      </sheetData>
      <sheetData sheetId="3314"/>
      <sheetData sheetId="3315"/>
      <sheetData sheetId="3316">
        <row r="1">
          <cell r="A1" t="str">
            <v>Projects</v>
          </cell>
        </row>
      </sheetData>
      <sheetData sheetId="3317">
        <row r="1">
          <cell r="A1" t="str">
            <v>Projects</v>
          </cell>
        </row>
      </sheetData>
      <sheetData sheetId="3318">
        <row r="1">
          <cell r="A1" t="str">
            <v>Projects</v>
          </cell>
        </row>
      </sheetData>
      <sheetData sheetId="3319">
        <row r="1">
          <cell r="A1" t="str">
            <v>Projects</v>
          </cell>
        </row>
      </sheetData>
      <sheetData sheetId="3320">
        <row r="1">
          <cell r="A1" t="str">
            <v>Projects</v>
          </cell>
        </row>
      </sheetData>
      <sheetData sheetId="3321">
        <row r="1">
          <cell r="A1" t="str">
            <v>Projects</v>
          </cell>
        </row>
      </sheetData>
      <sheetData sheetId="3322"/>
      <sheetData sheetId="3323">
        <row r="1">
          <cell r="A1" t="str">
            <v>Projects</v>
          </cell>
        </row>
      </sheetData>
      <sheetData sheetId="3324">
        <row r="1">
          <cell r="A1" t="str">
            <v>Projects</v>
          </cell>
        </row>
      </sheetData>
      <sheetData sheetId="3325">
        <row r="1">
          <cell r="A1" t="str">
            <v>Projects</v>
          </cell>
        </row>
      </sheetData>
      <sheetData sheetId="3326">
        <row r="1">
          <cell r="A1" t="str">
            <v>Projects</v>
          </cell>
        </row>
      </sheetData>
      <sheetData sheetId="3327">
        <row r="1">
          <cell r="A1" t="str">
            <v>Projects</v>
          </cell>
        </row>
      </sheetData>
      <sheetData sheetId="3328">
        <row r="1">
          <cell r="A1" t="str">
            <v>Projects</v>
          </cell>
        </row>
      </sheetData>
      <sheetData sheetId="3329">
        <row r="1">
          <cell r="A1" t="str">
            <v>Projects</v>
          </cell>
        </row>
      </sheetData>
      <sheetData sheetId="3330">
        <row r="1">
          <cell r="A1" t="str">
            <v>Projects</v>
          </cell>
        </row>
      </sheetData>
      <sheetData sheetId="3331">
        <row r="1">
          <cell r="A1" t="str">
            <v>Projects</v>
          </cell>
        </row>
      </sheetData>
      <sheetData sheetId="3332">
        <row r="1">
          <cell r="A1" t="str">
            <v>Projects</v>
          </cell>
        </row>
      </sheetData>
      <sheetData sheetId="3333">
        <row r="1">
          <cell r="A1" t="str">
            <v>Projects</v>
          </cell>
        </row>
      </sheetData>
      <sheetData sheetId="3334">
        <row r="1">
          <cell r="A1" t="str">
            <v>Projects</v>
          </cell>
        </row>
      </sheetData>
      <sheetData sheetId="3335">
        <row r="1">
          <cell r="A1" t="str">
            <v>Projects</v>
          </cell>
        </row>
      </sheetData>
      <sheetData sheetId="3336"/>
      <sheetData sheetId="3337"/>
      <sheetData sheetId="3338">
        <row r="1">
          <cell r="A1" t="str">
            <v>Projects</v>
          </cell>
        </row>
      </sheetData>
      <sheetData sheetId="3339">
        <row r="1">
          <cell r="A1" t="str">
            <v>Projects</v>
          </cell>
        </row>
      </sheetData>
      <sheetData sheetId="3340">
        <row r="1">
          <cell r="A1" t="str">
            <v>Projects</v>
          </cell>
        </row>
      </sheetData>
      <sheetData sheetId="3341">
        <row r="1">
          <cell r="A1" t="str">
            <v>Projects</v>
          </cell>
        </row>
      </sheetData>
      <sheetData sheetId="3342">
        <row r="1">
          <cell r="A1" t="str">
            <v>Projects</v>
          </cell>
        </row>
      </sheetData>
      <sheetData sheetId="3343">
        <row r="1">
          <cell r="A1" t="str">
            <v>Projects</v>
          </cell>
        </row>
      </sheetData>
      <sheetData sheetId="3344"/>
      <sheetData sheetId="3345">
        <row r="1">
          <cell r="A1" t="str">
            <v>Projects</v>
          </cell>
        </row>
      </sheetData>
      <sheetData sheetId="3346">
        <row r="1">
          <cell r="A1" t="str">
            <v>Projects</v>
          </cell>
        </row>
      </sheetData>
      <sheetData sheetId="3347">
        <row r="1">
          <cell r="A1" t="str">
            <v>Projects</v>
          </cell>
        </row>
      </sheetData>
      <sheetData sheetId="3348">
        <row r="1">
          <cell r="A1" t="str">
            <v>Projects</v>
          </cell>
        </row>
      </sheetData>
      <sheetData sheetId="3349">
        <row r="1">
          <cell r="A1" t="str">
            <v>Projects</v>
          </cell>
        </row>
      </sheetData>
      <sheetData sheetId="3350">
        <row r="1">
          <cell r="A1" t="str">
            <v>Projects</v>
          </cell>
        </row>
      </sheetData>
      <sheetData sheetId="3351">
        <row r="1">
          <cell r="A1" t="str">
            <v>Projects</v>
          </cell>
        </row>
      </sheetData>
      <sheetData sheetId="3352">
        <row r="1">
          <cell r="A1" t="str">
            <v>Projects</v>
          </cell>
        </row>
      </sheetData>
      <sheetData sheetId="3353">
        <row r="1">
          <cell r="A1" t="str">
            <v>Projects</v>
          </cell>
        </row>
      </sheetData>
      <sheetData sheetId="3354">
        <row r="1">
          <cell r="A1" t="str">
            <v>Projects</v>
          </cell>
        </row>
      </sheetData>
      <sheetData sheetId="3355">
        <row r="1">
          <cell r="A1" t="str">
            <v>Projects</v>
          </cell>
        </row>
      </sheetData>
      <sheetData sheetId="3356">
        <row r="1">
          <cell r="A1" t="str">
            <v>Projects</v>
          </cell>
        </row>
      </sheetData>
      <sheetData sheetId="3357">
        <row r="1">
          <cell r="A1" t="str">
            <v>Projects</v>
          </cell>
        </row>
      </sheetData>
      <sheetData sheetId="3358"/>
      <sheetData sheetId="3359"/>
      <sheetData sheetId="3360">
        <row r="1">
          <cell r="A1" t="str">
            <v>Projects</v>
          </cell>
        </row>
      </sheetData>
      <sheetData sheetId="3361">
        <row r="1">
          <cell r="A1" t="str">
            <v>Projects</v>
          </cell>
        </row>
      </sheetData>
      <sheetData sheetId="3362">
        <row r="1">
          <cell r="A1" t="str">
            <v>Projects</v>
          </cell>
        </row>
      </sheetData>
      <sheetData sheetId="3363">
        <row r="1">
          <cell r="A1" t="str">
            <v>Projects</v>
          </cell>
        </row>
      </sheetData>
      <sheetData sheetId="3364">
        <row r="1">
          <cell r="A1" t="str">
            <v>Projects</v>
          </cell>
        </row>
      </sheetData>
      <sheetData sheetId="3365">
        <row r="1">
          <cell r="A1" t="str">
            <v>Projects</v>
          </cell>
        </row>
      </sheetData>
      <sheetData sheetId="3366"/>
      <sheetData sheetId="3367"/>
      <sheetData sheetId="3368"/>
      <sheetData sheetId="3369"/>
      <sheetData sheetId="3370"/>
      <sheetData sheetId="3371"/>
      <sheetData sheetId="3372">
        <row r="1">
          <cell r="A1" t="str">
            <v>Projects</v>
          </cell>
        </row>
      </sheetData>
      <sheetData sheetId="3373">
        <row r="1">
          <cell r="A1" t="str">
            <v>Projects</v>
          </cell>
        </row>
      </sheetData>
      <sheetData sheetId="3374">
        <row r="1">
          <cell r="A1" t="str">
            <v>Projects</v>
          </cell>
        </row>
      </sheetData>
      <sheetData sheetId="3375">
        <row r="1">
          <cell r="A1" t="str">
            <v>Projects</v>
          </cell>
        </row>
      </sheetData>
      <sheetData sheetId="3376"/>
      <sheetData sheetId="3377"/>
      <sheetData sheetId="3378"/>
      <sheetData sheetId="3379"/>
      <sheetData sheetId="3380"/>
      <sheetData sheetId="3381"/>
      <sheetData sheetId="3382">
        <row r="1">
          <cell r="A1" t="str">
            <v>Projects</v>
          </cell>
        </row>
      </sheetData>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row r="1">
          <cell r="A1" t="str">
            <v>Projects</v>
          </cell>
        </row>
      </sheetData>
      <sheetData sheetId="3413"/>
      <sheetData sheetId="3414"/>
      <sheetData sheetId="3415"/>
      <sheetData sheetId="3416"/>
      <sheetData sheetId="3417">
        <row r="1">
          <cell r="A1" t="str">
            <v>Projects</v>
          </cell>
        </row>
      </sheetData>
      <sheetData sheetId="3418">
        <row r="1">
          <cell r="A1" t="str">
            <v>Projects</v>
          </cell>
        </row>
      </sheetData>
      <sheetData sheetId="3419">
        <row r="1">
          <cell r="A1" t="str">
            <v>Projects</v>
          </cell>
        </row>
      </sheetData>
      <sheetData sheetId="3420">
        <row r="1">
          <cell r="A1" t="str">
            <v>Projects</v>
          </cell>
        </row>
      </sheetData>
      <sheetData sheetId="3421">
        <row r="1">
          <cell r="A1" t="str">
            <v>Projects</v>
          </cell>
        </row>
      </sheetData>
      <sheetData sheetId="3422">
        <row r="1">
          <cell r="A1" t="str">
            <v>Projects</v>
          </cell>
        </row>
      </sheetData>
      <sheetData sheetId="3423">
        <row r="1">
          <cell r="A1" t="str">
            <v>Projects</v>
          </cell>
        </row>
      </sheetData>
      <sheetData sheetId="3424">
        <row r="1">
          <cell r="A1" t="str">
            <v>Projects</v>
          </cell>
        </row>
      </sheetData>
      <sheetData sheetId="3425">
        <row r="1">
          <cell r="A1" t="str">
            <v>Projects</v>
          </cell>
        </row>
      </sheetData>
      <sheetData sheetId="3426">
        <row r="1">
          <cell r="A1" t="str">
            <v>Projects</v>
          </cell>
        </row>
      </sheetData>
      <sheetData sheetId="3427">
        <row r="1">
          <cell r="A1" t="str">
            <v>Projects</v>
          </cell>
        </row>
      </sheetData>
      <sheetData sheetId="3428">
        <row r="1">
          <cell r="A1" t="str">
            <v>Projects</v>
          </cell>
        </row>
      </sheetData>
      <sheetData sheetId="3429">
        <row r="1">
          <cell r="A1" t="str">
            <v>Projects</v>
          </cell>
        </row>
      </sheetData>
      <sheetData sheetId="3430">
        <row r="1">
          <cell r="A1" t="str">
            <v>Projects</v>
          </cell>
        </row>
      </sheetData>
      <sheetData sheetId="3431">
        <row r="1">
          <cell r="A1" t="str">
            <v>Projects</v>
          </cell>
        </row>
      </sheetData>
      <sheetData sheetId="3432">
        <row r="1">
          <cell r="A1" t="str">
            <v>Projects</v>
          </cell>
        </row>
      </sheetData>
      <sheetData sheetId="3433">
        <row r="1">
          <cell r="A1" t="str">
            <v>Projects</v>
          </cell>
        </row>
      </sheetData>
      <sheetData sheetId="3434">
        <row r="1">
          <cell r="A1" t="str">
            <v>Projects</v>
          </cell>
        </row>
      </sheetData>
      <sheetData sheetId="3435">
        <row r="1">
          <cell r="A1" t="str">
            <v>Projects</v>
          </cell>
        </row>
      </sheetData>
      <sheetData sheetId="3436">
        <row r="1">
          <cell r="A1" t="str">
            <v>Projects</v>
          </cell>
        </row>
      </sheetData>
      <sheetData sheetId="3437">
        <row r="1">
          <cell r="A1" t="str">
            <v>Projects</v>
          </cell>
        </row>
      </sheetData>
      <sheetData sheetId="3438">
        <row r="1">
          <cell r="A1" t="str">
            <v>Projects</v>
          </cell>
        </row>
      </sheetData>
      <sheetData sheetId="3439">
        <row r="1">
          <cell r="A1" t="str">
            <v>Projects</v>
          </cell>
        </row>
      </sheetData>
      <sheetData sheetId="3440">
        <row r="1">
          <cell r="A1" t="str">
            <v>Projects</v>
          </cell>
        </row>
      </sheetData>
      <sheetData sheetId="3441">
        <row r="1">
          <cell r="A1" t="str">
            <v>Projects</v>
          </cell>
        </row>
      </sheetData>
      <sheetData sheetId="3442">
        <row r="1">
          <cell r="A1" t="str">
            <v>Projects</v>
          </cell>
        </row>
      </sheetData>
      <sheetData sheetId="3443">
        <row r="1">
          <cell r="A1" t="str">
            <v>Projects</v>
          </cell>
        </row>
      </sheetData>
      <sheetData sheetId="3444">
        <row r="1">
          <cell r="A1" t="str">
            <v>Projects</v>
          </cell>
        </row>
      </sheetData>
      <sheetData sheetId="3445">
        <row r="1">
          <cell r="A1" t="str">
            <v>Projects</v>
          </cell>
        </row>
      </sheetData>
      <sheetData sheetId="3446">
        <row r="1">
          <cell r="A1" t="str">
            <v>Projects</v>
          </cell>
        </row>
      </sheetData>
      <sheetData sheetId="3447">
        <row r="1">
          <cell r="A1" t="str">
            <v>Projects</v>
          </cell>
        </row>
      </sheetData>
      <sheetData sheetId="3448">
        <row r="1">
          <cell r="A1" t="str">
            <v>Projects</v>
          </cell>
        </row>
      </sheetData>
      <sheetData sheetId="3449">
        <row r="1">
          <cell r="A1" t="str">
            <v>Projects</v>
          </cell>
        </row>
      </sheetData>
      <sheetData sheetId="3450">
        <row r="1">
          <cell r="A1" t="str">
            <v>Projects</v>
          </cell>
        </row>
      </sheetData>
      <sheetData sheetId="3451">
        <row r="1">
          <cell r="A1" t="str">
            <v>Projects</v>
          </cell>
        </row>
      </sheetData>
      <sheetData sheetId="3452">
        <row r="1">
          <cell r="A1" t="str">
            <v>Projects</v>
          </cell>
        </row>
      </sheetData>
      <sheetData sheetId="3453">
        <row r="1">
          <cell r="A1" t="str">
            <v>Projects</v>
          </cell>
        </row>
      </sheetData>
      <sheetData sheetId="3454">
        <row r="1">
          <cell r="A1" t="str">
            <v>Projects</v>
          </cell>
        </row>
      </sheetData>
      <sheetData sheetId="3455">
        <row r="1">
          <cell r="A1" t="str">
            <v>Projects</v>
          </cell>
        </row>
      </sheetData>
      <sheetData sheetId="3456">
        <row r="1">
          <cell r="A1" t="str">
            <v>Projects</v>
          </cell>
        </row>
      </sheetData>
      <sheetData sheetId="3457">
        <row r="1">
          <cell r="A1" t="str">
            <v>Projects</v>
          </cell>
        </row>
      </sheetData>
      <sheetData sheetId="3458">
        <row r="1">
          <cell r="A1" t="str">
            <v>Projects</v>
          </cell>
        </row>
      </sheetData>
      <sheetData sheetId="3459">
        <row r="1">
          <cell r="A1" t="str">
            <v>Projects</v>
          </cell>
        </row>
      </sheetData>
      <sheetData sheetId="3460">
        <row r="1">
          <cell r="A1" t="str">
            <v>Projects</v>
          </cell>
        </row>
      </sheetData>
      <sheetData sheetId="3461">
        <row r="1">
          <cell r="A1" t="str">
            <v>Projects</v>
          </cell>
        </row>
      </sheetData>
      <sheetData sheetId="3462">
        <row r="1">
          <cell r="A1" t="str">
            <v>Projects</v>
          </cell>
        </row>
      </sheetData>
      <sheetData sheetId="3463">
        <row r="1">
          <cell r="A1" t="str">
            <v>Projects</v>
          </cell>
        </row>
      </sheetData>
      <sheetData sheetId="3464">
        <row r="1">
          <cell r="A1" t="str">
            <v>Projects</v>
          </cell>
        </row>
      </sheetData>
      <sheetData sheetId="3465">
        <row r="1">
          <cell r="A1" t="str">
            <v>Projects</v>
          </cell>
        </row>
      </sheetData>
      <sheetData sheetId="3466">
        <row r="1">
          <cell r="A1" t="str">
            <v>Projects</v>
          </cell>
        </row>
      </sheetData>
      <sheetData sheetId="3467">
        <row r="1">
          <cell r="A1" t="str">
            <v>Projects</v>
          </cell>
        </row>
      </sheetData>
      <sheetData sheetId="3468">
        <row r="1">
          <cell r="A1" t="str">
            <v>Projects</v>
          </cell>
        </row>
      </sheetData>
      <sheetData sheetId="3469">
        <row r="1">
          <cell r="A1" t="str">
            <v>Projects</v>
          </cell>
        </row>
      </sheetData>
      <sheetData sheetId="3470">
        <row r="1">
          <cell r="A1" t="str">
            <v>Projects</v>
          </cell>
        </row>
      </sheetData>
      <sheetData sheetId="3471">
        <row r="1">
          <cell r="A1" t="str">
            <v>Projects</v>
          </cell>
        </row>
      </sheetData>
      <sheetData sheetId="3472">
        <row r="1">
          <cell r="A1" t="str">
            <v>Projects</v>
          </cell>
        </row>
      </sheetData>
      <sheetData sheetId="3473">
        <row r="1">
          <cell r="A1" t="str">
            <v>Projects</v>
          </cell>
        </row>
      </sheetData>
      <sheetData sheetId="3474">
        <row r="1">
          <cell r="A1" t="str">
            <v>Projects</v>
          </cell>
        </row>
      </sheetData>
      <sheetData sheetId="3475">
        <row r="1">
          <cell r="A1" t="str">
            <v>Projects</v>
          </cell>
        </row>
      </sheetData>
      <sheetData sheetId="3476">
        <row r="1">
          <cell r="A1" t="str">
            <v>Projects</v>
          </cell>
        </row>
      </sheetData>
      <sheetData sheetId="3477">
        <row r="1">
          <cell r="A1" t="str">
            <v>Projects</v>
          </cell>
        </row>
      </sheetData>
      <sheetData sheetId="3478">
        <row r="1">
          <cell r="A1" t="str">
            <v>Medair a/c</v>
          </cell>
        </row>
      </sheetData>
      <sheetData sheetId="3479">
        <row r="1">
          <cell r="A1" t="str">
            <v>Projects</v>
          </cell>
        </row>
      </sheetData>
      <sheetData sheetId="3480">
        <row r="1">
          <cell r="A1" t="str">
            <v>Projects</v>
          </cell>
        </row>
      </sheetData>
      <sheetData sheetId="3481">
        <row r="1">
          <cell r="A1" t="str">
            <v>Projects</v>
          </cell>
        </row>
      </sheetData>
      <sheetData sheetId="3482">
        <row r="1">
          <cell r="A1" t="str">
            <v>Projects</v>
          </cell>
        </row>
      </sheetData>
      <sheetData sheetId="3483">
        <row r="1">
          <cell r="A1" t="str">
            <v>Projects</v>
          </cell>
        </row>
      </sheetData>
      <sheetData sheetId="3484">
        <row r="1">
          <cell r="A1" t="str">
            <v>Projects</v>
          </cell>
        </row>
      </sheetData>
      <sheetData sheetId="3485">
        <row r="1">
          <cell r="A1" t="str">
            <v>Projects</v>
          </cell>
        </row>
      </sheetData>
      <sheetData sheetId="3486">
        <row r="1">
          <cell r="A1" t="str">
            <v>Projects</v>
          </cell>
        </row>
      </sheetData>
      <sheetData sheetId="3487">
        <row r="1">
          <cell r="A1" t="str">
            <v>Medair a/c</v>
          </cell>
        </row>
      </sheetData>
      <sheetData sheetId="3488">
        <row r="1">
          <cell r="A1" t="str">
            <v>Projects</v>
          </cell>
        </row>
      </sheetData>
      <sheetData sheetId="3489">
        <row r="1">
          <cell r="A1" t="str">
            <v>Projects</v>
          </cell>
        </row>
      </sheetData>
      <sheetData sheetId="3490">
        <row r="1">
          <cell r="A1" t="str">
            <v>Projects</v>
          </cell>
        </row>
      </sheetData>
      <sheetData sheetId="3491">
        <row r="1">
          <cell r="A1" t="str">
            <v>Projects</v>
          </cell>
        </row>
      </sheetData>
      <sheetData sheetId="3492">
        <row r="1">
          <cell r="A1" t="str">
            <v>Projects</v>
          </cell>
        </row>
      </sheetData>
      <sheetData sheetId="3493">
        <row r="1">
          <cell r="A1" t="str">
            <v>Projects</v>
          </cell>
        </row>
      </sheetData>
      <sheetData sheetId="3494">
        <row r="1">
          <cell r="A1" t="str">
            <v>Projects</v>
          </cell>
        </row>
      </sheetData>
      <sheetData sheetId="3495">
        <row r="1">
          <cell r="A1" t="str">
            <v>Projects</v>
          </cell>
        </row>
      </sheetData>
      <sheetData sheetId="3496">
        <row r="1">
          <cell r="A1" t="str">
            <v>Projects</v>
          </cell>
        </row>
      </sheetData>
      <sheetData sheetId="3497">
        <row r="1">
          <cell r="A1" t="str">
            <v>Projects</v>
          </cell>
        </row>
      </sheetData>
      <sheetData sheetId="3498">
        <row r="1">
          <cell r="A1" t="str">
            <v>Projects</v>
          </cell>
        </row>
      </sheetData>
      <sheetData sheetId="3499">
        <row r="1">
          <cell r="A1" t="str">
            <v>Projects</v>
          </cell>
        </row>
      </sheetData>
      <sheetData sheetId="3500">
        <row r="1">
          <cell r="A1" t="str">
            <v>Projects</v>
          </cell>
        </row>
      </sheetData>
      <sheetData sheetId="3501">
        <row r="1">
          <cell r="A1" t="str">
            <v>Projects</v>
          </cell>
        </row>
      </sheetData>
      <sheetData sheetId="3502">
        <row r="1">
          <cell r="A1" t="str">
            <v>Projects</v>
          </cell>
        </row>
      </sheetData>
      <sheetData sheetId="3503">
        <row r="1">
          <cell r="A1" t="str">
            <v>Projects</v>
          </cell>
        </row>
      </sheetData>
      <sheetData sheetId="3504">
        <row r="1">
          <cell r="A1" t="str">
            <v>Projects</v>
          </cell>
        </row>
      </sheetData>
      <sheetData sheetId="3505">
        <row r="1">
          <cell r="A1" t="str">
            <v>Projects</v>
          </cell>
        </row>
      </sheetData>
      <sheetData sheetId="3506">
        <row r="1">
          <cell r="A1" t="str">
            <v>Projects</v>
          </cell>
        </row>
      </sheetData>
      <sheetData sheetId="3507">
        <row r="1">
          <cell r="A1" t="str">
            <v>Projects</v>
          </cell>
        </row>
      </sheetData>
      <sheetData sheetId="3508">
        <row r="1">
          <cell r="A1" t="str">
            <v>Projects</v>
          </cell>
        </row>
      </sheetData>
      <sheetData sheetId="3509">
        <row r="1">
          <cell r="A1" t="str">
            <v>Medair a/c</v>
          </cell>
        </row>
      </sheetData>
      <sheetData sheetId="3510">
        <row r="1">
          <cell r="A1" t="str">
            <v>Projects</v>
          </cell>
        </row>
      </sheetData>
      <sheetData sheetId="3511">
        <row r="1">
          <cell r="A1" t="str">
            <v>Projects</v>
          </cell>
        </row>
      </sheetData>
      <sheetData sheetId="3512">
        <row r="1">
          <cell r="A1" t="str">
            <v>Projects</v>
          </cell>
        </row>
      </sheetData>
      <sheetData sheetId="3513">
        <row r="1">
          <cell r="A1" t="str">
            <v>Projects</v>
          </cell>
        </row>
      </sheetData>
      <sheetData sheetId="3514">
        <row r="1">
          <cell r="A1" t="str">
            <v>Projects</v>
          </cell>
        </row>
      </sheetData>
      <sheetData sheetId="3515">
        <row r="1">
          <cell r="A1" t="str">
            <v>Projects</v>
          </cell>
        </row>
      </sheetData>
      <sheetData sheetId="3516">
        <row r="1">
          <cell r="A1" t="str">
            <v>Projects</v>
          </cell>
        </row>
      </sheetData>
      <sheetData sheetId="3517">
        <row r="1">
          <cell r="A1" t="str">
            <v>Projects</v>
          </cell>
        </row>
      </sheetData>
      <sheetData sheetId="3518">
        <row r="1">
          <cell r="A1" t="str">
            <v>Projects</v>
          </cell>
        </row>
      </sheetData>
      <sheetData sheetId="3519">
        <row r="1">
          <cell r="A1" t="str">
            <v>Projects</v>
          </cell>
        </row>
      </sheetData>
      <sheetData sheetId="3520">
        <row r="1">
          <cell r="A1" t="str">
            <v>Projects</v>
          </cell>
        </row>
      </sheetData>
      <sheetData sheetId="3521">
        <row r="1">
          <cell r="A1" t="str">
            <v>Projects</v>
          </cell>
        </row>
      </sheetData>
      <sheetData sheetId="3522">
        <row r="1">
          <cell r="A1" t="str">
            <v>Projects</v>
          </cell>
        </row>
      </sheetData>
      <sheetData sheetId="3523">
        <row r="1">
          <cell r="A1" t="str">
            <v>Projects</v>
          </cell>
        </row>
      </sheetData>
      <sheetData sheetId="3524">
        <row r="1">
          <cell r="A1" t="str">
            <v>Projects</v>
          </cell>
        </row>
      </sheetData>
      <sheetData sheetId="3525">
        <row r="1">
          <cell r="A1" t="str">
            <v>Projects</v>
          </cell>
        </row>
      </sheetData>
      <sheetData sheetId="3526">
        <row r="1">
          <cell r="A1" t="str">
            <v>Projects</v>
          </cell>
        </row>
      </sheetData>
      <sheetData sheetId="3527">
        <row r="1">
          <cell r="A1" t="str">
            <v>Projects</v>
          </cell>
        </row>
      </sheetData>
      <sheetData sheetId="3528">
        <row r="1">
          <cell r="A1" t="str">
            <v>Projects</v>
          </cell>
        </row>
      </sheetData>
      <sheetData sheetId="3529">
        <row r="1">
          <cell r="A1" t="str">
            <v>Projects</v>
          </cell>
        </row>
      </sheetData>
      <sheetData sheetId="3530">
        <row r="1">
          <cell r="A1" t="str">
            <v>Projects</v>
          </cell>
        </row>
      </sheetData>
      <sheetData sheetId="3531">
        <row r="1">
          <cell r="A1" t="str">
            <v>Projects</v>
          </cell>
        </row>
      </sheetData>
      <sheetData sheetId="3532">
        <row r="1">
          <cell r="A1" t="str">
            <v>Projects</v>
          </cell>
        </row>
      </sheetData>
      <sheetData sheetId="3533">
        <row r="1">
          <cell r="A1" t="str">
            <v>Projects</v>
          </cell>
        </row>
      </sheetData>
      <sheetData sheetId="3534">
        <row r="1">
          <cell r="A1" t="str">
            <v>Projects</v>
          </cell>
        </row>
      </sheetData>
      <sheetData sheetId="3535">
        <row r="1">
          <cell r="A1" t="str">
            <v>Projects</v>
          </cell>
        </row>
      </sheetData>
      <sheetData sheetId="3536">
        <row r="1">
          <cell r="A1" t="str">
            <v>Projects</v>
          </cell>
        </row>
      </sheetData>
      <sheetData sheetId="3537">
        <row r="1">
          <cell r="A1" t="str">
            <v>Projects</v>
          </cell>
        </row>
      </sheetData>
      <sheetData sheetId="3538">
        <row r="1">
          <cell r="A1" t="str">
            <v>Projects</v>
          </cell>
        </row>
      </sheetData>
      <sheetData sheetId="3539">
        <row r="1">
          <cell r="A1" t="str">
            <v>Projects</v>
          </cell>
        </row>
      </sheetData>
      <sheetData sheetId="3540">
        <row r="1">
          <cell r="A1" t="str">
            <v>Medair a/c</v>
          </cell>
        </row>
      </sheetData>
      <sheetData sheetId="3541">
        <row r="1">
          <cell r="A1" t="str">
            <v>Projects</v>
          </cell>
        </row>
      </sheetData>
      <sheetData sheetId="3542">
        <row r="1">
          <cell r="A1" t="str">
            <v>Projects</v>
          </cell>
        </row>
      </sheetData>
      <sheetData sheetId="3543">
        <row r="1">
          <cell r="A1" t="str">
            <v>Projects</v>
          </cell>
        </row>
      </sheetData>
      <sheetData sheetId="3544">
        <row r="1">
          <cell r="A1" t="str">
            <v>Projects</v>
          </cell>
        </row>
      </sheetData>
      <sheetData sheetId="3545">
        <row r="1">
          <cell r="A1" t="str">
            <v>Projects</v>
          </cell>
        </row>
      </sheetData>
      <sheetData sheetId="3546">
        <row r="1">
          <cell r="A1" t="str">
            <v>Projects</v>
          </cell>
        </row>
      </sheetData>
      <sheetData sheetId="3547">
        <row r="1">
          <cell r="A1" t="str">
            <v>Projects</v>
          </cell>
        </row>
      </sheetData>
      <sheetData sheetId="3548">
        <row r="1">
          <cell r="A1" t="str">
            <v>Projects</v>
          </cell>
        </row>
      </sheetData>
      <sheetData sheetId="3549">
        <row r="1">
          <cell r="A1" t="str">
            <v>Projects</v>
          </cell>
        </row>
      </sheetData>
      <sheetData sheetId="3550">
        <row r="1">
          <cell r="A1" t="str">
            <v>Projects</v>
          </cell>
        </row>
      </sheetData>
      <sheetData sheetId="3551">
        <row r="1">
          <cell r="A1" t="str">
            <v>Projects</v>
          </cell>
        </row>
      </sheetData>
      <sheetData sheetId="3552">
        <row r="1">
          <cell r="A1" t="str">
            <v>Projects</v>
          </cell>
        </row>
      </sheetData>
      <sheetData sheetId="3553">
        <row r="1">
          <cell r="A1" t="str">
            <v>Projects</v>
          </cell>
        </row>
      </sheetData>
      <sheetData sheetId="3554">
        <row r="1">
          <cell r="A1" t="str">
            <v>Projects</v>
          </cell>
        </row>
      </sheetData>
      <sheetData sheetId="3555">
        <row r="1">
          <cell r="A1" t="str">
            <v>Projects</v>
          </cell>
        </row>
      </sheetData>
      <sheetData sheetId="3556">
        <row r="1">
          <cell r="A1" t="str">
            <v>Projects</v>
          </cell>
        </row>
      </sheetData>
      <sheetData sheetId="3557">
        <row r="1">
          <cell r="A1" t="str">
            <v>Projects</v>
          </cell>
        </row>
      </sheetData>
      <sheetData sheetId="3558">
        <row r="1">
          <cell r="A1" t="str">
            <v>Projects</v>
          </cell>
        </row>
      </sheetData>
      <sheetData sheetId="3559">
        <row r="1">
          <cell r="A1" t="str">
            <v>Projects</v>
          </cell>
        </row>
      </sheetData>
      <sheetData sheetId="3560">
        <row r="1">
          <cell r="A1" t="str">
            <v>Projects</v>
          </cell>
        </row>
      </sheetData>
      <sheetData sheetId="3561">
        <row r="1">
          <cell r="A1" t="str">
            <v>Projects</v>
          </cell>
        </row>
      </sheetData>
      <sheetData sheetId="3562">
        <row r="1">
          <cell r="A1" t="str">
            <v>Projects</v>
          </cell>
        </row>
      </sheetData>
      <sheetData sheetId="3563">
        <row r="1">
          <cell r="A1" t="str">
            <v>Projects</v>
          </cell>
        </row>
      </sheetData>
      <sheetData sheetId="3564">
        <row r="1">
          <cell r="A1" t="str">
            <v>Projects</v>
          </cell>
        </row>
      </sheetData>
      <sheetData sheetId="3565">
        <row r="1">
          <cell r="A1" t="str">
            <v>Projects</v>
          </cell>
        </row>
      </sheetData>
      <sheetData sheetId="3566">
        <row r="1">
          <cell r="A1" t="str">
            <v>Projects</v>
          </cell>
        </row>
      </sheetData>
      <sheetData sheetId="3567">
        <row r="1">
          <cell r="A1" t="str">
            <v>Projects</v>
          </cell>
        </row>
      </sheetData>
      <sheetData sheetId="3568">
        <row r="1">
          <cell r="A1" t="str">
            <v>Projects</v>
          </cell>
        </row>
      </sheetData>
      <sheetData sheetId="3569">
        <row r="1">
          <cell r="A1" t="str">
            <v>Projects</v>
          </cell>
        </row>
      </sheetData>
      <sheetData sheetId="3570">
        <row r="1">
          <cell r="A1" t="str">
            <v>Projects</v>
          </cell>
        </row>
      </sheetData>
      <sheetData sheetId="3571">
        <row r="1">
          <cell r="A1" t="str">
            <v>Projects</v>
          </cell>
        </row>
      </sheetData>
      <sheetData sheetId="3572">
        <row r="1">
          <cell r="A1" t="str">
            <v>Projects</v>
          </cell>
        </row>
      </sheetData>
      <sheetData sheetId="3573">
        <row r="1">
          <cell r="A1" t="str">
            <v>Projects</v>
          </cell>
        </row>
      </sheetData>
      <sheetData sheetId="3574">
        <row r="1">
          <cell r="A1" t="str">
            <v>Projects</v>
          </cell>
        </row>
      </sheetData>
      <sheetData sheetId="3575">
        <row r="1">
          <cell r="A1" t="str">
            <v>Projects</v>
          </cell>
        </row>
      </sheetData>
      <sheetData sheetId="3576">
        <row r="1">
          <cell r="A1" t="str">
            <v>Projects</v>
          </cell>
        </row>
      </sheetData>
      <sheetData sheetId="3577">
        <row r="1">
          <cell r="A1" t="str">
            <v>Projects</v>
          </cell>
        </row>
      </sheetData>
      <sheetData sheetId="3578">
        <row r="1">
          <cell r="A1" t="str">
            <v>Projects</v>
          </cell>
        </row>
      </sheetData>
      <sheetData sheetId="3579">
        <row r="1">
          <cell r="A1" t="str">
            <v>Projects</v>
          </cell>
        </row>
      </sheetData>
      <sheetData sheetId="3580">
        <row r="1">
          <cell r="A1" t="str">
            <v>Projects</v>
          </cell>
        </row>
      </sheetData>
      <sheetData sheetId="3581">
        <row r="1">
          <cell r="A1" t="str">
            <v>Projects</v>
          </cell>
        </row>
      </sheetData>
      <sheetData sheetId="3582">
        <row r="1">
          <cell r="A1" t="str">
            <v>Projects</v>
          </cell>
        </row>
      </sheetData>
      <sheetData sheetId="3583">
        <row r="1">
          <cell r="A1" t="str">
            <v>Projects</v>
          </cell>
        </row>
      </sheetData>
      <sheetData sheetId="3584">
        <row r="1">
          <cell r="A1" t="str">
            <v>Projects</v>
          </cell>
        </row>
      </sheetData>
      <sheetData sheetId="3585">
        <row r="1">
          <cell r="A1" t="str">
            <v>Projects</v>
          </cell>
        </row>
      </sheetData>
      <sheetData sheetId="3586">
        <row r="1">
          <cell r="A1" t="str">
            <v>Projects</v>
          </cell>
        </row>
      </sheetData>
      <sheetData sheetId="3587">
        <row r="1">
          <cell r="A1" t="str">
            <v>Projects</v>
          </cell>
        </row>
      </sheetData>
      <sheetData sheetId="3588">
        <row r="1">
          <cell r="A1" t="str">
            <v>Projects</v>
          </cell>
        </row>
      </sheetData>
      <sheetData sheetId="3589">
        <row r="1">
          <cell r="A1" t="str">
            <v>Projects</v>
          </cell>
        </row>
      </sheetData>
      <sheetData sheetId="3590">
        <row r="1">
          <cell r="A1" t="str">
            <v>Projects</v>
          </cell>
        </row>
      </sheetData>
      <sheetData sheetId="3591">
        <row r="1">
          <cell r="A1" t="str">
            <v>Projects</v>
          </cell>
        </row>
      </sheetData>
      <sheetData sheetId="3592">
        <row r="1">
          <cell r="A1" t="str">
            <v>Projects</v>
          </cell>
        </row>
      </sheetData>
      <sheetData sheetId="3593">
        <row r="1">
          <cell r="A1" t="str">
            <v>Projects</v>
          </cell>
        </row>
      </sheetData>
      <sheetData sheetId="3594">
        <row r="1">
          <cell r="A1" t="str">
            <v>Projects</v>
          </cell>
        </row>
      </sheetData>
      <sheetData sheetId="3595">
        <row r="1">
          <cell r="A1" t="str">
            <v>Projects</v>
          </cell>
        </row>
      </sheetData>
      <sheetData sheetId="3596">
        <row r="1">
          <cell r="A1" t="str">
            <v>Projects</v>
          </cell>
        </row>
      </sheetData>
      <sheetData sheetId="3597">
        <row r="1">
          <cell r="A1" t="str">
            <v>Projects</v>
          </cell>
        </row>
      </sheetData>
      <sheetData sheetId="3598">
        <row r="1">
          <cell r="A1" t="str">
            <v>Projects</v>
          </cell>
        </row>
      </sheetData>
      <sheetData sheetId="3599">
        <row r="1">
          <cell r="A1" t="str">
            <v>Projects</v>
          </cell>
        </row>
      </sheetData>
      <sheetData sheetId="3600">
        <row r="1">
          <cell r="A1" t="str">
            <v>Projects</v>
          </cell>
        </row>
      </sheetData>
      <sheetData sheetId="3601">
        <row r="1">
          <cell r="A1" t="str">
            <v>Projects</v>
          </cell>
        </row>
      </sheetData>
      <sheetData sheetId="3602">
        <row r="1">
          <cell r="A1" t="str">
            <v>Projects</v>
          </cell>
        </row>
      </sheetData>
      <sheetData sheetId="3603">
        <row r="1">
          <cell r="A1" t="str">
            <v>Projects</v>
          </cell>
        </row>
      </sheetData>
      <sheetData sheetId="3604">
        <row r="1">
          <cell r="A1" t="str">
            <v>Projects</v>
          </cell>
        </row>
      </sheetData>
      <sheetData sheetId="3605">
        <row r="1">
          <cell r="A1" t="str">
            <v>Projects</v>
          </cell>
        </row>
      </sheetData>
      <sheetData sheetId="3606">
        <row r="1">
          <cell r="A1" t="str">
            <v>Projects</v>
          </cell>
        </row>
      </sheetData>
      <sheetData sheetId="3607">
        <row r="1">
          <cell r="A1" t="str">
            <v>Projects</v>
          </cell>
        </row>
      </sheetData>
      <sheetData sheetId="3608">
        <row r="1">
          <cell r="A1" t="str">
            <v>Projects</v>
          </cell>
        </row>
      </sheetData>
      <sheetData sheetId="3609">
        <row r="1">
          <cell r="A1" t="str">
            <v>Projects</v>
          </cell>
        </row>
      </sheetData>
      <sheetData sheetId="3610">
        <row r="1">
          <cell r="A1" t="str">
            <v>Projects</v>
          </cell>
        </row>
      </sheetData>
      <sheetData sheetId="3611">
        <row r="1">
          <cell r="A1" t="str">
            <v>Projects</v>
          </cell>
        </row>
      </sheetData>
      <sheetData sheetId="3612">
        <row r="1">
          <cell r="A1" t="str">
            <v>Projects</v>
          </cell>
        </row>
      </sheetData>
      <sheetData sheetId="3613">
        <row r="1">
          <cell r="A1" t="str">
            <v>Projects</v>
          </cell>
        </row>
      </sheetData>
      <sheetData sheetId="3614">
        <row r="1">
          <cell r="A1" t="str">
            <v>Projects</v>
          </cell>
        </row>
      </sheetData>
      <sheetData sheetId="3615">
        <row r="1">
          <cell r="A1" t="str">
            <v>Projects</v>
          </cell>
        </row>
      </sheetData>
      <sheetData sheetId="3616">
        <row r="1">
          <cell r="A1" t="str">
            <v>Projects</v>
          </cell>
        </row>
      </sheetData>
      <sheetData sheetId="3617">
        <row r="1">
          <cell r="A1" t="str">
            <v>Projects</v>
          </cell>
        </row>
      </sheetData>
      <sheetData sheetId="3618">
        <row r="1">
          <cell r="A1" t="str">
            <v>Projects</v>
          </cell>
        </row>
      </sheetData>
      <sheetData sheetId="3619">
        <row r="1">
          <cell r="A1" t="str">
            <v>Projects</v>
          </cell>
        </row>
      </sheetData>
      <sheetData sheetId="3620">
        <row r="1">
          <cell r="A1" t="str">
            <v>Projects</v>
          </cell>
        </row>
      </sheetData>
      <sheetData sheetId="3621">
        <row r="1">
          <cell r="A1" t="str">
            <v>Projects</v>
          </cell>
        </row>
      </sheetData>
      <sheetData sheetId="3622">
        <row r="1">
          <cell r="A1" t="str">
            <v>Projects</v>
          </cell>
        </row>
      </sheetData>
      <sheetData sheetId="3623">
        <row r="1">
          <cell r="A1" t="str">
            <v>Projects</v>
          </cell>
        </row>
      </sheetData>
      <sheetData sheetId="3624">
        <row r="1">
          <cell r="A1" t="str">
            <v>Projects</v>
          </cell>
        </row>
      </sheetData>
      <sheetData sheetId="3625">
        <row r="1">
          <cell r="A1" t="str">
            <v>Projects</v>
          </cell>
        </row>
      </sheetData>
      <sheetData sheetId="3626">
        <row r="1">
          <cell r="A1" t="str">
            <v>Projects</v>
          </cell>
        </row>
      </sheetData>
      <sheetData sheetId="3627">
        <row r="1">
          <cell r="A1" t="str">
            <v>Projects</v>
          </cell>
        </row>
      </sheetData>
      <sheetData sheetId="3628">
        <row r="1">
          <cell r="A1" t="str">
            <v>Projects</v>
          </cell>
        </row>
      </sheetData>
      <sheetData sheetId="3629">
        <row r="1">
          <cell r="A1" t="str">
            <v>Projects</v>
          </cell>
        </row>
      </sheetData>
      <sheetData sheetId="3630">
        <row r="1">
          <cell r="A1" t="str">
            <v>Projects</v>
          </cell>
        </row>
      </sheetData>
      <sheetData sheetId="3631">
        <row r="1">
          <cell r="A1" t="str">
            <v>Projects</v>
          </cell>
        </row>
      </sheetData>
      <sheetData sheetId="3632">
        <row r="1">
          <cell r="A1" t="str">
            <v>Projects</v>
          </cell>
        </row>
      </sheetData>
      <sheetData sheetId="3633">
        <row r="1">
          <cell r="A1" t="str">
            <v>Projects</v>
          </cell>
        </row>
      </sheetData>
      <sheetData sheetId="3634">
        <row r="1">
          <cell r="A1" t="str">
            <v>Projects</v>
          </cell>
        </row>
      </sheetData>
      <sheetData sheetId="3635">
        <row r="1">
          <cell r="A1" t="str">
            <v>Projects</v>
          </cell>
        </row>
      </sheetData>
      <sheetData sheetId="3636">
        <row r="1">
          <cell r="A1" t="str">
            <v>Projects</v>
          </cell>
        </row>
      </sheetData>
      <sheetData sheetId="3637">
        <row r="1">
          <cell r="A1" t="str">
            <v>Projects</v>
          </cell>
        </row>
      </sheetData>
      <sheetData sheetId="3638">
        <row r="1">
          <cell r="A1" t="str">
            <v>Projects</v>
          </cell>
        </row>
      </sheetData>
      <sheetData sheetId="3639">
        <row r="1">
          <cell r="A1" t="str">
            <v>Projects</v>
          </cell>
        </row>
      </sheetData>
      <sheetData sheetId="3640">
        <row r="1">
          <cell r="A1" t="str">
            <v>Projects</v>
          </cell>
        </row>
      </sheetData>
      <sheetData sheetId="3641">
        <row r="1">
          <cell r="A1" t="str">
            <v>Projects</v>
          </cell>
        </row>
      </sheetData>
      <sheetData sheetId="3642">
        <row r="1">
          <cell r="A1" t="str">
            <v>Projects</v>
          </cell>
        </row>
      </sheetData>
      <sheetData sheetId="3643">
        <row r="1">
          <cell r="A1" t="str">
            <v>Projects</v>
          </cell>
        </row>
      </sheetData>
      <sheetData sheetId="3644">
        <row r="1">
          <cell r="A1" t="str">
            <v>Projects</v>
          </cell>
        </row>
      </sheetData>
      <sheetData sheetId="3645">
        <row r="1">
          <cell r="A1" t="str">
            <v>Projects</v>
          </cell>
        </row>
      </sheetData>
      <sheetData sheetId="3646">
        <row r="1">
          <cell r="A1" t="str">
            <v>Projects</v>
          </cell>
        </row>
      </sheetData>
      <sheetData sheetId="3647">
        <row r="1">
          <cell r="A1" t="str">
            <v>Projects</v>
          </cell>
        </row>
      </sheetData>
      <sheetData sheetId="3648">
        <row r="1">
          <cell r="A1" t="str">
            <v>Projects</v>
          </cell>
        </row>
      </sheetData>
      <sheetData sheetId="3649">
        <row r="1">
          <cell r="A1" t="str">
            <v>Projects</v>
          </cell>
        </row>
      </sheetData>
      <sheetData sheetId="3650">
        <row r="1">
          <cell r="A1" t="str">
            <v>Projects</v>
          </cell>
        </row>
      </sheetData>
      <sheetData sheetId="3651">
        <row r="1">
          <cell r="A1" t="str">
            <v>Projects</v>
          </cell>
        </row>
      </sheetData>
      <sheetData sheetId="3652">
        <row r="1">
          <cell r="A1" t="str">
            <v>Projects</v>
          </cell>
        </row>
      </sheetData>
      <sheetData sheetId="3653">
        <row r="1">
          <cell r="A1" t="str">
            <v>Projects</v>
          </cell>
        </row>
      </sheetData>
      <sheetData sheetId="3654">
        <row r="1">
          <cell r="A1" t="str">
            <v>Projects</v>
          </cell>
        </row>
      </sheetData>
      <sheetData sheetId="3655">
        <row r="1">
          <cell r="A1" t="str">
            <v>Projects</v>
          </cell>
        </row>
      </sheetData>
      <sheetData sheetId="3656">
        <row r="1">
          <cell r="A1" t="str">
            <v>Projects</v>
          </cell>
        </row>
      </sheetData>
      <sheetData sheetId="3657">
        <row r="1">
          <cell r="A1" t="str">
            <v>Projects</v>
          </cell>
        </row>
      </sheetData>
      <sheetData sheetId="3658">
        <row r="1">
          <cell r="A1" t="str">
            <v>Projects</v>
          </cell>
        </row>
      </sheetData>
      <sheetData sheetId="3659">
        <row r="1">
          <cell r="A1" t="str">
            <v>Projects</v>
          </cell>
        </row>
      </sheetData>
      <sheetData sheetId="3660">
        <row r="1">
          <cell r="A1" t="str">
            <v>Projects</v>
          </cell>
        </row>
      </sheetData>
      <sheetData sheetId="3661">
        <row r="1">
          <cell r="A1" t="str">
            <v>Projects</v>
          </cell>
        </row>
      </sheetData>
      <sheetData sheetId="3662">
        <row r="1">
          <cell r="A1" t="str">
            <v>Projects</v>
          </cell>
        </row>
      </sheetData>
      <sheetData sheetId="3663">
        <row r="1">
          <cell r="A1" t="str">
            <v>Projects</v>
          </cell>
        </row>
      </sheetData>
      <sheetData sheetId="3664">
        <row r="1">
          <cell r="A1" t="str">
            <v>Projects</v>
          </cell>
        </row>
      </sheetData>
      <sheetData sheetId="3665">
        <row r="1">
          <cell r="A1" t="str">
            <v>Projects</v>
          </cell>
        </row>
      </sheetData>
      <sheetData sheetId="3666">
        <row r="1">
          <cell r="A1" t="str">
            <v>Projects</v>
          </cell>
        </row>
      </sheetData>
      <sheetData sheetId="3667">
        <row r="1">
          <cell r="A1" t="str">
            <v>Projects</v>
          </cell>
        </row>
      </sheetData>
      <sheetData sheetId="3668">
        <row r="1">
          <cell r="A1" t="str">
            <v>Projects</v>
          </cell>
        </row>
      </sheetData>
      <sheetData sheetId="3669">
        <row r="1">
          <cell r="A1" t="str">
            <v>Projects</v>
          </cell>
        </row>
      </sheetData>
      <sheetData sheetId="3670">
        <row r="1">
          <cell r="A1" t="str">
            <v>Projects</v>
          </cell>
        </row>
      </sheetData>
      <sheetData sheetId="3671">
        <row r="1">
          <cell r="A1" t="str">
            <v>Projects</v>
          </cell>
        </row>
      </sheetData>
      <sheetData sheetId="3672">
        <row r="1">
          <cell r="A1" t="str">
            <v>Projects</v>
          </cell>
        </row>
      </sheetData>
      <sheetData sheetId="3673">
        <row r="1">
          <cell r="A1" t="str">
            <v>Projects</v>
          </cell>
        </row>
      </sheetData>
      <sheetData sheetId="3674">
        <row r="1">
          <cell r="A1" t="str">
            <v>Projects</v>
          </cell>
        </row>
      </sheetData>
      <sheetData sheetId="3675">
        <row r="1">
          <cell r="A1" t="str">
            <v>Projects</v>
          </cell>
        </row>
      </sheetData>
      <sheetData sheetId="3676">
        <row r="1">
          <cell r="A1" t="str">
            <v>Projects</v>
          </cell>
        </row>
      </sheetData>
      <sheetData sheetId="3677">
        <row r="1">
          <cell r="A1" t="str">
            <v>Projects</v>
          </cell>
        </row>
      </sheetData>
      <sheetData sheetId="3678">
        <row r="1">
          <cell r="A1" t="str">
            <v>Projects</v>
          </cell>
        </row>
      </sheetData>
      <sheetData sheetId="3679">
        <row r="1">
          <cell r="A1" t="str">
            <v>Projects</v>
          </cell>
        </row>
      </sheetData>
      <sheetData sheetId="3680">
        <row r="1">
          <cell r="A1" t="str">
            <v>Projects</v>
          </cell>
        </row>
      </sheetData>
      <sheetData sheetId="3681">
        <row r="1">
          <cell r="A1" t="str">
            <v>Projects</v>
          </cell>
        </row>
      </sheetData>
      <sheetData sheetId="3682">
        <row r="1">
          <cell r="A1" t="str">
            <v>Projects</v>
          </cell>
        </row>
      </sheetData>
      <sheetData sheetId="3683"/>
      <sheetData sheetId="3684"/>
      <sheetData sheetId="3685">
        <row r="1">
          <cell r="A1" t="str">
            <v>Projects</v>
          </cell>
        </row>
      </sheetData>
      <sheetData sheetId="3686">
        <row r="1">
          <cell r="A1" t="str">
            <v>Projects</v>
          </cell>
        </row>
      </sheetData>
      <sheetData sheetId="3687">
        <row r="1">
          <cell r="A1" t="str">
            <v>Projects</v>
          </cell>
        </row>
      </sheetData>
      <sheetData sheetId="3688">
        <row r="1">
          <cell r="A1" t="str">
            <v>Projects</v>
          </cell>
        </row>
      </sheetData>
      <sheetData sheetId="3689">
        <row r="1">
          <cell r="A1" t="str">
            <v>Projects</v>
          </cell>
        </row>
      </sheetData>
      <sheetData sheetId="3690">
        <row r="1">
          <cell r="A1" t="str">
            <v>Projects</v>
          </cell>
        </row>
      </sheetData>
      <sheetData sheetId="3691"/>
      <sheetData sheetId="3692"/>
      <sheetData sheetId="3693"/>
      <sheetData sheetId="3694"/>
      <sheetData sheetId="3695"/>
      <sheetData sheetId="3696"/>
      <sheetData sheetId="3697">
        <row r="1">
          <cell r="A1" t="str">
            <v>Projects</v>
          </cell>
        </row>
      </sheetData>
      <sheetData sheetId="3698">
        <row r="1">
          <cell r="A1" t="str">
            <v>Projects</v>
          </cell>
        </row>
      </sheetData>
      <sheetData sheetId="3699">
        <row r="1">
          <cell r="A1" t="str">
            <v>Projects</v>
          </cell>
        </row>
      </sheetData>
      <sheetData sheetId="3700">
        <row r="1">
          <cell r="A1" t="str">
            <v>Projects</v>
          </cell>
        </row>
      </sheetData>
      <sheetData sheetId="3701"/>
      <sheetData sheetId="3702"/>
      <sheetData sheetId="3703"/>
      <sheetData sheetId="3704"/>
      <sheetData sheetId="3705"/>
      <sheetData sheetId="3706"/>
      <sheetData sheetId="3707">
        <row r="1">
          <cell r="A1" t="str">
            <v>Projects</v>
          </cell>
        </row>
      </sheetData>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row r="1">
          <cell r="A1" t="str">
            <v>Projects</v>
          </cell>
        </row>
      </sheetData>
      <sheetData sheetId="3738"/>
      <sheetData sheetId="3739"/>
      <sheetData sheetId="3740"/>
      <sheetData sheetId="3741"/>
      <sheetData sheetId="3742">
        <row r="1">
          <cell r="A1" t="str">
            <v>Projects</v>
          </cell>
        </row>
      </sheetData>
      <sheetData sheetId="3743">
        <row r="1">
          <cell r="A1" t="str">
            <v>Projects</v>
          </cell>
        </row>
      </sheetData>
      <sheetData sheetId="3744">
        <row r="1">
          <cell r="A1" t="str">
            <v>Projects</v>
          </cell>
        </row>
      </sheetData>
      <sheetData sheetId="3745">
        <row r="1">
          <cell r="A1" t="str">
            <v>Projects</v>
          </cell>
        </row>
      </sheetData>
      <sheetData sheetId="3746">
        <row r="1">
          <cell r="A1" t="str">
            <v>Projects</v>
          </cell>
        </row>
      </sheetData>
      <sheetData sheetId="3747">
        <row r="1">
          <cell r="A1" t="str">
            <v>Projects</v>
          </cell>
        </row>
      </sheetData>
      <sheetData sheetId="3748">
        <row r="1">
          <cell r="A1" t="str">
            <v>Projects</v>
          </cell>
        </row>
      </sheetData>
      <sheetData sheetId="3749">
        <row r="1">
          <cell r="A1" t="str">
            <v>Projects</v>
          </cell>
        </row>
      </sheetData>
      <sheetData sheetId="3750">
        <row r="1">
          <cell r="A1" t="str">
            <v>Projects</v>
          </cell>
        </row>
      </sheetData>
      <sheetData sheetId="3751">
        <row r="1">
          <cell r="A1" t="str">
            <v>Projects</v>
          </cell>
        </row>
      </sheetData>
      <sheetData sheetId="3752">
        <row r="1">
          <cell r="A1" t="str">
            <v>Projects</v>
          </cell>
        </row>
      </sheetData>
      <sheetData sheetId="3753">
        <row r="1">
          <cell r="A1" t="str">
            <v>Projects</v>
          </cell>
        </row>
      </sheetData>
      <sheetData sheetId="3754">
        <row r="1">
          <cell r="A1" t="str">
            <v>Projects</v>
          </cell>
        </row>
      </sheetData>
      <sheetData sheetId="3755">
        <row r="1">
          <cell r="A1" t="str">
            <v>Projects</v>
          </cell>
        </row>
      </sheetData>
      <sheetData sheetId="3756">
        <row r="1">
          <cell r="A1" t="str">
            <v>Projects</v>
          </cell>
        </row>
      </sheetData>
      <sheetData sheetId="3757">
        <row r="1">
          <cell r="A1" t="str">
            <v>Projects</v>
          </cell>
        </row>
      </sheetData>
      <sheetData sheetId="3758">
        <row r="1">
          <cell r="A1" t="str">
            <v>Projects</v>
          </cell>
        </row>
      </sheetData>
      <sheetData sheetId="3759">
        <row r="1">
          <cell r="A1" t="str">
            <v>Projects</v>
          </cell>
        </row>
      </sheetData>
      <sheetData sheetId="3760">
        <row r="1">
          <cell r="A1" t="str">
            <v>Projects</v>
          </cell>
        </row>
      </sheetData>
      <sheetData sheetId="3761">
        <row r="1">
          <cell r="A1" t="str">
            <v>Projects</v>
          </cell>
        </row>
      </sheetData>
      <sheetData sheetId="3762">
        <row r="1">
          <cell r="A1" t="str">
            <v>Projects</v>
          </cell>
        </row>
      </sheetData>
      <sheetData sheetId="3763">
        <row r="1">
          <cell r="A1" t="str">
            <v>Projects</v>
          </cell>
        </row>
      </sheetData>
      <sheetData sheetId="3764">
        <row r="1">
          <cell r="A1" t="str">
            <v>Projects</v>
          </cell>
        </row>
      </sheetData>
      <sheetData sheetId="3765">
        <row r="1">
          <cell r="A1" t="str">
            <v>Projects</v>
          </cell>
        </row>
      </sheetData>
      <sheetData sheetId="3766">
        <row r="1">
          <cell r="A1" t="str">
            <v>Projects</v>
          </cell>
        </row>
      </sheetData>
      <sheetData sheetId="3767">
        <row r="1">
          <cell r="A1" t="str">
            <v>Projects</v>
          </cell>
        </row>
      </sheetData>
      <sheetData sheetId="3768">
        <row r="1">
          <cell r="A1" t="str">
            <v>Projects</v>
          </cell>
        </row>
      </sheetData>
      <sheetData sheetId="3769">
        <row r="1">
          <cell r="A1" t="str">
            <v>Projects</v>
          </cell>
        </row>
      </sheetData>
      <sheetData sheetId="3770">
        <row r="1">
          <cell r="A1" t="str">
            <v>Projects</v>
          </cell>
        </row>
      </sheetData>
      <sheetData sheetId="3771">
        <row r="1">
          <cell r="A1" t="str">
            <v>Projects</v>
          </cell>
        </row>
      </sheetData>
      <sheetData sheetId="3772">
        <row r="1">
          <cell r="A1" t="str">
            <v>Projects</v>
          </cell>
        </row>
      </sheetData>
      <sheetData sheetId="3773">
        <row r="1">
          <cell r="A1" t="str">
            <v>Projects</v>
          </cell>
        </row>
      </sheetData>
      <sheetData sheetId="3774">
        <row r="1">
          <cell r="A1" t="str">
            <v>Projects</v>
          </cell>
        </row>
      </sheetData>
      <sheetData sheetId="3775">
        <row r="1">
          <cell r="A1" t="str">
            <v>Projects</v>
          </cell>
        </row>
      </sheetData>
      <sheetData sheetId="3776">
        <row r="1">
          <cell r="A1" t="str">
            <v>Projects</v>
          </cell>
        </row>
      </sheetData>
      <sheetData sheetId="3777">
        <row r="1">
          <cell r="A1" t="str">
            <v>Projects</v>
          </cell>
        </row>
      </sheetData>
      <sheetData sheetId="3778">
        <row r="1">
          <cell r="A1" t="str">
            <v>Projects</v>
          </cell>
        </row>
      </sheetData>
      <sheetData sheetId="3779">
        <row r="1">
          <cell r="A1" t="str">
            <v>Projects</v>
          </cell>
        </row>
      </sheetData>
      <sheetData sheetId="3780">
        <row r="1">
          <cell r="A1" t="str">
            <v>Projects</v>
          </cell>
        </row>
      </sheetData>
      <sheetData sheetId="3781">
        <row r="1">
          <cell r="A1" t="str">
            <v>Projects</v>
          </cell>
        </row>
      </sheetData>
      <sheetData sheetId="3782">
        <row r="1">
          <cell r="A1" t="str">
            <v>Projects</v>
          </cell>
        </row>
      </sheetData>
      <sheetData sheetId="3783">
        <row r="1">
          <cell r="A1" t="str">
            <v>Projects</v>
          </cell>
        </row>
      </sheetData>
      <sheetData sheetId="3784">
        <row r="1">
          <cell r="A1" t="str">
            <v>Projects</v>
          </cell>
        </row>
      </sheetData>
      <sheetData sheetId="3785">
        <row r="1">
          <cell r="A1" t="str">
            <v>Projects</v>
          </cell>
        </row>
      </sheetData>
      <sheetData sheetId="3786">
        <row r="1">
          <cell r="A1" t="str">
            <v>Projects</v>
          </cell>
        </row>
      </sheetData>
      <sheetData sheetId="3787">
        <row r="1">
          <cell r="A1" t="str">
            <v>Projects</v>
          </cell>
        </row>
      </sheetData>
      <sheetData sheetId="3788">
        <row r="1">
          <cell r="A1" t="str">
            <v>Projects</v>
          </cell>
        </row>
      </sheetData>
      <sheetData sheetId="3789">
        <row r="1">
          <cell r="A1" t="str">
            <v>Projects</v>
          </cell>
        </row>
      </sheetData>
      <sheetData sheetId="3790">
        <row r="1">
          <cell r="A1" t="str">
            <v>Projects</v>
          </cell>
        </row>
      </sheetData>
      <sheetData sheetId="3791">
        <row r="1">
          <cell r="A1" t="str">
            <v>Projects</v>
          </cell>
        </row>
      </sheetData>
      <sheetData sheetId="3792">
        <row r="1">
          <cell r="A1" t="str">
            <v>Projects</v>
          </cell>
        </row>
      </sheetData>
      <sheetData sheetId="3793">
        <row r="1">
          <cell r="A1" t="str">
            <v>Projects</v>
          </cell>
        </row>
      </sheetData>
      <sheetData sheetId="3794">
        <row r="1">
          <cell r="A1" t="str">
            <v>Projects</v>
          </cell>
        </row>
      </sheetData>
      <sheetData sheetId="3795">
        <row r="1">
          <cell r="A1" t="str">
            <v>Projects</v>
          </cell>
        </row>
      </sheetData>
      <sheetData sheetId="3796">
        <row r="1">
          <cell r="A1" t="str">
            <v>Projects</v>
          </cell>
        </row>
      </sheetData>
      <sheetData sheetId="3797">
        <row r="1">
          <cell r="A1" t="str">
            <v>Projects</v>
          </cell>
        </row>
      </sheetData>
      <sheetData sheetId="3798">
        <row r="1">
          <cell r="A1" t="str">
            <v>Projects</v>
          </cell>
        </row>
      </sheetData>
      <sheetData sheetId="3799">
        <row r="1">
          <cell r="A1" t="str">
            <v>Projects</v>
          </cell>
        </row>
      </sheetData>
      <sheetData sheetId="3800">
        <row r="1">
          <cell r="A1" t="str">
            <v>Projects</v>
          </cell>
        </row>
      </sheetData>
      <sheetData sheetId="3801">
        <row r="1">
          <cell r="A1" t="str">
            <v>Projects</v>
          </cell>
        </row>
      </sheetData>
      <sheetData sheetId="3802">
        <row r="1">
          <cell r="A1" t="str">
            <v>Projects</v>
          </cell>
        </row>
      </sheetData>
      <sheetData sheetId="3803">
        <row r="1">
          <cell r="A1" t="str">
            <v>Medair a/c</v>
          </cell>
        </row>
      </sheetData>
      <sheetData sheetId="3804">
        <row r="1">
          <cell r="A1" t="str">
            <v>Projects</v>
          </cell>
        </row>
      </sheetData>
      <sheetData sheetId="3805">
        <row r="1">
          <cell r="A1" t="str">
            <v>Projects</v>
          </cell>
        </row>
      </sheetData>
      <sheetData sheetId="3806">
        <row r="1">
          <cell r="A1" t="str">
            <v>Projects</v>
          </cell>
        </row>
      </sheetData>
      <sheetData sheetId="3807">
        <row r="1">
          <cell r="A1" t="str">
            <v>Projects</v>
          </cell>
        </row>
      </sheetData>
      <sheetData sheetId="3808">
        <row r="1">
          <cell r="A1" t="str">
            <v>Projects</v>
          </cell>
        </row>
      </sheetData>
      <sheetData sheetId="3809">
        <row r="1">
          <cell r="A1" t="str">
            <v>Projects</v>
          </cell>
        </row>
      </sheetData>
      <sheetData sheetId="3810">
        <row r="1">
          <cell r="A1" t="str">
            <v>Projects</v>
          </cell>
        </row>
      </sheetData>
      <sheetData sheetId="3811">
        <row r="1">
          <cell r="A1" t="str">
            <v>Projects</v>
          </cell>
        </row>
      </sheetData>
      <sheetData sheetId="3812">
        <row r="1">
          <cell r="A1" t="str">
            <v>Medair a/c</v>
          </cell>
        </row>
      </sheetData>
      <sheetData sheetId="3813">
        <row r="1">
          <cell r="A1" t="str">
            <v>Projects</v>
          </cell>
        </row>
      </sheetData>
      <sheetData sheetId="3814">
        <row r="1">
          <cell r="A1" t="str">
            <v>Projects</v>
          </cell>
        </row>
      </sheetData>
      <sheetData sheetId="3815">
        <row r="1">
          <cell r="A1" t="str">
            <v>Projects</v>
          </cell>
        </row>
      </sheetData>
      <sheetData sheetId="3816">
        <row r="1">
          <cell r="A1" t="str">
            <v>Projects</v>
          </cell>
        </row>
      </sheetData>
      <sheetData sheetId="3817">
        <row r="1">
          <cell r="A1" t="str">
            <v>Projects</v>
          </cell>
        </row>
      </sheetData>
      <sheetData sheetId="3818">
        <row r="1">
          <cell r="A1" t="str">
            <v>Projects</v>
          </cell>
        </row>
      </sheetData>
      <sheetData sheetId="3819">
        <row r="1">
          <cell r="A1" t="str">
            <v>Projects</v>
          </cell>
        </row>
      </sheetData>
      <sheetData sheetId="3820">
        <row r="1">
          <cell r="A1" t="str">
            <v>Projects</v>
          </cell>
        </row>
      </sheetData>
      <sheetData sheetId="3821">
        <row r="1">
          <cell r="A1" t="str">
            <v>Projects</v>
          </cell>
        </row>
      </sheetData>
      <sheetData sheetId="3822">
        <row r="1">
          <cell r="A1" t="str">
            <v>Projects</v>
          </cell>
        </row>
      </sheetData>
      <sheetData sheetId="3823">
        <row r="1">
          <cell r="A1" t="str">
            <v>Projects</v>
          </cell>
        </row>
      </sheetData>
      <sheetData sheetId="3824">
        <row r="1">
          <cell r="A1" t="str">
            <v>Projects</v>
          </cell>
        </row>
      </sheetData>
      <sheetData sheetId="3825">
        <row r="1">
          <cell r="A1" t="str">
            <v>Projects</v>
          </cell>
        </row>
      </sheetData>
      <sheetData sheetId="3826">
        <row r="1">
          <cell r="A1" t="str">
            <v>Projects</v>
          </cell>
        </row>
      </sheetData>
      <sheetData sheetId="3827">
        <row r="1">
          <cell r="A1" t="str">
            <v>Projects</v>
          </cell>
        </row>
      </sheetData>
      <sheetData sheetId="3828">
        <row r="1">
          <cell r="A1" t="str">
            <v>Projects</v>
          </cell>
        </row>
      </sheetData>
      <sheetData sheetId="3829">
        <row r="1">
          <cell r="A1" t="str">
            <v>Projects</v>
          </cell>
        </row>
      </sheetData>
      <sheetData sheetId="3830">
        <row r="1">
          <cell r="A1" t="str">
            <v>Projects</v>
          </cell>
        </row>
      </sheetData>
      <sheetData sheetId="3831">
        <row r="1">
          <cell r="A1" t="str">
            <v>Projects</v>
          </cell>
        </row>
      </sheetData>
      <sheetData sheetId="3832">
        <row r="1">
          <cell r="A1" t="str">
            <v>Projects</v>
          </cell>
        </row>
      </sheetData>
      <sheetData sheetId="3833">
        <row r="1">
          <cell r="A1" t="str">
            <v>Projects</v>
          </cell>
        </row>
      </sheetData>
      <sheetData sheetId="3834">
        <row r="1">
          <cell r="A1" t="str">
            <v>Medair a/c</v>
          </cell>
        </row>
      </sheetData>
      <sheetData sheetId="3835">
        <row r="1">
          <cell r="A1" t="str">
            <v>Projects</v>
          </cell>
        </row>
      </sheetData>
      <sheetData sheetId="3836">
        <row r="1">
          <cell r="A1" t="str">
            <v>Projects</v>
          </cell>
        </row>
      </sheetData>
      <sheetData sheetId="3837">
        <row r="1">
          <cell r="A1" t="str">
            <v>Projects</v>
          </cell>
        </row>
      </sheetData>
      <sheetData sheetId="3838">
        <row r="1">
          <cell r="A1" t="str">
            <v>Projects</v>
          </cell>
        </row>
      </sheetData>
      <sheetData sheetId="3839">
        <row r="1">
          <cell r="A1" t="str">
            <v>Projects</v>
          </cell>
        </row>
      </sheetData>
      <sheetData sheetId="3840">
        <row r="1">
          <cell r="A1" t="str">
            <v>Projects</v>
          </cell>
        </row>
      </sheetData>
      <sheetData sheetId="3841">
        <row r="1">
          <cell r="A1" t="str">
            <v>Projects</v>
          </cell>
        </row>
      </sheetData>
      <sheetData sheetId="3842">
        <row r="1">
          <cell r="A1" t="str">
            <v>Projects</v>
          </cell>
        </row>
      </sheetData>
      <sheetData sheetId="3843">
        <row r="1">
          <cell r="A1" t="str">
            <v>Projects</v>
          </cell>
        </row>
      </sheetData>
      <sheetData sheetId="3844">
        <row r="1">
          <cell r="A1" t="str">
            <v>Projects</v>
          </cell>
        </row>
      </sheetData>
      <sheetData sheetId="3845">
        <row r="1">
          <cell r="A1" t="str">
            <v>Projects</v>
          </cell>
        </row>
      </sheetData>
      <sheetData sheetId="3846">
        <row r="1">
          <cell r="A1" t="str">
            <v>Projects</v>
          </cell>
        </row>
      </sheetData>
      <sheetData sheetId="3847">
        <row r="1">
          <cell r="A1" t="str">
            <v>Projects</v>
          </cell>
        </row>
      </sheetData>
      <sheetData sheetId="3848">
        <row r="1">
          <cell r="A1" t="str">
            <v>Projects</v>
          </cell>
        </row>
      </sheetData>
      <sheetData sheetId="3849">
        <row r="1">
          <cell r="A1" t="str">
            <v>Projects</v>
          </cell>
        </row>
      </sheetData>
      <sheetData sheetId="3850">
        <row r="1">
          <cell r="A1" t="str">
            <v>Projects</v>
          </cell>
        </row>
      </sheetData>
      <sheetData sheetId="3851">
        <row r="1">
          <cell r="A1" t="str">
            <v>Projects</v>
          </cell>
        </row>
      </sheetData>
      <sheetData sheetId="3852"/>
      <sheetData sheetId="3853"/>
      <sheetData sheetId="3854"/>
      <sheetData sheetId="3855">
        <row r="1">
          <cell r="A1" t="str">
            <v>Projects</v>
          </cell>
        </row>
      </sheetData>
      <sheetData sheetId="3856">
        <row r="1">
          <cell r="A1" t="str">
            <v>Projects</v>
          </cell>
        </row>
      </sheetData>
      <sheetData sheetId="3857">
        <row r="1">
          <cell r="A1" t="str">
            <v>Projects</v>
          </cell>
        </row>
      </sheetData>
      <sheetData sheetId="3858">
        <row r="1">
          <cell r="A1" t="str">
            <v>Projects</v>
          </cell>
        </row>
      </sheetData>
      <sheetData sheetId="3859">
        <row r="1">
          <cell r="A1" t="str">
            <v>Projects</v>
          </cell>
        </row>
      </sheetData>
      <sheetData sheetId="3860">
        <row r="1">
          <cell r="A1" t="str">
            <v>Projects</v>
          </cell>
        </row>
      </sheetData>
      <sheetData sheetId="3861">
        <row r="1">
          <cell r="A1" t="str">
            <v>Projects</v>
          </cell>
        </row>
      </sheetData>
      <sheetData sheetId="3862">
        <row r="1">
          <cell r="A1" t="str">
            <v>Projects</v>
          </cell>
        </row>
      </sheetData>
      <sheetData sheetId="3863">
        <row r="1">
          <cell r="A1" t="str">
            <v>Projects</v>
          </cell>
        </row>
      </sheetData>
      <sheetData sheetId="3864">
        <row r="1">
          <cell r="A1" t="str">
            <v>Projects</v>
          </cell>
        </row>
      </sheetData>
      <sheetData sheetId="3865">
        <row r="1">
          <cell r="A1" t="str">
            <v>Projects</v>
          </cell>
        </row>
      </sheetData>
      <sheetData sheetId="3866">
        <row r="1">
          <cell r="A1" t="str">
            <v>Projects</v>
          </cell>
        </row>
      </sheetData>
      <sheetData sheetId="3867">
        <row r="1">
          <cell r="A1" t="str">
            <v>Projects</v>
          </cell>
        </row>
      </sheetData>
      <sheetData sheetId="3868">
        <row r="1">
          <cell r="A1" t="str">
            <v>Projects</v>
          </cell>
        </row>
      </sheetData>
      <sheetData sheetId="3869">
        <row r="1">
          <cell r="A1" t="str">
            <v>Projects</v>
          </cell>
        </row>
      </sheetData>
      <sheetData sheetId="3870">
        <row r="1">
          <cell r="A1" t="str">
            <v>Projects</v>
          </cell>
        </row>
      </sheetData>
      <sheetData sheetId="3871">
        <row r="1">
          <cell r="A1" t="str">
            <v>Projects</v>
          </cell>
        </row>
      </sheetData>
      <sheetData sheetId="3872">
        <row r="1">
          <cell r="A1" t="str">
            <v>Projects</v>
          </cell>
        </row>
      </sheetData>
      <sheetData sheetId="3873">
        <row r="1">
          <cell r="A1" t="str">
            <v>Projects</v>
          </cell>
        </row>
      </sheetData>
      <sheetData sheetId="3874">
        <row r="1">
          <cell r="A1" t="str">
            <v>Medair a/c</v>
          </cell>
        </row>
      </sheetData>
      <sheetData sheetId="3875">
        <row r="1">
          <cell r="A1" t="str">
            <v>Projects</v>
          </cell>
        </row>
      </sheetData>
      <sheetData sheetId="3876">
        <row r="1">
          <cell r="A1" t="str">
            <v>Projects</v>
          </cell>
        </row>
      </sheetData>
      <sheetData sheetId="3877">
        <row r="1">
          <cell r="A1" t="str">
            <v>Projects</v>
          </cell>
        </row>
      </sheetData>
      <sheetData sheetId="3878">
        <row r="1">
          <cell r="A1" t="str">
            <v>Projects</v>
          </cell>
        </row>
      </sheetData>
      <sheetData sheetId="3879">
        <row r="1">
          <cell r="A1" t="str">
            <v>Projects</v>
          </cell>
        </row>
      </sheetData>
      <sheetData sheetId="3880">
        <row r="1">
          <cell r="A1" t="str">
            <v>Projects</v>
          </cell>
        </row>
      </sheetData>
      <sheetData sheetId="3881">
        <row r="1">
          <cell r="A1" t="str">
            <v>Projects</v>
          </cell>
        </row>
      </sheetData>
      <sheetData sheetId="3882">
        <row r="1">
          <cell r="A1" t="str">
            <v>Projects</v>
          </cell>
        </row>
      </sheetData>
      <sheetData sheetId="3883">
        <row r="1">
          <cell r="A1" t="str">
            <v>Projects</v>
          </cell>
        </row>
      </sheetData>
      <sheetData sheetId="3884">
        <row r="1">
          <cell r="A1" t="str">
            <v>Projects</v>
          </cell>
        </row>
      </sheetData>
      <sheetData sheetId="3885">
        <row r="1">
          <cell r="A1" t="str">
            <v>Projects</v>
          </cell>
        </row>
      </sheetData>
      <sheetData sheetId="3886">
        <row r="1">
          <cell r="A1" t="str">
            <v>Projects</v>
          </cell>
        </row>
      </sheetData>
      <sheetData sheetId="3887">
        <row r="1">
          <cell r="A1" t="str">
            <v>Projects</v>
          </cell>
        </row>
      </sheetData>
      <sheetData sheetId="3888">
        <row r="1">
          <cell r="A1" t="str">
            <v>Projects</v>
          </cell>
        </row>
      </sheetData>
      <sheetData sheetId="3889">
        <row r="1">
          <cell r="A1" t="str">
            <v>Projects</v>
          </cell>
        </row>
      </sheetData>
      <sheetData sheetId="3890">
        <row r="1">
          <cell r="A1" t="str">
            <v>Projects</v>
          </cell>
        </row>
      </sheetData>
      <sheetData sheetId="3891">
        <row r="1">
          <cell r="A1" t="str">
            <v>Projects</v>
          </cell>
        </row>
      </sheetData>
      <sheetData sheetId="3892">
        <row r="1">
          <cell r="A1" t="str">
            <v>Projects</v>
          </cell>
        </row>
      </sheetData>
      <sheetData sheetId="3893">
        <row r="1">
          <cell r="A1" t="str">
            <v>Projects</v>
          </cell>
        </row>
      </sheetData>
      <sheetData sheetId="3894">
        <row r="1">
          <cell r="A1" t="str">
            <v>Projects</v>
          </cell>
        </row>
      </sheetData>
      <sheetData sheetId="3895">
        <row r="1">
          <cell r="A1" t="str">
            <v>Projects</v>
          </cell>
        </row>
      </sheetData>
      <sheetData sheetId="3896">
        <row r="1">
          <cell r="A1" t="str">
            <v>Projects</v>
          </cell>
        </row>
      </sheetData>
      <sheetData sheetId="3897">
        <row r="1">
          <cell r="A1" t="str">
            <v>Projects</v>
          </cell>
        </row>
      </sheetData>
      <sheetData sheetId="3898">
        <row r="1">
          <cell r="A1" t="str">
            <v>Projects</v>
          </cell>
        </row>
      </sheetData>
      <sheetData sheetId="3899">
        <row r="1">
          <cell r="A1" t="str">
            <v>Projects</v>
          </cell>
        </row>
      </sheetData>
      <sheetData sheetId="3900">
        <row r="1">
          <cell r="A1" t="str">
            <v>Projects</v>
          </cell>
        </row>
      </sheetData>
      <sheetData sheetId="3901">
        <row r="1">
          <cell r="A1" t="str">
            <v>Projects</v>
          </cell>
        </row>
      </sheetData>
      <sheetData sheetId="3902">
        <row r="1">
          <cell r="A1" t="str">
            <v>Projects</v>
          </cell>
        </row>
      </sheetData>
      <sheetData sheetId="3903">
        <row r="1">
          <cell r="A1" t="str">
            <v>Projects</v>
          </cell>
        </row>
      </sheetData>
      <sheetData sheetId="3904">
        <row r="1">
          <cell r="A1" t="str">
            <v>Projects</v>
          </cell>
        </row>
      </sheetData>
      <sheetData sheetId="3905">
        <row r="1">
          <cell r="A1" t="str">
            <v>Projects</v>
          </cell>
        </row>
      </sheetData>
      <sheetData sheetId="3906">
        <row r="1">
          <cell r="A1" t="str">
            <v>Projects</v>
          </cell>
        </row>
      </sheetData>
      <sheetData sheetId="3907">
        <row r="1">
          <cell r="A1" t="str">
            <v>Projects</v>
          </cell>
        </row>
      </sheetData>
      <sheetData sheetId="3908">
        <row r="1">
          <cell r="A1" t="str">
            <v>Projects</v>
          </cell>
        </row>
      </sheetData>
      <sheetData sheetId="3909">
        <row r="1">
          <cell r="A1" t="str">
            <v>Projects</v>
          </cell>
        </row>
      </sheetData>
      <sheetData sheetId="3910">
        <row r="1">
          <cell r="A1" t="str">
            <v>Projects</v>
          </cell>
        </row>
      </sheetData>
      <sheetData sheetId="3911">
        <row r="1">
          <cell r="A1" t="str">
            <v>Projects</v>
          </cell>
        </row>
      </sheetData>
      <sheetData sheetId="3912"/>
      <sheetData sheetId="3913">
        <row r="1">
          <cell r="A1" t="str">
            <v>Projects</v>
          </cell>
        </row>
      </sheetData>
      <sheetData sheetId="3914">
        <row r="1">
          <cell r="A1" t="str">
            <v>Projects</v>
          </cell>
        </row>
      </sheetData>
      <sheetData sheetId="3915">
        <row r="1">
          <cell r="A1" t="str">
            <v>Projects</v>
          </cell>
        </row>
      </sheetData>
      <sheetData sheetId="3916">
        <row r="1">
          <cell r="A1" t="str">
            <v>Projects</v>
          </cell>
        </row>
      </sheetData>
      <sheetData sheetId="3917">
        <row r="1">
          <cell r="A1" t="str">
            <v>Projects</v>
          </cell>
        </row>
      </sheetData>
      <sheetData sheetId="3918">
        <row r="1">
          <cell r="A1" t="str">
            <v>Projects</v>
          </cell>
        </row>
      </sheetData>
      <sheetData sheetId="3919">
        <row r="1">
          <cell r="A1" t="str">
            <v>Projects</v>
          </cell>
        </row>
      </sheetData>
      <sheetData sheetId="3920">
        <row r="1">
          <cell r="A1" t="str">
            <v>Projects</v>
          </cell>
        </row>
      </sheetData>
      <sheetData sheetId="3921">
        <row r="1">
          <cell r="A1" t="str">
            <v>Projects</v>
          </cell>
        </row>
      </sheetData>
      <sheetData sheetId="3922">
        <row r="1">
          <cell r="A1" t="str">
            <v>Projects</v>
          </cell>
        </row>
      </sheetData>
      <sheetData sheetId="3923">
        <row r="1">
          <cell r="A1" t="str">
            <v>Projects</v>
          </cell>
        </row>
      </sheetData>
      <sheetData sheetId="3924">
        <row r="1">
          <cell r="A1" t="str">
            <v>Projects</v>
          </cell>
        </row>
      </sheetData>
      <sheetData sheetId="3925">
        <row r="1">
          <cell r="A1" t="str">
            <v>Projects</v>
          </cell>
        </row>
      </sheetData>
      <sheetData sheetId="3926">
        <row r="1">
          <cell r="A1" t="str">
            <v>Projects</v>
          </cell>
        </row>
      </sheetData>
      <sheetData sheetId="3927">
        <row r="1">
          <cell r="A1" t="str">
            <v>Projects</v>
          </cell>
        </row>
      </sheetData>
      <sheetData sheetId="3928">
        <row r="1">
          <cell r="A1" t="str">
            <v>Projects</v>
          </cell>
        </row>
      </sheetData>
      <sheetData sheetId="3929">
        <row r="1">
          <cell r="A1" t="str">
            <v>Projects</v>
          </cell>
        </row>
      </sheetData>
      <sheetData sheetId="3930">
        <row r="1">
          <cell r="A1" t="str">
            <v>Projects</v>
          </cell>
        </row>
      </sheetData>
      <sheetData sheetId="3931">
        <row r="1">
          <cell r="A1" t="str">
            <v>Projects</v>
          </cell>
        </row>
      </sheetData>
      <sheetData sheetId="3932">
        <row r="1">
          <cell r="A1" t="str">
            <v>Projects</v>
          </cell>
        </row>
      </sheetData>
      <sheetData sheetId="3933">
        <row r="1">
          <cell r="A1" t="str">
            <v>Projects</v>
          </cell>
        </row>
      </sheetData>
      <sheetData sheetId="3934"/>
      <sheetData sheetId="3935">
        <row r="1">
          <cell r="A1" t="str">
            <v>Projects</v>
          </cell>
        </row>
      </sheetData>
      <sheetData sheetId="3936">
        <row r="1">
          <cell r="A1" t="str">
            <v>Projects</v>
          </cell>
        </row>
      </sheetData>
      <sheetData sheetId="3937">
        <row r="1">
          <cell r="A1" t="str">
            <v>Projects</v>
          </cell>
        </row>
      </sheetData>
      <sheetData sheetId="3938">
        <row r="1">
          <cell r="A1" t="str">
            <v>Projects</v>
          </cell>
        </row>
      </sheetData>
      <sheetData sheetId="3939">
        <row r="1">
          <cell r="A1" t="str">
            <v>Projects</v>
          </cell>
        </row>
      </sheetData>
      <sheetData sheetId="3940"/>
      <sheetData sheetId="3941">
        <row r="1">
          <cell r="A1" t="str">
            <v>Projects</v>
          </cell>
        </row>
      </sheetData>
      <sheetData sheetId="3942">
        <row r="1">
          <cell r="A1" t="str">
            <v>Projects</v>
          </cell>
        </row>
      </sheetData>
      <sheetData sheetId="3943">
        <row r="1">
          <cell r="A1" t="str">
            <v>Projects</v>
          </cell>
        </row>
      </sheetData>
      <sheetData sheetId="3944">
        <row r="1">
          <cell r="A1" t="str">
            <v>Projects</v>
          </cell>
        </row>
      </sheetData>
      <sheetData sheetId="3945">
        <row r="1">
          <cell r="A1" t="str">
            <v>Projects</v>
          </cell>
        </row>
      </sheetData>
      <sheetData sheetId="3946">
        <row r="1">
          <cell r="A1" t="str">
            <v>Projects</v>
          </cell>
        </row>
      </sheetData>
      <sheetData sheetId="3947">
        <row r="1">
          <cell r="A1" t="str">
            <v>Projects</v>
          </cell>
        </row>
      </sheetData>
      <sheetData sheetId="3948">
        <row r="1">
          <cell r="A1" t="str">
            <v>Projects</v>
          </cell>
        </row>
      </sheetData>
      <sheetData sheetId="3949">
        <row r="1">
          <cell r="A1" t="str">
            <v>Projects</v>
          </cell>
        </row>
      </sheetData>
      <sheetData sheetId="3950">
        <row r="1">
          <cell r="A1" t="str">
            <v>Projects</v>
          </cell>
        </row>
      </sheetData>
      <sheetData sheetId="3951">
        <row r="1">
          <cell r="A1" t="str">
            <v>Projects</v>
          </cell>
        </row>
      </sheetData>
      <sheetData sheetId="3952">
        <row r="1">
          <cell r="A1" t="str">
            <v>Projects</v>
          </cell>
        </row>
      </sheetData>
      <sheetData sheetId="3953">
        <row r="1">
          <cell r="A1" t="str">
            <v>Projects</v>
          </cell>
        </row>
      </sheetData>
      <sheetData sheetId="3954">
        <row r="1">
          <cell r="A1" t="str">
            <v>Projects</v>
          </cell>
        </row>
      </sheetData>
      <sheetData sheetId="3955">
        <row r="1">
          <cell r="A1" t="str">
            <v>Projects</v>
          </cell>
        </row>
      </sheetData>
      <sheetData sheetId="3956">
        <row r="1">
          <cell r="A1" t="str">
            <v>Projects</v>
          </cell>
        </row>
      </sheetData>
      <sheetData sheetId="3957">
        <row r="1">
          <cell r="A1" t="str">
            <v>Projects</v>
          </cell>
        </row>
      </sheetData>
      <sheetData sheetId="3958">
        <row r="1">
          <cell r="A1" t="str">
            <v>Projects</v>
          </cell>
        </row>
      </sheetData>
      <sheetData sheetId="3959">
        <row r="1">
          <cell r="A1" t="str">
            <v>Projects</v>
          </cell>
        </row>
      </sheetData>
      <sheetData sheetId="3960">
        <row r="1">
          <cell r="A1" t="str">
            <v>Projects</v>
          </cell>
        </row>
      </sheetData>
      <sheetData sheetId="3961">
        <row r="1">
          <cell r="A1" t="str">
            <v>Projects</v>
          </cell>
        </row>
      </sheetData>
      <sheetData sheetId="3962">
        <row r="1">
          <cell r="A1" t="str">
            <v>Projects</v>
          </cell>
        </row>
      </sheetData>
      <sheetData sheetId="3963">
        <row r="1">
          <cell r="A1" t="str">
            <v>Projects</v>
          </cell>
        </row>
      </sheetData>
      <sheetData sheetId="3964">
        <row r="1">
          <cell r="A1" t="str">
            <v>Projects</v>
          </cell>
        </row>
      </sheetData>
      <sheetData sheetId="3965">
        <row r="1">
          <cell r="A1" t="str">
            <v>Projects</v>
          </cell>
        </row>
      </sheetData>
      <sheetData sheetId="3966">
        <row r="1">
          <cell r="A1" t="str">
            <v>Projects</v>
          </cell>
        </row>
      </sheetData>
      <sheetData sheetId="3967">
        <row r="1">
          <cell r="A1" t="str">
            <v>Projects</v>
          </cell>
        </row>
      </sheetData>
      <sheetData sheetId="3968">
        <row r="1">
          <cell r="A1" t="str">
            <v>Projects</v>
          </cell>
        </row>
      </sheetData>
      <sheetData sheetId="3969">
        <row r="1">
          <cell r="A1" t="str">
            <v>Projects</v>
          </cell>
        </row>
      </sheetData>
      <sheetData sheetId="3970">
        <row r="1">
          <cell r="A1" t="str">
            <v>Projects</v>
          </cell>
        </row>
      </sheetData>
      <sheetData sheetId="3971">
        <row r="1">
          <cell r="A1" t="str">
            <v>Projects</v>
          </cell>
        </row>
      </sheetData>
      <sheetData sheetId="3972">
        <row r="1">
          <cell r="A1" t="str">
            <v>Projects</v>
          </cell>
        </row>
      </sheetData>
      <sheetData sheetId="3973">
        <row r="1">
          <cell r="A1" t="str">
            <v>Projects</v>
          </cell>
        </row>
      </sheetData>
      <sheetData sheetId="3974">
        <row r="1">
          <cell r="A1" t="str">
            <v>Projects</v>
          </cell>
        </row>
      </sheetData>
      <sheetData sheetId="3975">
        <row r="1">
          <cell r="A1" t="str">
            <v>Projects</v>
          </cell>
        </row>
      </sheetData>
      <sheetData sheetId="3976">
        <row r="1">
          <cell r="A1" t="str">
            <v>Projects</v>
          </cell>
        </row>
      </sheetData>
      <sheetData sheetId="3977">
        <row r="1">
          <cell r="A1" t="str">
            <v>Projects</v>
          </cell>
        </row>
      </sheetData>
      <sheetData sheetId="3978">
        <row r="1">
          <cell r="A1" t="str">
            <v>Projects</v>
          </cell>
        </row>
      </sheetData>
      <sheetData sheetId="3979">
        <row r="1">
          <cell r="A1" t="str">
            <v>Projects</v>
          </cell>
        </row>
      </sheetData>
      <sheetData sheetId="3980">
        <row r="1">
          <cell r="A1" t="str">
            <v>Projects</v>
          </cell>
        </row>
      </sheetData>
      <sheetData sheetId="3981">
        <row r="1">
          <cell r="A1" t="str">
            <v>Projects</v>
          </cell>
        </row>
      </sheetData>
      <sheetData sheetId="3982">
        <row r="1">
          <cell r="A1" t="str">
            <v>Projects</v>
          </cell>
        </row>
      </sheetData>
      <sheetData sheetId="3983">
        <row r="1">
          <cell r="A1" t="str">
            <v>Projects</v>
          </cell>
        </row>
      </sheetData>
      <sheetData sheetId="3984">
        <row r="1">
          <cell r="A1" t="str">
            <v>Projects</v>
          </cell>
        </row>
      </sheetData>
      <sheetData sheetId="3985">
        <row r="1">
          <cell r="A1" t="str">
            <v>Projects</v>
          </cell>
        </row>
      </sheetData>
      <sheetData sheetId="3986">
        <row r="1">
          <cell r="A1" t="str">
            <v>Projects</v>
          </cell>
        </row>
      </sheetData>
      <sheetData sheetId="3987">
        <row r="1">
          <cell r="A1" t="str">
            <v>Projects</v>
          </cell>
        </row>
      </sheetData>
      <sheetData sheetId="3988">
        <row r="1">
          <cell r="A1" t="str">
            <v>Projects</v>
          </cell>
        </row>
      </sheetData>
      <sheetData sheetId="3989">
        <row r="1">
          <cell r="A1" t="str">
            <v>Projects</v>
          </cell>
        </row>
      </sheetData>
      <sheetData sheetId="3990">
        <row r="1">
          <cell r="A1" t="str">
            <v>Projects</v>
          </cell>
        </row>
      </sheetData>
      <sheetData sheetId="3991">
        <row r="1">
          <cell r="A1" t="str">
            <v>Projects</v>
          </cell>
        </row>
      </sheetData>
      <sheetData sheetId="3992">
        <row r="1">
          <cell r="A1" t="str">
            <v>Projects</v>
          </cell>
        </row>
      </sheetData>
      <sheetData sheetId="3993">
        <row r="1">
          <cell r="A1" t="str">
            <v>Projects</v>
          </cell>
        </row>
      </sheetData>
      <sheetData sheetId="3994">
        <row r="1">
          <cell r="A1" t="str">
            <v>Projects</v>
          </cell>
        </row>
      </sheetData>
      <sheetData sheetId="3995">
        <row r="1">
          <cell r="A1" t="str">
            <v>Projects</v>
          </cell>
        </row>
      </sheetData>
      <sheetData sheetId="3996">
        <row r="1">
          <cell r="A1" t="str">
            <v>Projects</v>
          </cell>
        </row>
      </sheetData>
      <sheetData sheetId="3997">
        <row r="1">
          <cell r="A1" t="str">
            <v>Projects</v>
          </cell>
        </row>
      </sheetData>
      <sheetData sheetId="3998">
        <row r="1">
          <cell r="A1" t="str">
            <v>Projects</v>
          </cell>
        </row>
      </sheetData>
      <sheetData sheetId="3999">
        <row r="1">
          <cell r="A1" t="str">
            <v>Projects</v>
          </cell>
        </row>
      </sheetData>
      <sheetData sheetId="4000">
        <row r="1">
          <cell r="A1" t="str">
            <v>Projects</v>
          </cell>
        </row>
      </sheetData>
      <sheetData sheetId="4001">
        <row r="1">
          <cell r="A1" t="str">
            <v>Projects</v>
          </cell>
        </row>
      </sheetData>
      <sheetData sheetId="4002">
        <row r="1">
          <cell r="A1" t="str">
            <v>Projects</v>
          </cell>
        </row>
      </sheetData>
      <sheetData sheetId="4003">
        <row r="1">
          <cell r="A1" t="str">
            <v>Projects</v>
          </cell>
        </row>
      </sheetData>
      <sheetData sheetId="4004">
        <row r="1">
          <cell r="A1" t="str">
            <v>Projects</v>
          </cell>
        </row>
      </sheetData>
      <sheetData sheetId="4005">
        <row r="1">
          <cell r="A1" t="str">
            <v>Projects</v>
          </cell>
        </row>
      </sheetData>
      <sheetData sheetId="4006">
        <row r="1">
          <cell r="A1" t="str">
            <v>Projects</v>
          </cell>
        </row>
      </sheetData>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row r="1">
          <cell r="A1" t="str">
            <v>Projects</v>
          </cell>
        </row>
      </sheetData>
      <sheetData sheetId="4513">
        <row r="1">
          <cell r="A1" t="str">
            <v>Projects</v>
          </cell>
        </row>
      </sheetData>
      <sheetData sheetId="4514">
        <row r="1">
          <cell r="A1" t="str">
            <v>Projects</v>
          </cell>
        </row>
      </sheetData>
      <sheetData sheetId="4515">
        <row r="1">
          <cell r="A1" t="str">
            <v>Projects</v>
          </cell>
        </row>
      </sheetData>
      <sheetData sheetId="4516">
        <row r="1">
          <cell r="A1" t="str">
            <v>Projects</v>
          </cell>
        </row>
      </sheetData>
      <sheetData sheetId="4517">
        <row r="1">
          <cell r="A1" t="str">
            <v>Projects</v>
          </cell>
        </row>
      </sheetData>
      <sheetData sheetId="4518">
        <row r="1">
          <cell r="A1" t="str">
            <v>Projects</v>
          </cell>
        </row>
      </sheetData>
      <sheetData sheetId="4519">
        <row r="1">
          <cell r="A1" t="str">
            <v>Projects</v>
          </cell>
        </row>
      </sheetData>
      <sheetData sheetId="4520">
        <row r="1">
          <cell r="A1" t="str">
            <v>Projects</v>
          </cell>
        </row>
      </sheetData>
      <sheetData sheetId="4521">
        <row r="1">
          <cell r="A1" t="str">
            <v>Projects</v>
          </cell>
        </row>
      </sheetData>
      <sheetData sheetId="4522">
        <row r="1">
          <cell r="A1" t="str">
            <v>Projects</v>
          </cell>
        </row>
      </sheetData>
      <sheetData sheetId="4523">
        <row r="1">
          <cell r="A1" t="str">
            <v>Projects</v>
          </cell>
        </row>
      </sheetData>
      <sheetData sheetId="4524">
        <row r="1">
          <cell r="A1" t="str">
            <v>Projects</v>
          </cell>
        </row>
      </sheetData>
      <sheetData sheetId="4525">
        <row r="1">
          <cell r="A1" t="str">
            <v>Projects</v>
          </cell>
        </row>
      </sheetData>
      <sheetData sheetId="4526">
        <row r="1">
          <cell r="A1" t="str">
            <v>Projects</v>
          </cell>
        </row>
      </sheetData>
      <sheetData sheetId="4527">
        <row r="1">
          <cell r="A1" t="str">
            <v>Projects</v>
          </cell>
        </row>
      </sheetData>
      <sheetData sheetId="4528">
        <row r="1">
          <cell r="A1" t="str">
            <v>Projects</v>
          </cell>
        </row>
      </sheetData>
      <sheetData sheetId="4529">
        <row r="1">
          <cell r="A1" t="str">
            <v>Projects</v>
          </cell>
        </row>
      </sheetData>
      <sheetData sheetId="4530"/>
      <sheetData sheetId="4531"/>
      <sheetData sheetId="4532"/>
      <sheetData sheetId="4533">
        <row r="1">
          <cell r="A1" t="str">
            <v>Projects</v>
          </cell>
        </row>
      </sheetData>
      <sheetData sheetId="4534">
        <row r="1">
          <cell r="A1" t="str">
            <v>Projects</v>
          </cell>
        </row>
      </sheetData>
      <sheetData sheetId="4535">
        <row r="1">
          <cell r="A1" t="str">
            <v>Projects</v>
          </cell>
        </row>
      </sheetData>
      <sheetData sheetId="4536">
        <row r="1">
          <cell r="A1" t="str">
            <v>Projects</v>
          </cell>
        </row>
      </sheetData>
      <sheetData sheetId="4537">
        <row r="1">
          <cell r="A1" t="str">
            <v>Projects</v>
          </cell>
        </row>
      </sheetData>
      <sheetData sheetId="4538">
        <row r="1">
          <cell r="A1" t="str">
            <v>Projects</v>
          </cell>
        </row>
      </sheetData>
      <sheetData sheetId="4539">
        <row r="1">
          <cell r="A1" t="str">
            <v>Projects</v>
          </cell>
        </row>
      </sheetData>
      <sheetData sheetId="4540">
        <row r="1">
          <cell r="A1" t="str">
            <v>Projects</v>
          </cell>
        </row>
      </sheetData>
      <sheetData sheetId="4541">
        <row r="1">
          <cell r="A1" t="str">
            <v>Projects</v>
          </cell>
        </row>
      </sheetData>
      <sheetData sheetId="4542">
        <row r="1">
          <cell r="A1" t="str">
            <v>Projects</v>
          </cell>
        </row>
      </sheetData>
      <sheetData sheetId="4543">
        <row r="1">
          <cell r="A1" t="str">
            <v>Projects</v>
          </cell>
        </row>
      </sheetData>
      <sheetData sheetId="4544">
        <row r="1">
          <cell r="A1" t="str">
            <v>Projects</v>
          </cell>
        </row>
      </sheetData>
      <sheetData sheetId="4545">
        <row r="1">
          <cell r="A1" t="str">
            <v>Projects</v>
          </cell>
        </row>
      </sheetData>
      <sheetData sheetId="4546">
        <row r="1">
          <cell r="A1" t="str">
            <v>Projects</v>
          </cell>
        </row>
      </sheetData>
      <sheetData sheetId="4547">
        <row r="1">
          <cell r="A1" t="str">
            <v>Projects</v>
          </cell>
        </row>
      </sheetData>
      <sheetData sheetId="4548">
        <row r="1">
          <cell r="A1" t="str">
            <v>Projects</v>
          </cell>
        </row>
      </sheetData>
      <sheetData sheetId="4549">
        <row r="1">
          <cell r="A1" t="str">
            <v>Projects</v>
          </cell>
        </row>
      </sheetData>
      <sheetData sheetId="4550">
        <row r="1">
          <cell r="A1" t="str">
            <v>Projects</v>
          </cell>
        </row>
      </sheetData>
      <sheetData sheetId="4551">
        <row r="1">
          <cell r="A1" t="str">
            <v>Projects</v>
          </cell>
        </row>
      </sheetData>
      <sheetData sheetId="4552"/>
      <sheetData sheetId="4553"/>
      <sheetData sheetId="4554"/>
      <sheetData sheetId="4555">
        <row r="1">
          <cell r="A1" t="str">
            <v>Projects</v>
          </cell>
        </row>
      </sheetData>
      <sheetData sheetId="4556">
        <row r="1">
          <cell r="A1" t="str">
            <v>Projects</v>
          </cell>
        </row>
      </sheetData>
      <sheetData sheetId="4557">
        <row r="1">
          <cell r="A1" t="str">
            <v>Projects</v>
          </cell>
        </row>
      </sheetData>
      <sheetData sheetId="4558">
        <row r="1">
          <cell r="A1" t="str">
            <v>Projects</v>
          </cell>
        </row>
      </sheetData>
      <sheetData sheetId="4559">
        <row r="1">
          <cell r="A1" t="str">
            <v>Projects</v>
          </cell>
        </row>
      </sheetData>
      <sheetData sheetId="4560">
        <row r="1">
          <cell r="A1" t="str">
            <v>Projects</v>
          </cell>
        </row>
      </sheetData>
      <sheetData sheetId="4561">
        <row r="1">
          <cell r="A1" t="str">
            <v>Projects</v>
          </cell>
        </row>
      </sheetData>
      <sheetData sheetId="4562">
        <row r="1">
          <cell r="A1" t="str">
            <v>Projects</v>
          </cell>
        </row>
      </sheetData>
      <sheetData sheetId="4563">
        <row r="1">
          <cell r="A1" t="str">
            <v>Projects</v>
          </cell>
        </row>
      </sheetData>
      <sheetData sheetId="4564">
        <row r="1">
          <cell r="A1" t="str">
            <v>Projects</v>
          </cell>
        </row>
      </sheetData>
      <sheetData sheetId="4565">
        <row r="1">
          <cell r="A1" t="str">
            <v>Projects</v>
          </cell>
        </row>
      </sheetData>
      <sheetData sheetId="4566">
        <row r="1">
          <cell r="A1" t="str">
            <v>Projects</v>
          </cell>
        </row>
      </sheetData>
      <sheetData sheetId="4567">
        <row r="1">
          <cell r="A1" t="str">
            <v>Projects</v>
          </cell>
        </row>
      </sheetData>
      <sheetData sheetId="4568">
        <row r="1">
          <cell r="A1" t="str">
            <v>Projects</v>
          </cell>
        </row>
      </sheetData>
      <sheetData sheetId="4569">
        <row r="1">
          <cell r="A1" t="str">
            <v>Projects</v>
          </cell>
        </row>
      </sheetData>
      <sheetData sheetId="4570">
        <row r="1">
          <cell r="A1" t="str">
            <v>Projects</v>
          </cell>
        </row>
      </sheetData>
      <sheetData sheetId="4571">
        <row r="1">
          <cell r="A1" t="str">
            <v>Projects</v>
          </cell>
        </row>
      </sheetData>
      <sheetData sheetId="4572">
        <row r="1">
          <cell r="A1" t="str">
            <v>Projects</v>
          </cell>
        </row>
      </sheetData>
      <sheetData sheetId="4573">
        <row r="1">
          <cell r="A1" t="str">
            <v>Projects</v>
          </cell>
        </row>
      </sheetData>
      <sheetData sheetId="4574"/>
      <sheetData sheetId="4575"/>
      <sheetData sheetId="4576"/>
      <sheetData sheetId="4577">
        <row r="1">
          <cell r="A1" t="str">
            <v>Projects</v>
          </cell>
        </row>
      </sheetData>
      <sheetData sheetId="4578">
        <row r="1">
          <cell r="A1" t="str">
            <v>Projects</v>
          </cell>
        </row>
      </sheetData>
      <sheetData sheetId="4579"/>
      <sheetData sheetId="4580">
        <row r="1">
          <cell r="A1" t="str">
            <v>Projects</v>
          </cell>
        </row>
      </sheetData>
      <sheetData sheetId="4581"/>
      <sheetData sheetId="4582"/>
      <sheetData sheetId="4583"/>
      <sheetData sheetId="4584"/>
      <sheetData sheetId="4585">
        <row r="1">
          <cell r="A1" t="str">
            <v>Projects</v>
          </cell>
        </row>
      </sheetData>
      <sheetData sheetId="4586">
        <row r="1">
          <cell r="A1" t="str">
            <v>Projects</v>
          </cell>
        </row>
      </sheetData>
      <sheetData sheetId="4587">
        <row r="1">
          <cell r="A1" t="str">
            <v>Projects</v>
          </cell>
        </row>
      </sheetData>
      <sheetData sheetId="4588">
        <row r="1">
          <cell r="A1" t="str">
            <v>Projects</v>
          </cell>
        </row>
      </sheetData>
      <sheetData sheetId="4589">
        <row r="1">
          <cell r="A1" t="str">
            <v>Projects</v>
          </cell>
        </row>
      </sheetData>
      <sheetData sheetId="4590">
        <row r="1">
          <cell r="A1" t="str">
            <v>Projects</v>
          </cell>
        </row>
      </sheetData>
      <sheetData sheetId="4591">
        <row r="1">
          <cell r="A1" t="str">
            <v>Projects</v>
          </cell>
        </row>
      </sheetData>
      <sheetData sheetId="4592">
        <row r="1">
          <cell r="A1" t="str">
            <v>Projects</v>
          </cell>
        </row>
      </sheetData>
      <sheetData sheetId="4593">
        <row r="1">
          <cell r="A1" t="str">
            <v>Projects</v>
          </cell>
        </row>
      </sheetData>
      <sheetData sheetId="4594">
        <row r="1">
          <cell r="A1" t="str">
            <v>Projects</v>
          </cell>
        </row>
      </sheetData>
      <sheetData sheetId="4595">
        <row r="1">
          <cell r="A1" t="str">
            <v>Projects</v>
          </cell>
        </row>
      </sheetData>
      <sheetData sheetId="4596">
        <row r="1">
          <cell r="A1" t="str">
            <v>Projects</v>
          </cell>
        </row>
      </sheetData>
      <sheetData sheetId="4597">
        <row r="1">
          <cell r="A1" t="str">
            <v>Projects</v>
          </cell>
        </row>
      </sheetData>
      <sheetData sheetId="4598"/>
      <sheetData sheetId="4599"/>
      <sheetData sheetId="4600">
        <row r="1">
          <cell r="A1" t="str">
            <v>Projects</v>
          </cell>
        </row>
      </sheetData>
      <sheetData sheetId="4601">
        <row r="1">
          <cell r="A1" t="str">
            <v>Projects</v>
          </cell>
        </row>
      </sheetData>
      <sheetData sheetId="4602">
        <row r="1">
          <cell r="A1" t="str">
            <v>Projects</v>
          </cell>
        </row>
      </sheetData>
      <sheetData sheetId="4603">
        <row r="1">
          <cell r="A1" t="str">
            <v>Projects</v>
          </cell>
        </row>
      </sheetData>
      <sheetData sheetId="4604">
        <row r="1">
          <cell r="A1" t="str">
            <v>Projects</v>
          </cell>
        </row>
      </sheetData>
      <sheetData sheetId="4605">
        <row r="1">
          <cell r="A1" t="str">
            <v>Projects</v>
          </cell>
        </row>
      </sheetData>
      <sheetData sheetId="4606"/>
      <sheetData sheetId="4607">
        <row r="1">
          <cell r="A1" t="str">
            <v>Projects</v>
          </cell>
        </row>
      </sheetData>
      <sheetData sheetId="4608">
        <row r="1">
          <cell r="A1" t="str">
            <v>Projects</v>
          </cell>
        </row>
      </sheetData>
      <sheetData sheetId="4609">
        <row r="1">
          <cell r="A1" t="str">
            <v>Projects</v>
          </cell>
        </row>
      </sheetData>
      <sheetData sheetId="4610">
        <row r="1">
          <cell r="A1" t="str">
            <v>Projects</v>
          </cell>
        </row>
      </sheetData>
      <sheetData sheetId="4611">
        <row r="1">
          <cell r="A1" t="str">
            <v>Projects</v>
          </cell>
        </row>
      </sheetData>
      <sheetData sheetId="4612">
        <row r="1">
          <cell r="A1" t="str">
            <v>Projects</v>
          </cell>
        </row>
      </sheetData>
      <sheetData sheetId="4613">
        <row r="1">
          <cell r="A1" t="str">
            <v>Projects</v>
          </cell>
        </row>
      </sheetData>
      <sheetData sheetId="4614">
        <row r="1">
          <cell r="A1" t="str">
            <v>Projects</v>
          </cell>
        </row>
      </sheetData>
      <sheetData sheetId="4615">
        <row r="1">
          <cell r="A1" t="str">
            <v>Projects</v>
          </cell>
        </row>
      </sheetData>
      <sheetData sheetId="4616">
        <row r="1">
          <cell r="A1" t="str">
            <v>Projects</v>
          </cell>
        </row>
      </sheetData>
      <sheetData sheetId="4617">
        <row r="1">
          <cell r="A1" t="str">
            <v>Projects</v>
          </cell>
        </row>
      </sheetData>
      <sheetData sheetId="4618">
        <row r="1">
          <cell r="A1" t="str">
            <v>Projects</v>
          </cell>
        </row>
      </sheetData>
      <sheetData sheetId="4619">
        <row r="1">
          <cell r="A1" t="str">
            <v>Projects</v>
          </cell>
        </row>
      </sheetData>
      <sheetData sheetId="4620"/>
      <sheetData sheetId="4621"/>
      <sheetData sheetId="4622">
        <row r="1">
          <cell r="A1" t="str">
            <v>Projects</v>
          </cell>
        </row>
      </sheetData>
      <sheetData sheetId="4623">
        <row r="1">
          <cell r="A1" t="str">
            <v>Projects</v>
          </cell>
        </row>
      </sheetData>
      <sheetData sheetId="4624">
        <row r="1">
          <cell r="A1" t="str">
            <v>Projects</v>
          </cell>
        </row>
      </sheetData>
      <sheetData sheetId="4625">
        <row r="1">
          <cell r="A1" t="str">
            <v>Projects</v>
          </cell>
        </row>
      </sheetData>
      <sheetData sheetId="4626">
        <row r="1">
          <cell r="A1" t="str">
            <v>Projects</v>
          </cell>
        </row>
      </sheetData>
      <sheetData sheetId="4627">
        <row r="1">
          <cell r="A1" t="str">
            <v>Projects</v>
          </cell>
        </row>
      </sheetData>
      <sheetData sheetId="4628"/>
      <sheetData sheetId="4629">
        <row r="1">
          <cell r="A1" t="str">
            <v>Projects</v>
          </cell>
        </row>
      </sheetData>
      <sheetData sheetId="4630">
        <row r="1">
          <cell r="A1" t="str">
            <v>Projects</v>
          </cell>
        </row>
      </sheetData>
      <sheetData sheetId="4631">
        <row r="1">
          <cell r="A1" t="str">
            <v>Projects</v>
          </cell>
        </row>
      </sheetData>
      <sheetData sheetId="4632">
        <row r="1">
          <cell r="A1" t="str">
            <v>Projects</v>
          </cell>
        </row>
      </sheetData>
      <sheetData sheetId="4633">
        <row r="1">
          <cell r="A1" t="str">
            <v>Projects</v>
          </cell>
        </row>
      </sheetData>
      <sheetData sheetId="4634">
        <row r="1">
          <cell r="A1" t="str">
            <v>Projects</v>
          </cell>
        </row>
      </sheetData>
      <sheetData sheetId="4635">
        <row r="1">
          <cell r="A1" t="str">
            <v>Projects</v>
          </cell>
        </row>
      </sheetData>
      <sheetData sheetId="4636">
        <row r="1">
          <cell r="A1" t="str">
            <v>Projects</v>
          </cell>
        </row>
      </sheetData>
      <sheetData sheetId="4637">
        <row r="1">
          <cell r="A1" t="str">
            <v>Projects</v>
          </cell>
        </row>
      </sheetData>
      <sheetData sheetId="4638">
        <row r="1">
          <cell r="A1" t="str">
            <v>Projects</v>
          </cell>
        </row>
      </sheetData>
      <sheetData sheetId="4639">
        <row r="1">
          <cell r="A1" t="str">
            <v>Projects</v>
          </cell>
        </row>
      </sheetData>
      <sheetData sheetId="4640">
        <row r="1">
          <cell r="A1" t="str">
            <v>Projects</v>
          </cell>
        </row>
      </sheetData>
      <sheetData sheetId="4641">
        <row r="1">
          <cell r="A1" t="str">
            <v>Projects</v>
          </cell>
        </row>
      </sheetData>
      <sheetData sheetId="4642"/>
      <sheetData sheetId="4643"/>
      <sheetData sheetId="4644">
        <row r="1">
          <cell r="A1" t="str">
            <v>Projects</v>
          </cell>
        </row>
      </sheetData>
      <sheetData sheetId="4645">
        <row r="1">
          <cell r="A1" t="str">
            <v>Projects</v>
          </cell>
        </row>
      </sheetData>
      <sheetData sheetId="4646">
        <row r="1">
          <cell r="A1" t="str">
            <v>Projects</v>
          </cell>
        </row>
      </sheetData>
      <sheetData sheetId="4647">
        <row r="1">
          <cell r="A1" t="str">
            <v>Projects</v>
          </cell>
        </row>
      </sheetData>
      <sheetData sheetId="4648">
        <row r="1">
          <cell r="A1" t="str">
            <v>Projects</v>
          </cell>
        </row>
      </sheetData>
      <sheetData sheetId="4649">
        <row r="1">
          <cell r="A1" t="str">
            <v>Projects</v>
          </cell>
        </row>
      </sheetData>
      <sheetData sheetId="4650"/>
      <sheetData sheetId="4651"/>
      <sheetData sheetId="4652"/>
      <sheetData sheetId="4653"/>
      <sheetData sheetId="4654"/>
      <sheetData sheetId="4655"/>
      <sheetData sheetId="4656">
        <row r="1">
          <cell r="A1" t="str">
            <v>Projects</v>
          </cell>
        </row>
      </sheetData>
      <sheetData sheetId="4657">
        <row r="1">
          <cell r="A1" t="str">
            <v>Projects</v>
          </cell>
        </row>
      </sheetData>
      <sheetData sheetId="4658">
        <row r="1">
          <cell r="A1" t="str">
            <v>Projects</v>
          </cell>
        </row>
      </sheetData>
      <sheetData sheetId="4659">
        <row r="1">
          <cell r="A1" t="str">
            <v>Projects</v>
          </cell>
        </row>
      </sheetData>
      <sheetData sheetId="4660"/>
      <sheetData sheetId="4661"/>
      <sheetData sheetId="4662"/>
      <sheetData sheetId="4663"/>
      <sheetData sheetId="4664"/>
      <sheetData sheetId="4665"/>
      <sheetData sheetId="4666">
        <row r="1">
          <cell r="A1" t="str">
            <v>Projects</v>
          </cell>
        </row>
      </sheetData>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row r="1">
          <cell r="A1" t="str">
            <v>Projects</v>
          </cell>
        </row>
      </sheetData>
      <sheetData sheetId="4697"/>
      <sheetData sheetId="4698"/>
      <sheetData sheetId="4699"/>
      <sheetData sheetId="4700"/>
      <sheetData sheetId="4701">
        <row r="1">
          <cell r="A1" t="str">
            <v>Projects</v>
          </cell>
        </row>
      </sheetData>
      <sheetData sheetId="4702">
        <row r="1">
          <cell r="A1" t="str">
            <v>Projects</v>
          </cell>
        </row>
      </sheetData>
      <sheetData sheetId="4703">
        <row r="1">
          <cell r="A1" t="str">
            <v>Projects</v>
          </cell>
        </row>
      </sheetData>
      <sheetData sheetId="4704">
        <row r="1">
          <cell r="A1" t="str">
            <v>Projects</v>
          </cell>
        </row>
      </sheetData>
      <sheetData sheetId="4705">
        <row r="1">
          <cell r="A1" t="str">
            <v>Projects</v>
          </cell>
        </row>
      </sheetData>
      <sheetData sheetId="4706">
        <row r="1">
          <cell r="A1" t="str">
            <v>Projects</v>
          </cell>
        </row>
      </sheetData>
      <sheetData sheetId="4707">
        <row r="1">
          <cell r="A1" t="str">
            <v>Projects</v>
          </cell>
        </row>
      </sheetData>
      <sheetData sheetId="4708">
        <row r="1">
          <cell r="A1" t="str">
            <v>Projects</v>
          </cell>
        </row>
      </sheetData>
      <sheetData sheetId="4709">
        <row r="1">
          <cell r="A1" t="str">
            <v>Projects</v>
          </cell>
        </row>
      </sheetData>
      <sheetData sheetId="4710">
        <row r="1">
          <cell r="A1" t="str">
            <v>Projects</v>
          </cell>
        </row>
      </sheetData>
      <sheetData sheetId="4711">
        <row r="1">
          <cell r="A1" t="str">
            <v>Projects</v>
          </cell>
        </row>
      </sheetData>
      <sheetData sheetId="4712">
        <row r="1">
          <cell r="A1" t="str">
            <v>Projects</v>
          </cell>
        </row>
      </sheetData>
      <sheetData sheetId="4713">
        <row r="1">
          <cell r="A1" t="str">
            <v>Projects</v>
          </cell>
        </row>
      </sheetData>
      <sheetData sheetId="4714">
        <row r="1">
          <cell r="A1" t="str">
            <v>Projects</v>
          </cell>
        </row>
      </sheetData>
      <sheetData sheetId="4715">
        <row r="1">
          <cell r="A1" t="str">
            <v>Projects</v>
          </cell>
        </row>
      </sheetData>
      <sheetData sheetId="4716">
        <row r="1">
          <cell r="A1" t="str">
            <v>Projects</v>
          </cell>
        </row>
      </sheetData>
      <sheetData sheetId="4717">
        <row r="1">
          <cell r="A1" t="str">
            <v>Projects</v>
          </cell>
        </row>
      </sheetData>
      <sheetData sheetId="4718">
        <row r="1">
          <cell r="A1" t="str">
            <v>Projects</v>
          </cell>
        </row>
      </sheetData>
      <sheetData sheetId="4719">
        <row r="1">
          <cell r="A1" t="str">
            <v>Projects</v>
          </cell>
        </row>
      </sheetData>
      <sheetData sheetId="4720">
        <row r="1">
          <cell r="A1" t="str">
            <v>Projects</v>
          </cell>
        </row>
      </sheetData>
      <sheetData sheetId="4721">
        <row r="1">
          <cell r="A1" t="str">
            <v>Projects</v>
          </cell>
        </row>
      </sheetData>
      <sheetData sheetId="4722">
        <row r="1">
          <cell r="A1" t="str">
            <v>Projects</v>
          </cell>
        </row>
      </sheetData>
      <sheetData sheetId="4723">
        <row r="1">
          <cell r="A1" t="str">
            <v>Projects</v>
          </cell>
        </row>
      </sheetData>
      <sheetData sheetId="4724">
        <row r="1">
          <cell r="A1" t="str">
            <v>Projects</v>
          </cell>
        </row>
      </sheetData>
      <sheetData sheetId="4725">
        <row r="1">
          <cell r="A1" t="str">
            <v>Projects</v>
          </cell>
        </row>
      </sheetData>
      <sheetData sheetId="4726">
        <row r="1">
          <cell r="A1" t="str">
            <v>Projects</v>
          </cell>
        </row>
      </sheetData>
      <sheetData sheetId="4727">
        <row r="1">
          <cell r="A1" t="str">
            <v>Projects</v>
          </cell>
        </row>
      </sheetData>
      <sheetData sheetId="4728">
        <row r="1">
          <cell r="A1" t="str">
            <v>Projects</v>
          </cell>
        </row>
      </sheetData>
      <sheetData sheetId="4729">
        <row r="1">
          <cell r="A1" t="str">
            <v>Projects</v>
          </cell>
        </row>
      </sheetData>
      <sheetData sheetId="4730">
        <row r="1">
          <cell r="A1" t="str">
            <v>Projects</v>
          </cell>
        </row>
      </sheetData>
      <sheetData sheetId="4731">
        <row r="1">
          <cell r="A1" t="str">
            <v>Projects</v>
          </cell>
        </row>
      </sheetData>
      <sheetData sheetId="4732">
        <row r="1">
          <cell r="A1" t="str">
            <v>Projects</v>
          </cell>
        </row>
      </sheetData>
      <sheetData sheetId="4733">
        <row r="1">
          <cell r="A1" t="str">
            <v>Projects</v>
          </cell>
        </row>
      </sheetData>
      <sheetData sheetId="4734">
        <row r="1">
          <cell r="A1" t="str">
            <v>Projects</v>
          </cell>
        </row>
      </sheetData>
      <sheetData sheetId="4735">
        <row r="1">
          <cell r="A1" t="str">
            <v>Projects</v>
          </cell>
        </row>
      </sheetData>
      <sheetData sheetId="4736">
        <row r="1">
          <cell r="A1" t="str">
            <v>Projects</v>
          </cell>
        </row>
      </sheetData>
      <sheetData sheetId="4737">
        <row r="1">
          <cell r="A1" t="str">
            <v>Projects</v>
          </cell>
        </row>
      </sheetData>
      <sheetData sheetId="4738">
        <row r="1">
          <cell r="A1" t="str">
            <v>Projects</v>
          </cell>
        </row>
      </sheetData>
      <sheetData sheetId="4739">
        <row r="1">
          <cell r="A1" t="str">
            <v>Projects</v>
          </cell>
        </row>
      </sheetData>
      <sheetData sheetId="4740">
        <row r="1">
          <cell r="A1" t="str">
            <v>Projects</v>
          </cell>
        </row>
      </sheetData>
      <sheetData sheetId="4741">
        <row r="1">
          <cell r="A1" t="str">
            <v>Projects</v>
          </cell>
        </row>
      </sheetData>
      <sheetData sheetId="4742">
        <row r="1">
          <cell r="A1" t="str">
            <v>Projects</v>
          </cell>
        </row>
      </sheetData>
      <sheetData sheetId="4743">
        <row r="1">
          <cell r="A1" t="str">
            <v>Projects</v>
          </cell>
        </row>
      </sheetData>
      <sheetData sheetId="4744">
        <row r="1">
          <cell r="A1" t="str">
            <v>Projects</v>
          </cell>
        </row>
      </sheetData>
      <sheetData sheetId="4745">
        <row r="1">
          <cell r="A1" t="str">
            <v>Projects</v>
          </cell>
        </row>
      </sheetData>
      <sheetData sheetId="4746">
        <row r="1">
          <cell r="A1" t="str">
            <v>Projects</v>
          </cell>
        </row>
      </sheetData>
      <sheetData sheetId="4747">
        <row r="1">
          <cell r="A1" t="str">
            <v>Projects</v>
          </cell>
        </row>
      </sheetData>
      <sheetData sheetId="4748">
        <row r="1">
          <cell r="A1" t="str">
            <v>Projects</v>
          </cell>
        </row>
      </sheetData>
      <sheetData sheetId="4749">
        <row r="1">
          <cell r="A1" t="str">
            <v>Projects</v>
          </cell>
        </row>
      </sheetData>
      <sheetData sheetId="4750">
        <row r="1">
          <cell r="A1" t="str">
            <v>Projects</v>
          </cell>
        </row>
      </sheetData>
      <sheetData sheetId="4751">
        <row r="1">
          <cell r="A1" t="str">
            <v>Projects</v>
          </cell>
        </row>
      </sheetData>
      <sheetData sheetId="4752">
        <row r="1">
          <cell r="A1" t="str">
            <v>Projects</v>
          </cell>
        </row>
      </sheetData>
      <sheetData sheetId="4753">
        <row r="1">
          <cell r="A1" t="str">
            <v>Projects</v>
          </cell>
        </row>
      </sheetData>
      <sheetData sheetId="4754">
        <row r="1">
          <cell r="A1" t="str">
            <v>Projects</v>
          </cell>
        </row>
      </sheetData>
      <sheetData sheetId="4755">
        <row r="1">
          <cell r="A1" t="str">
            <v>Projects</v>
          </cell>
        </row>
      </sheetData>
      <sheetData sheetId="4756">
        <row r="1">
          <cell r="A1" t="str">
            <v>Projects</v>
          </cell>
        </row>
      </sheetData>
      <sheetData sheetId="4757">
        <row r="1">
          <cell r="A1" t="str">
            <v>Projects</v>
          </cell>
        </row>
      </sheetData>
      <sheetData sheetId="4758">
        <row r="1">
          <cell r="A1" t="str">
            <v>Projects</v>
          </cell>
        </row>
      </sheetData>
      <sheetData sheetId="4759">
        <row r="1">
          <cell r="A1" t="str">
            <v>Projects</v>
          </cell>
        </row>
      </sheetData>
      <sheetData sheetId="4760">
        <row r="1">
          <cell r="A1" t="str">
            <v>Projects</v>
          </cell>
        </row>
      </sheetData>
      <sheetData sheetId="4761">
        <row r="1">
          <cell r="A1" t="str">
            <v>Projects</v>
          </cell>
        </row>
      </sheetData>
      <sheetData sheetId="4762">
        <row r="1">
          <cell r="A1" t="str">
            <v>Medair a/c</v>
          </cell>
        </row>
      </sheetData>
      <sheetData sheetId="4763">
        <row r="1">
          <cell r="A1" t="str">
            <v>Projects</v>
          </cell>
        </row>
      </sheetData>
      <sheetData sheetId="4764">
        <row r="1">
          <cell r="A1" t="str">
            <v>Projects</v>
          </cell>
        </row>
      </sheetData>
      <sheetData sheetId="4765">
        <row r="1">
          <cell r="A1" t="str">
            <v>Projects</v>
          </cell>
        </row>
      </sheetData>
      <sheetData sheetId="4766">
        <row r="1">
          <cell r="A1" t="str">
            <v>Projects</v>
          </cell>
        </row>
      </sheetData>
      <sheetData sheetId="4767">
        <row r="1">
          <cell r="A1" t="str">
            <v>Projects</v>
          </cell>
        </row>
      </sheetData>
      <sheetData sheetId="4768">
        <row r="1">
          <cell r="A1" t="str">
            <v>Projects</v>
          </cell>
        </row>
      </sheetData>
      <sheetData sheetId="4769">
        <row r="1">
          <cell r="A1" t="str">
            <v>Projects</v>
          </cell>
        </row>
      </sheetData>
      <sheetData sheetId="4770">
        <row r="1">
          <cell r="A1" t="str">
            <v>Projects</v>
          </cell>
        </row>
      </sheetData>
      <sheetData sheetId="4771">
        <row r="1">
          <cell r="A1" t="str">
            <v>Medair a/c</v>
          </cell>
        </row>
      </sheetData>
      <sheetData sheetId="4772">
        <row r="1">
          <cell r="A1" t="str">
            <v>Projects</v>
          </cell>
        </row>
      </sheetData>
      <sheetData sheetId="4773">
        <row r="1">
          <cell r="A1" t="str">
            <v>Projects</v>
          </cell>
        </row>
      </sheetData>
      <sheetData sheetId="4774">
        <row r="1">
          <cell r="A1" t="str">
            <v>Projects</v>
          </cell>
        </row>
      </sheetData>
      <sheetData sheetId="4775">
        <row r="1">
          <cell r="A1" t="str">
            <v>Projects</v>
          </cell>
        </row>
      </sheetData>
      <sheetData sheetId="4776">
        <row r="1">
          <cell r="A1" t="str">
            <v>Projects</v>
          </cell>
        </row>
      </sheetData>
      <sheetData sheetId="4777">
        <row r="1">
          <cell r="A1" t="str">
            <v>Projects</v>
          </cell>
        </row>
      </sheetData>
      <sheetData sheetId="4778">
        <row r="1">
          <cell r="A1" t="str">
            <v>Projects</v>
          </cell>
        </row>
      </sheetData>
      <sheetData sheetId="4779">
        <row r="1">
          <cell r="A1" t="str">
            <v>Projects</v>
          </cell>
        </row>
      </sheetData>
      <sheetData sheetId="4780">
        <row r="1">
          <cell r="A1" t="str">
            <v>Projects</v>
          </cell>
        </row>
      </sheetData>
      <sheetData sheetId="4781">
        <row r="1">
          <cell r="A1" t="str">
            <v>Projects</v>
          </cell>
        </row>
      </sheetData>
      <sheetData sheetId="4782">
        <row r="1">
          <cell r="A1" t="str">
            <v>Projects</v>
          </cell>
        </row>
      </sheetData>
      <sheetData sheetId="4783">
        <row r="1">
          <cell r="A1" t="str">
            <v>Projects</v>
          </cell>
        </row>
      </sheetData>
      <sheetData sheetId="4784">
        <row r="1">
          <cell r="A1" t="str">
            <v>Projects</v>
          </cell>
        </row>
      </sheetData>
      <sheetData sheetId="4785">
        <row r="1">
          <cell r="A1" t="str">
            <v>Projects</v>
          </cell>
        </row>
      </sheetData>
      <sheetData sheetId="4786">
        <row r="1">
          <cell r="A1" t="str">
            <v>Projects</v>
          </cell>
        </row>
      </sheetData>
      <sheetData sheetId="4787">
        <row r="1">
          <cell r="A1" t="str">
            <v>Projects</v>
          </cell>
        </row>
      </sheetData>
      <sheetData sheetId="4788">
        <row r="1">
          <cell r="A1" t="str">
            <v>Projects</v>
          </cell>
        </row>
      </sheetData>
      <sheetData sheetId="4789">
        <row r="1">
          <cell r="A1" t="str">
            <v>Projects</v>
          </cell>
        </row>
      </sheetData>
      <sheetData sheetId="4790">
        <row r="1">
          <cell r="A1" t="str">
            <v>Projects</v>
          </cell>
        </row>
      </sheetData>
      <sheetData sheetId="4791">
        <row r="1">
          <cell r="A1" t="str">
            <v>Projects</v>
          </cell>
        </row>
      </sheetData>
      <sheetData sheetId="4792">
        <row r="1">
          <cell r="A1" t="str">
            <v>Projects</v>
          </cell>
        </row>
      </sheetData>
      <sheetData sheetId="4793">
        <row r="1">
          <cell r="A1" t="str">
            <v>Medair a/c</v>
          </cell>
        </row>
      </sheetData>
      <sheetData sheetId="4794">
        <row r="1">
          <cell r="A1" t="str">
            <v>Projects</v>
          </cell>
        </row>
      </sheetData>
      <sheetData sheetId="4795">
        <row r="1">
          <cell r="A1" t="str">
            <v>Projects</v>
          </cell>
        </row>
      </sheetData>
      <sheetData sheetId="4796">
        <row r="1">
          <cell r="A1" t="str">
            <v>Projects</v>
          </cell>
        </row>
      </sheetData>
      <sheetData sheetId="4797">
        <row r="1">
          <cell r="A1" t="str">
            <v>Projects</v>
          </cell>
        </row>
      </sheetData>
      <sheetData sheetId="4798">
        <row r="1">
          <cell r="A1" t="str">
            <v>Projects</v>
          </cell>
        </row>
      </sheetData>
      <sheetData sheetId="4799">
        <row r="1">
          <cell r="A1" t="str">
            <v>Projects</v>
          </cell>
        </row>
      </sheetData>
      <sheetData sheetId="4800">
        <row r="1">
          <cell r="A1" t="str">
            <v>Projects</v>
          </cell>
        </row>
      </sheetData>
      <sheetData sheetId="4801">
        <row r="1">
          <cell r="A1" t="str">
            <v>Projects</v>
          </cell>
        </row>
      </sheetData>
      <sheetData sheetId="4802">
        <row r="1">
          <cell r="A1" t="str">
            <v>Projects</v>
          </cell>
        </row>
      </sheetData>
      <sheetData sheetId="4803">
        <row r="1">
          <cell r="A1" t="str">
            <v>Projects</v>
          </cell>
        </row>
      </sheetData>
      <sheetData sheetId="4804">
        <row r="1">
          <cell r="A1" t="str">
            <v>Projects</v>
          </cell>
        </row>
      </sheetData>
      <sheetData sheetId="4805">
        <row r="1">
          <cell r="A1" t="str">
            <v>Projects</v>
          </cell>
        </row>
      </sheetData>
      <sheetData sheetId="4806">
        <row r="1">
          <cell r="A1" t="str">
            <v>Projects</v>
          </cell>
        </row>
      </sheetData>
      <sheetData sheetId="4807">
        <row r="1">
          <cell r="A1" t="str">
            <v>Projects</v>
          </cell>
        </row>
      </sheetData>
      <sheetData sheetId="4808">
        <row r="1">
          <cell r="A1" t="str">
            <v>Projects</v>
          </cell>
        </row>
      </sheetData>
      <sheetData sheetId="4809">
        <row r="1">
          <cell r="A1" t="str">
            <v>Projects</v>
          </cell>
        </row>
      </sheetData>
      <sheetData sheetId="4810">
        <row r="1">
          <cell r="A1" t="str">
            <v>Projects</v>
          </cell>
        </row>
      </sheetData>
      <sheetData sheetId="4811">
        <row r="1">
          <cell r="A1" t="str">
            <v>Projects</v>
          </cell>
        </row>
      </sheetData>
      <sheetData sheetId="4812">
        <row r="1">
          <cell r="A1" t="str">
            <v>Projects</v>
          </cell>
        </row>
      </sheetData>
      <sheetData sheetId="4813">
        <row r="1">
          <cell r="A1" t="str">
            <v>Projects</v>
          </cell>
        </row>
      </sheetData>
      <sheetData sheetId="4814">
        <row r="1">
          <cell r="A1" t="str">
            <v>Projects</v>
          </cell>
        </row>
      </sheetData>
      <sheetData sheetId="4815">
        <row r="1">
          <cell r="A1" t="str">
            <v>Projects</v>
          </cell>
        </row>
      </sheetData>
      <sheetData sheetId="4816">
        <row r="1">
          <cell r="A1" t="str">
            <v>Projects</v>
          </cell>
        </row>
      </sheetData>
      <sheetData sheetId="4817">
        <row r="1">
          <cell r="A1" t="str">
            <v>Projects</v>
          </cell>
        </row>
      </sheetData>
      <sheetData sheetId="4818">
        <row r="1">
          <cell r="A1" t="str">
            <v>Projects</v>
          </cell>
        </row>
      </sheetData>
      <sheetData sheetId="4819">
        <row r="1">
          <cell r="A1" t="str">
            <v>Projects</v>
          </cell>
        </row>
      </sheetData>
      <sheetData sheetId="4820">
        <row r="1">
          <cell r="A1" t="str">
            <v>Projects</v>
          </cell>
        </row>
      </sheetData>
      <sheetData sheetId="4821">
        <row r="1">
          <cell r="A1" t="str">
            <v>Projects</v>
          </cell>
        </row>
      </sheetData>
      <sheetData sheetId="4822">
        <row r="1">
          <cell r="A1" t="str">
            <v>Projects</v>
          </cell>
        </row>
      </sheetData>
      <sheetData sheetId="4823">
        <row r="1">
          <cell r="A1" t="str">
            <v>Projects</v>
          </cell>
        </row>
      </sheetData>
      <sheetData sheetId="4824">
        <row r="1">
          <cell r="A1" t="str">
            <v>Medair a/c</v>
          </cell>
        </row>
      </sheetData>
      <sheetData sheetId="4825">
        <row r="1">
          <cell r="A1" t="str">
            <v>Projects</v>
          </cell>
        </row>
      </sheetData>
      <sheetData sheetId="4826">
        <row r="1">
          <cell r="A1" t="str">
            <v>Projects</v>
          </cell>
        </row>
      </sheetData>
      <sheetData sheetId="4827">
        <row r="1">
          <cell r="A1" t="str">
            <v>Projects</v>
          </cell>
        </row>
      </sheetData>
      <sheetData sheetId="4828">
        <row r="1">
          <cell r="A1" t="str">
            <v>Projects</v>
          </cell>
        </row>
      </sheetData>
      <sheetData sheetId="4829">
        <row r="1">
          <cell r="A1" t="str">
            <v>Projects</v>
          </cell>
        </row>
      </sheetData>
      <sheetData sheetId="4830">
        <row r="1">
          <cell r="A1" t="str">
            <v>Projects</v>
          </cell>
        </row>
      </sheetData>
      <sheetData sheetId="4831">
        <row r="1">
          <cell r="A1" t="str">
            <v>Projects</v>
          </cell>
        </row>
      </sheetData>
      <sheetData sheetId="4832">
        <row r="1">
          <cell r="A1" t="str">
            <v>Projects</v>
          </cell>
        </row>
      </sheetData>
      <sheetData sheetId="4833">
        <row r="1">
          <cell r="A1" t="str">
            <v>Projects</v>
          </cell>
        </row>
      </sheetData>
      <sheetData sheetId="4834">
        <row r="1">
          <cell r="A1" t="str">
            <v>Projects</v>
          </cell>
        </row>
      </sheetData>
      <sheetData sheetId="4835">
        <row r="1">
          <cell r="A1" t="str">
            <v>Projects</v>
          </cell>
        </row>
      </sheetData>
      <sheetData sheetId="4836">
        <row r="1">
          <cell r="A1" t="str">
            <v>Projects</v>
          </cell>
        </row>
      </sheetData>
      <sheetData sheetId="4837">
        <row r="1">
          <cell r="A1" t="str">
            <v>Projects</v>
          </cell>
        </row>
      </sheetData>
      <sheetData sheetId="4838">
        <row r="1">
          <cell r="A1" t="str">
            <v>Projects</v>
          </cell>
        </row>
      </sheetData>
      <sheetData sheetId="4839">
        <row r="1">
          <cell r="A1" t="str">
            <v>Projects</v>
          </cell>
        </row>
      </sheetData>
      <sheetData sheetId="4840">
        <row r="1">
          <cell r="A1" t="str">
            <v>Projects</v>
          </cell>
        </row>
      </sheetData>
      <sheetData sheetId="4841">
        <row r="1">
          <cell r="A1" t="str">
            <v>Projects</v>
          </cell>
        </row>
      </sheetData>
      <sheetData sheetId="4842">
        <row r="1">
          <cell r="A1" t="str">
            <v>Projects</v>
          </cell>
        </row>
      </sheetData>
      <sheetData sheetId="4843">
        <row r="1">
          <cell r="A1" t="str">
            <v>Projects</v>
          </cell>
        </row>
      </sheetData>
      <sheetData sheetId="4844">
        <row r="1">
          <cell r="A1" t="str">
            <v>Projects</v>
          </cell>
        </row>
      </sheetData>
      <sheetData sheetId="4845">
        <row r="1">
          <cell r="A1" t="str">
            <v>Projects</v>
          </cell>
        </row>
      </sheetData>
      <sheetData sheetId="4846">
        <row r="1">
          <cell r="A1" t="str">
            <v>Projects</v>
          </cell>
        </row>
      </sheetData>
      <sheetData sheetId="4847">
        <row r="1">
          <cell r="A1" t="str">
            <v>Projects</v>
          </cell>
        </row>
      </sheetData>
      <sheetData sheetId="4848">
        <row r="1">
          <cell r="A1" t="str">
            <v>Projects</v>
          </cell>
        </row>
      </sheetData>
      <sheetData sheetId="4849">
        <row r="1">
          <cell r="A1" t="str">
            <v>Projects</v>
          </cell>
        </row>
      </sheetData>
      <sheetData sheetId="4850">
        <row r="1">
          <cell r="A1" t="str">
            <v>Projects</v>
          </cell>
        </row>
      </sheetData>
      <sheetData sheetId="4851">
        <row r="1">
          <cell r="A1" t="str">
            <v>Projects</v>
          </cell>
        </row>
      </sheetData>
      <sheetData sheetId="4852">
        <row r="1">
          <cell r="A1" t="str">
            <v>Projects</v>
          </cell>
        </row>
      </sheetData>
      <sheetData sheetId="4853">
        <row r="1">
          <cell r="A1" t="str">
            <v>Projects</v>
          </cell>
        </row>
      </sheetData>
      <sheetData sheetId="4854">
        <row r="1">
          <cell r="A1" t="str">
            <v>Projects</v>
          </cell>
        </row>
      </sheetData>
      <sheetData sheetId="4855">
        <row r="1">
          <cell r="A1" t="str">
            <v>Projects</v>
          </cell>
        </row>
      </sheetData>
      <sheetData sheetId="4856">
        <row r="1">
          <cell r="A1" t="str">
            <v>Projects</v>
          </cell>
        </row>
      </sheetData>
      <sheetData sheetId="4857">
        <row r="1">
          <cell r="A1" t="str">
            <v>Projects</v>
          </cell>
        </row>
      </sheetData>
      <sheetData sheetId="4858">
        <row r="1">
          <cell r="A1" t="str">
            <v>Projects</v>
          </cell>
        </row>
      </sheetData>
      <sheetData sheetId="4859">
        <row r="1">
          <cell r="A1" t="str">
            <v>Projects</v>
          </cell>
        </row>
      </sheetData>
      <sheetData sheetId="4860">
        <row r="1">
          <cell r="A1" t="str">
            <v>Projects</v>
          </cell>
        </row>
      </sheetData>
      <sheetData sheetId="4861">
        <row r="1">
          <cell r="A1" t="str">
            <v>Projects</v>
          </cell>
        </row>
      </sheetData>
      <sheetData sheetId="4862">
        <row r="1">
          <cell r="A1" t="str">
            <v>Projects</v>
          </cell>
        </row>
      </sheetData>
      <sheetData sheetId="4863">
        <row r="1">
          <cell r="A1" t="str">
            <v>Projects</v>
          </cell>
        </row>
      </sheetData>
      <sheetData sheetId="4864">
        <row r="1">
          <cell r="A1" t="str">
            <v>Projects</v>
          </cell>
        </row>
      </sheetData>
      <sheetData sheetId="4865">
        <row r="1">
          <cell r="A1" t="str">
            <v>Projects</v>
          </cell>
        </row>
      </sheetData>
      <sheetData sheetId="4866">
        <row r="1">
          <cell r="A1" t="str">
            <v>Projects</v>
          </cell>
        </row>
      </sheetData>
      <sheetData sheetId="4867">
        <row r="1">
          <cell r="A1" t="str">
            <v>Projects</v>
          </cell>
        </row>
      </sheetData>
      <sheetData sheetId="4868">
        <row r="1">
          <cell r="A1" t="str">
            <v>Projects</v>
          </cell>
        </row>
      </sheetData>
      <sheetData sheetId="4869">
        <row r="1">
          <cell r="A1" t="str">
            <v>Projects</v>
          </cell>
        </row>
      </sheetData>
      <sheetData sheetId="4870">
        <row r="1">
          <cell r="A1" t="str">
            <v>Projects</v>
          </cell>
        </row>
      </sheetData>
      <sheetData sheetId="4871">
        <row r="1">
          <cell r="A1" t="str">
            <v>Projects</v>
          </cell>
        </row>
      </sheetData>
      <sheetData sheetId="4872">
        <row r="1">
          <cell r="A1" t="str">
            <v>Projects</v>
          </cell>
        </row>
      </sheetData>
      <sheetData sheetId="4873">
        <row r="1">
          <cell r="A1" t="str">
            <v>Projects</v>
          </cell>
        </row>
      </sheetData>
      <sheetData sheetId="4874">
        <row r="1">
          <cell r="A1" t="str">
            <v>Projects</v>
          </cell>
        </row>
      </sheetData>
      <sheetData sheetId="4875">
        <row r="1">
          <cell r="A1" t="str">
            <v>Projects</v>
          </cell>
        </row>
      </sheetData>
      <sheetData sheetId="4876">
        <row r="1">
          <cell r="A1" t="str">
            <v>Projects</v>
          </cell>
        </row>
      </sheetData>
      <sheetData sheetId="4877">
        <row r="1">
          <cell r="A1" t="str">
            <v>Projects</v>
          </cell>
        </row>
      </sheetData>
      <sheetData sheetId="4878">
        <row r="1">
          <cell r="A1" t="str">
            <v>Projects</v>
          </cell>
        </row>
      </sheetData>
      <sheetData sheetId="4879">
        <row r="1">
          <cell r="A1" t="str">
            <v>Projects</v>
          </cell>
        </row>
      </sheetData>
      <sheetData sheetId="4880">
        <row r="1">
          <cell r="A1" t="str">
            <v>Projects</v>
          </cell>
        </row>
      </sheetData>
      <sheetData sheetId="4881">
        <row r="1">
          <cell r="A1" t="str">
            <v>Projects</v>
          </cell>
        </row>
      </sheetData>
      <sheetData sheetId="4882">
        <row r="1">
          <cell r="A1" t="str">
            <v>Projects</v>
          </cell>
        </row>
      </sheetData>
      <sheetData sheetId="4883">
        <row r="1">
          <cell r="A1" t="str">
            <v>Projects</v>
          </cell>
        </row>
      </sheetData>
      <sheetData sheetId="4884">
        <row r="1">
          <cell r="A1" t="str">
            <v>Projects</v>
          </cell>
        </row>
      </sheetData>
      <sheetData sheetId="4885">
        <row r="1">
          <cell r="A1" t="str">
            <v>Projects</v>
          </cell>
        </row>
      </sheetData>
      <sheetData sheetId="4886">
        <row r="1">
          <cell r="A1" t="str">
            <v>Projects</v>
          </cell>
        </row>
      </sheetData>
      <sheetData sheetId="4887">
        <row r="1">
          <cell r="A1" t="str">
            <v>Projects</v>
          </cell>
        </row>
      </sheetData>
      <sheetData sheetId="4888">
        <row r="1">
          <cell r="A1" t="str">
            <v>Projects</v>
          </cell>
        </row>
      </sheetData>
      <sheetData sheetId="4889">
        <row r="1">
          <cell r="A1" t="str">
            <v>Projects</v>
          </cell>
        </row>
      </sheetData>
      <sheetData sheetId="4890">
        <row r="1">
          <cell r="A1" t="str">
            <v>Projects</v>
          </cell>
        </row>
      </sheetData>
      <sheetData sheetId="4891">
        <row r="1">
          <cell r="A1" t="str">
            <v>Projects</v>
          </cell>
        </row>
      </sheetData>
      <sheetData sheetId="4892">
        <row r="1">
          <cell r="A1" t="str">
            <v>Projects</v>
          </cell>
        </row>
      </sheetData>
      <sheetData sheetId="4893">
        <row r="1">
          <cell r="A1" t="str">
            <v>Projects</v>
          </cell>
        </row>
      </sheetData>
      <sheetData sheetId="4894">
        <row r="1">
          <cell r="A1" t="str">
            <v>Projects</v>
          </cell>
        </row>
      </sheetData>
      <sheetData sheetId="4895">
        <row r="1">
          <cell r="A1" t="str">
            <v>Projects</v>
          </cell>
        </row>
      </sheetData>
      <sheetData sheetId="4896">
        <row r="1">
          <cell r="A1" t="str">
            <v>Projects</v>
          </cell>
        </row>
      </sheetData>
      <sheetData sheetId="4897">
        <row r="1">
          <cell r="A1" t="str">
            <v>Projects</v>
          </cell>
        </row>
      </sheetData>
      <sheetData sheetId="4898">
        <row r="1">
          <cell r="A1" t="str">
            <v>Projects</v>
          </cell>
        </row>
      </sheetData>
      <sheetData sheetId="4899">
        <row r="1">
          <cell r="A1" t="str">
            <v>Projects</v>
          </cell>
        </row>
      </sheetData>
      <sheetData sheetId="4900">
        <row r="1">
          <cell r="A1" t="str">
            <v>Projects</v>
          </cell>
        </row>
      </sheetData>
      <sheetData sheetId="4901">
        <row r="1">
          <cell r="A1" t="str">
            <v>Projects</v>
          </cell>
        </row>
      </sheetData>
      <sheetData sheetId="4902">
        <row r="1">
          <cell r="A1" t="str">
            <v>Projects</v>
          </cell>
        </row>
      </sheetData>
      <sheetData sheetId="4903">
        <row r="1">
          <cell r="A1" t="str">
            <v>Projects</v>
          </cell>
        </row>
      </sheetData>
      <sheetData sheetId="4904">
        <row r="1">
          <cell r="A1" t="str">
            <v>Projects</v>
          </cell>
        </row>
      </sheetData>
      <sheetData sheetId="4905">
        <row r="1">
          <cell r="A1" t="str">
            <v>Projects</v>
          </cell>
        </row>
      </sheetData>
      <sheetData sheetId="4906">
        <row r="1">
          <cell r="A1" t="str">
            <v>Projects</v>
          </cell>
        </row>
      </sheetData>
      <sheetData sheetId="4907">
        <row r="1">
          <cell r="A1" t="str">
            <v>Projects</v>
          </cell>
        </row>
      </sheetData>
      <sheetData sheetId="4908">
        <row r="1">
          <cell r="A1" t="str">
            <v>Projects</v>
          </cell>
        </row>
      </sheetData>
      <sheetData sheetId="4909">
        <row r="1">
          <cell r="A1" t="str">
            <v>Projects</v>
          </cell>
        </row>
      </sheetData>
      <sheetData sheetId="4910">
        <row r="1">
          <cell r="A1" t="str">
            <v>Projects</v>
          </cell>
        </row>
      </sheetData>
      <sheetData sheetId="4911">
        <row r="1">
          <cell r="A1" t="str">
            <v>Projects</v>
          </cell>
        </row>
      </sheetData>
      <sheetData sheetId="4912">
        <row r="1">
          <cell r="A1" t="str">
            <v>Projects</v>
          </cell>
        </row>
      </sheetData>
      <sheetData sheetId="4913">
        <row r="1">
          <cell r="A1" t="str">
            <v>Projects</v>
          </cell>
        </row>
      </sheetData>
      <sheetData sheetId="4914">
        <row r="1">
          <cell r="A1" t="str">
            <v>Projects</v>
          </cell>
        </row>
      </sheetData>
      <sheetData sheetId="4915">
        <row r="1">
          <cell r="A1" t="str">
            <v>Projects</v>
          </cell>
        </row>
      </sheetData>
      <sheetData sheetId="4916">
        <row r="1">
          <cell r="A1" t="str">
            <v>Projects</v>
          </cell>
        </row>
      </sheetData>
      <sheetData sheetId="4917">
        <row r="1">
          <cell r="A1" t="str">
            <v>Projects</v>
          </cell>
        </row>
      </sheetData>
      <sheetData sheetId="4918">
        <row r="1">
          <cell r="A1" t="str">
            <v>Projects</v>
          </cell>
        </row>
      </sheetData>
      <sheetData sheetId="4919">
        <row r="1">
          <cell r="A1" t="str">
            <v>Projects</v>
          </cell>
        </row>
      </sheetData>
      <sheetData sheetId="4920">
        <row r="1">
          <cell r="A1" t="str">
            <v>Projects</v>
          </cell>
        </row>
      </sheetData>
      <sheetData sheetId="4921">
        <row r="1">
          <cell r="A1" t="str">
            <v>Projects</v>
          </cell>
        </row>
      </sheetData>
      <sheetData sheetId="4922">
        <row r="1">
          <cell r="A1" t="str">
            <v>Projects</v>
          </cell>
        </row>
      </sheetData>
      <sheetData sheetId="4923">
        <row r="1">
          <cell r="A1" t="str">
            <v>Projects</v>
          </cell>
        </row>
      </sheetData>
      <sheetData sheetId="4924">
        <row r="1">
          <cell r="A1" t="str">
            <v>Projects</v>
          </cell>
        </row>
      </sheetData>
      <sheetData sheetId="4925">
        <row r="1">
          <cell r="A1" t="str">
            <v>Projects</v>
          </cell>
        </row>
      </sheetData>
      <sheetData sheetId="4926">
        <row r="1">
          <cell r="A1" t="str">
            <v>Projects</v>
          </cell>
        </row>
      </sheetData>
      <sheetData sheetId="4927">
        <row r="1">
          <cell r="A1" t="str">
            <v>Projects</v>
          </cell>
        </row>
      </sheetData>
      <sheetData sheetId="4928">
        <row r="1">
          <cell r="A1" t="str">
            <v>Projects</v>
          </cell>
        </row>
      </sheetData>
      <sheetData sheetId="4929">
        <row r="1">
          <cell r="A1" t="str">
            <v>Projects</v>
          </cell>
        </row>
      </sheetData>
      <sheetData sheetId="4930">
        <row r="1">
          <cell r="A1" t="str">
            <v>Projects</v>
          </cell>
        </row>
      </sheetData>
      <sheetData sheetId="4931">
        <row r="1">
          <cell r="A1" t="str">
            <v>Projects</v>
          </cell>
        </row>
      </sheetData>
      <sheetData sheetId="4932">
        <row r="1">
          <cell r="A1" t="str">
            <v>Projects</v>
          </cell>
        </row>
      </sheetData>
      <sheetData sheetId="4933">
        <row r="1">
          <cell r="A1" t="str">
            <v>Projects</v>
          </cell>
        </row>
      </sheetData>
      <sheetData sheetId="4934">
        <row r="1">
          <cell r="A1" t="str">
            <v>Projects</v>
          </cell>
        </row>
      </sheetData>
      <sheetData sheetId="4935">
        <row r="1">
          <cell r="A1" t="str">
            <v>Projects</v>
          </cell>
        </row>
      </sheetData>
      <sheetData sheetId="4936">
        <row r="1">
          <cell r="A1" t="str">
            <v>Projects</v>
          </cell>
        </row>
      </sheetData>
      <sheetData sheetId="4937">
        <row r="1">
          <cell r="A1" t="str">
            <v>Projects</v>
          </cell>
        </row>
      </sheetData>
      <sheetData sheetId="4938">
        <row r="1">
          <cell r="A1" t="str">
            <v>Projects</v>
          </cell>
        </row>
      </sheetData>
      <sheetData sheetId="4939">
        <row r="1">
          <cell r="A1" t="str">
            <v>Projects</v>
          </cell>
        </row>
      </sheetData>
      <sheetData sheetId="4940">
        <row r="1">
          <cell r="A1" t="str">
            <v>Projects</v>
          </cell>
        </row>
      </sheetData>
      <sheetData sheetId="4941">
        <row r="1">
          <cell r="A1" t="str">
            <v>Projects</v>
          </cell>
        </row>
      </sheetData>
      <sheetData sheetId="4942">
        <row r="1">
          <cell r="A1" t="str">
            <v>Projects</v>
          </cell>
        </row>
      </sheetData>
      <sheetData sheetId="4943">
        <row r="1">
          <cell r="A1" t="str">
            <v>Projects</v>
          </cell>
        </row>
      </sheetData>
      <sheetData sheetId="4944">
        <row r="1">
          <cell r="A1" t="str">
            <v>Projects</v>
          </cell>
        </row>
      </sheetData>
      <sheetData sheetId="4945">
        <row r="1">
          <cell r="A1" t="str">
            <v>Projects</v>
          </cell>
        </row>
      </sheetData>
      <sheetData sheetId="4946">
        <row r="1">
          <cell r="A1" t="str">
            <v>Projects</v>
          </cell>
        </row>
      </sheetData>
      <sheetData sheetId="4947">
        <row r="1">
          <cell r="A1" t="str">
            <v>Projects</v>
          </cell>
        </row>
      </sheetData>
      <sheetData sheetId="4948">
        <row r="1">
          <cell r="A1" t="str">
            <v>Projects</v>
          </cell>
        </row>
      </sheetData>
      <sheetData sheetId="4949">
        <row r="1">
          <cell r="A1" t="str">
            <v>Projects</v>
          </cell>
        </row>
      </sheetData>
      <sheetData sheetId="4950">
        <row r="1">
          <cell r="A1" t="str">
            <v>Projects</v>
          </cell>
        </row>
      </sheetData>
      <sheetData sheetId="4951">
        <row r="1">
          <cell r="A1" t="str">
            <v>Projects</v>
          </cell>
        </row>
      </sheetData>
      <sheetData sheetId="4952">
        <row r="1">
          <cell r="A1" t="str">
            <v>Projects</v>
          </cell>
        </row>
      </sheetData>
      <sheetData sheetId="4953">
        <row r="1">
          <cell r="A1" t="str">
            <v>Projects</v>
          </cell>
        </row>
      </sheetData>
      <sheetData sheetId="4954">
        <row r="1">
          <cell r="A1" t="str">
            <v>Projects</v>
          </cell>
        </row>
      </sheetData>
      <sheetData sheetId="4955">
        <row r="1">
          <cell r="A1" t="str">
            <v>Projects</v>
          </cell>
        </row>
      </sheetData>
      <sheetData sheetId="4956">
        <row r="1">
          <cell r="A1" t="str">
            <v>Projects</v>
          </cell>
        </row>
      </sheetData>
      <sheetData sheetId="4957">
        <row r="1">
          <cell r="A1" t="str">
            <v>Projects</v>
          </cell>
        </row>
      </sheetData>
      <sheetData sheetId="4958">
        <row r="1">
          <cell r="A1" t="str">
            <v>Projects</v>
          </cell>
        </row>
      </sheetData>
      <sheetData sheetId="4959">
        <row r="1">
          <cell r="A1" t="str">
            <v>Projects</v>
          </cell>
        </row>
      </sheetData>
      <sheetData sheetId="4960">
        <row r="1">
          <cell r="A1" t="str">
            <v>Projects</v>
          </cell>
        </row>
      </sheetData>
      <sheetData sheetId="4961">
        <row r="1">
          <cell r="A1" t="str">
            <v>Projects</v>
          </cell>
        </row>
      </sheetData>
      <sheetData sheetId="4962"/>
      <sheetData sheetId="4963">
        <row r="1">
          <cell r="A1" t="str">
            <v>Projects</v>
          </cell>
        </row>
      </sheetData>
      <sheetData sheetId="4964">
        <row r="1">
          <cell r="A1" t="str">
            <v>Projects</v>
          </cell>
        </row>
      </sheetData>
      <sheetData sheetId="4965">
        <row r="1">
          <cell r="A1" t="str">
            <v>Projects</v>
          </cell>
        </row>
      </sheetData>
      <sheetData sheetId="4966">
        <row r="1">
          <cell r="A1" t="str">
            <v>Projects</v>
          </cell>
        </row>
      </sheetData>
      <sheetData sheetId="4967">
        <row r="1">
          <cell r="A1" t="str">
            <v>Projects</v>
          </cell>
        </row>
      </sheetData>
      <sheetData sheetId="4968">
        <row r="1">
          <cell r="A1" t="str">
            <v>Projects</v>
          </cell>
        </row>
      </sheetData>
      <sheetData sheetId="4969">
        <row r="1">
          <cell r="A1" t="str">
            <v>Projects</v>
          </cell>
        </row>
      </sheetData>
      <sheetData sheetId="4970">
        <row r="1">
          <cell r="A1" t="str">
            <v>Projects</v>
          </cell>
        </row>
      </sheetData>
      <sheetData sheetId="4971">
        <row r="1">
          <cell r="A1" t="str">
            <v>Projects</v>
          </cell>
        </row>
      </sheetData>
      <sheetData sheetId="4972">
        <row r="1">
          <cell r="A1" t="str">
            <v>Projects</v>
          </cell>
        </row>
      </sheetData>
      <sheetData sheetId="4973">
        <row r="1">
          <cell r="A1" t="str">
            <v>Projects</v>
          </cell>
        </row>
      </sheetData>
      <sheetData sheetId="4974">
        <row r="1">
          <cell r="A1" t="str">
            <v>Projects</v>
          </cell>
        </row>
      </sheetData>
      <sheetData sheetId="4975">
        <row r="1">
          <cell r="A1" t="str">
            <v>Projects</v>
          </cell>
        </row>
      </sheetData>
      <sheetData sheetId="4976"/>
      <sheetData sheetId="4977"/>
      <sheetData sheetId="4978">
        <row r="1">
          <cell r="A1" t="str">
            <v>Projects</v>
          </cell>
        </row>
      </sheetData>
      <sheetData sheetId="4979">
        <row r="1">
          <cell r="A1" t="str">
            <v>Projects</v>
          </cell>
        </row>
      </sheetData>
      <sheetData sheetId="4980">
        <row r="1">
          <cell r="A1" t="str">
            <v>Projects</v>
          </cell>
        </row>
      </sheetData>
      <sheetData sheetId="4981">
        <row r="1">
          <cell r="A1" t="str">
            <v>Projects</v>
          </cell>
        </row>
      </sheetData>
      <sheetData sheetId="4982">
        <row r="1">
          <cell r="A1" t="str">
            <v>Projects</v>
          </cell>
        </row>
      </sheetData>
      <sheetData sheetId="4983">
        <row r="1">
          <cell r="A1" t="str">
            <v>Projects</v>
          </cell>
        </row>
      </sheetData>
      <sheetData sheetId="4984"/>
      <sheetData sheetId="4985"/>
      <sheetData sheetId="4986"/>
      <sheetData sheetId="4987"/>
      <sheetData sheetId="4988">
        <row r="1">
          <cell r="A1" t="str">
            <v>Projects</v>
          </cell>
        </row>
      </sheetData>
      <sheetData sheetId="4989"/>
      <sheetData sheetId="4990">
        <row r="1">
          <cell r="A1" t="str">
            <v>Projects</v>
          </cell>
        </row>
      </sheetData>
      <sheetData sheetId="4991">
        <row r="1">
          <cell r="A1" t="str">
            <v>Projects</v>
          </cell>
        </row>
      </sheetData>
      <sheetData sheetId="4992">
        <row r="1">
          <cell r="A1" t="str">
            <v>Projects</v>
          </cell>
        </row>
      </sheetData>
      <sheetData sheetId="4993">
        <row r="1">
          <cell r="A1" t="str">
            <v>Projects</v>
          </cell>
        </row>
      </sheetData>
      <sheetData sheetId="4994">
        <row r="1">
          <cell r="A1" t="str">
            <v>Projects</v>
          </cell>
        </row>
      </sheetData>
      <sheetData sheetId="4995"/>
      <sheetData sheetId="4996"/>
      <sheetData sheetId="4997"/>
      <sheetData sheetId="4998"/>
      <sheetData sheetId="4999"/>
      <sheetData sheetId="5000">
        <row r="1">
          <cell r="A1" t="str">
            <v>Projects</v>
          </cell>
        </row>
      </sheetData>
      <sheetData sheetId="5001"/>
      <sheetData sheetId="5002"/>
      <sheetData sheetId="5003"/>
      <sheetData sheetId="5004"/>
      <sheetData sheetId="5005"/>
      <sheetData sheetId="5006"/>
      <sheetData sheetId="5007"/>
      <sheetData sheetId="5008"/>
      <sheetData sheetId="5009"/>
      <sheetData sheetId="5010"/>
      <sheetData sheetId="5011"/>
      <sheetData sheetId="5012">
        <row r="1">
          <cell r="A1" t="str">
            <v>Projects</v>
          </cell>
        </row>
      </sheetData>
      <sheetData sheetId="5013">
        <row r="1">
          <cell r="A1" t="str">
            <v>Projects</v>
          </cell>
        </row>
      </sheetData>
      <sheetData sheetId="5014">
        <row r="1">
          <cell r="A1" t="str">
            <v>Projects</v>
          </cell>
        </row>
      </sheetData>
      <sheetData sheetId="5015">
        <row r="1">
          <cell r="A1" t="str">
            <v>Projects</v>
          </cell>
        </row>
      </sheetData>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row r="1">
          <cell r="A1" t="str">
            <v>Projects</v>
          </cell>
        </row>
      </sheetData>
      <sheetData sheetId="5031"/>
      <sheetData sheetId="5032"/>
      <sheetData sheetId="5033"/>
      <sheetData sheetId="5034"/>
      <sheetData sheetId="5035">
        <row r="1">
          <cell r="A1" t="str">
            <v>Projects</v>
          </cell>
        </row>
      </sheetData>
      <sheetData sheetId="5036">
        <row r="1">
          <cell r="A1" t="str">
            <v>Projects</v>
          </cell>
        </row>
      </sheetData>
      <sheetData sheetId="5037">
        <row r="1">
          <cell r="A1" t="str">
            <v>Projects</v>
          </cell>
        </row>
      </sheetData>
      <sheetData sheetId="5038">
        <row r="1">
          <cell r="A1" t="str">
            <v>Projects</v>
          </cell>
        </row>
      </sheetData>
      <sheetData sheetId="5039">
        <row r="1">
          <cell r="A1" t="str">
            <v>Projects</v>
          </cell>
        </row>
      </sheetData>
      <sheetData sheetId="5040">
        <row r="1">
          <cell r="A1" t="str">
            <v>Projects</v>
          </cell>
        </row>
      </sheetData>
      <sheetData sheetId="5041">
        <row r="1">
          <cell r="A1" t="str">
            <v>Projects</v>
          </cell>
        </row>
      </sheetData>
      <sheetData sheetId="5042">
        <row r="1">
          <cell r="A1" t="str">
            <v>Projects</v>
          </cell>
        </row>
      </sheetData>
      <sheetData sheetId="5043">
        <row r="1">
          <cell r="A1" t="str">
            <v>Projects</v>
          </cell>
        </row>
      </sheetData>
      <sheetData sheetId="5044">
        <row r="1">
          <cell r="A1" t="str">
            <v>Projects</v>
          </cell>
        </row>
      </sheetData>
      <sheetData sheetId="5045">
        <row r="1">
          <cell r="A1" t="str">
            <v>Projects</v>
          </cell>
        </row>
      </sheetData>
      <sheetData sheetId="5046">
        <row r="1">
          <cell r="A1" t="str">
            <v>Projects</v>
          </cell>
        </row>
      </sheetData>
      <sheetData sheetId="5047">
        <row r="1">
          <cell r="A1" t="str">
            <v>Projects</v>
          </cell>
        </row>
      </sheetData>
      <sheetData sheetId="5048">
        <row r="1">
          <cell r="A1" t="str">
            <v>Projects</v>
          </cell>
        </row>
      </sheetData>
      <sheetData sheetId="5049">
        <row r="1">
          <cell r="A1" t="str">
            <v>Projects</v>
          </cell>
        </row>
      </sheetData>
      <sheetData sheetId="5050">
        <row r="1">
          <cell r="A1" t="str">
            <v>Projects</v>
          </cell>
        </row>
      </sheetData>
      <sheetData sheetId="5051">
        <row r="1">
          <cell r="A1" t="str">
            <v>Projects</v>
          </cell>
        </row>
      </sheetData>
      <sheetData sheetId="5052">
        <row r="1">
          <cell r="A1" t="str">
            <v>Projects</v>
          </cell>
        </row>
      </sheetData>
      <sheetData sheetId="5053">
        <row r="1">
          <cell r="A1" t="str">
            <v>Projects</v>
          </cell>
        </row>
      </sheetData>
      <sheetData sheetId="5054">
        <row r="1">
          <cell r="A1" t="str">
            <v>Projects</v>
          </cell>
        </row>
      </sheetData>
      <sheetData sheetId="5055">
        <row r="1">
          <cell r="A1" t="str">
            <v>Projects</v>
          </cell>
        </row>
      </sheetData>
      <sheetData sheetId="5056">
        <row r="1">
          <cell r="A1" t="str">
            <v>Projects</v>
          </cell>
        </row>
      </sheetData>
      <sheetData sheetId="5057">
        <row r="1">
          <cell r="A1" t="str">
            <v>Projects</v>
          </cell>
        </row>
      </sheetData>
      <sheetData sheetId="5058">
        <row r="1">
          <cell r="A1" t="str">
            <v>Projects</v>
          </cell>
        </row>
      </sheetData>
      <sheetData sheetId="5059">
        <row r="1">
          <cell r="A1" t="str">
            <v>Projects</v>
          </cell>
        </row>
      </sheetData>
      <sheetData sheetId="5060">
        <row r="1">
          <cell r="A1" t="str">
            <v>Projects</v>
          </cell>
        </row>
      </sheetData>
      <sheetData sheetId="5061">
        <row r="1">
          <cell r="A1" t="str">
            <v>Projects</v>
          </cell>
        </row>
      </sheetData>
      <sheetData sheetId="5062">
        <row r="1">
          <cell r="A1" t="str">
            <v>Projects</v>
          </cell>
        </row>
      </sheetData>
      <sheetData sheetId="5063">
        <row r="1">
          <cell r="A1" t="str">
            <v>Projects</v>
          </cell>
        </row>
      </sheetData>
      <sheetData sheetId="5064">
        <row r="1">
          <cell r="A1" t="str">
            <v>Projects</v>
          </cell>
        </row>
      </sheetData>
      <sheetData sheetId="5065">
        <row r="1">
          <cell r="A1" t="str">
            <v>Projects</v>
          </cell>
        </row>
      </sheetData>
      <sheetData sheetId="5066">
        <row r="1">
          <cell r="A1" t="str">
            <v>Projects</v>
          </cell>
        </row>
      </sheetData>
      <sheetData sheetId="5067">
        <row r="1">
          <cell r="A1" t="str">
            <v>Projects</v>
          </cell>
        </row>
      </sheetData>
      <sheetData sheetId="5068">
        <row r="1">
          <cell r="A1" t="str">
            <v>Projects</v>
          </cell>
        </row>
      </sheetData>
      <sheetData sheetId="5069">
        <row r="1">
          <cell r="A1" t="str">
            <v>Projects</v>
          </cell>
        </row>
      </sheetData>
      <sheetData sheetId="5070">
        <row r="1">
          <cell r="A1" t="str">
            <v>Projects</v>
          </cell>
        </row>
      </sheetData>
      <sheetData sheetId="5071">
        <row r="1">
          <cell r="A1" t="str">
            <v>Projects</v>
          </cell>
        </row>
      </sheetData>
      <sheetData sheetId="5072">
        <row r="1">
          <cell r="A1" t="str">
            <v>Projects</v>
          </cell>
        </row>
      </sheetData>
      <sheetData sheetId="5073">
        <row r="1">
          <cell r="A1" t="str">
            <v>Projects</v>
          </cell>
        </row>
      </sheetData>
      <sheetData sheetId="5074">
        <row r="1">
          <cell r="A1" t="str">
            <v>Projects</v>
          </cell>
        </row>
      </sheetData>
      <sheetData sheetId="5075">
        <row r="1">
          <cell r="A1" t="str">
            <v>Projects</v>
          </cell>
        </row>
      </sheetData>
      <sheetData sheetId="5076">
        <row r="1">
          <cell r="A1" t="str">
            <v>Projects</v>
          </cell>
        </row>
      </sheetData>
      <sheetData sheetId="5077">
        <row r="1">
          <cell r="A1" t="str">
            <v>Projects</v>
          </cell>
        </row>
      </sheetData>
      <sheetData sheetId="5078">
        <row r="1">
          <cell r="A1" t="str">
            <v>Projects</v>
          </cell>
        </row>
      </sheetData>
      <sheetData sheetId="5079">
        <row r="1">
          <cell r="A1" t="str">
            <v>Projects</v>
          </cell>
        </row>
      </sheetData>
      <sheetData sheetId="5080">
        <row r="1">
          <cell r="A1" t="str">
            <v>Projects</v>
          </cell>
        </row>
      </sheetData>
      <sheetData sheetId="5081">
        <row r="1">
          <cell r="A1" t="str">
            <v>Projects</v>
          </cell>
        </row>
      </sheetData>
      <sheetData sheetId="5082">
        <row r="1">
          <cell r="A1" t="str">
            <v>Projects</v>
          </cell>
        </row>
      </sheetData>
      <sheetData sheetId="5083">
        <row r="1">
          <cell r="A1" t="str">
            <v>Projects</v>
          </cell>
        </row>
      </sheetData>
      <sheetData sheetId="5084">
        <row r="1">
          <cell r="A1" t="str">
            <v>Projects</v>
          </cell>
        </row>
      </sheetData>
      <sheetData sheetId="5085">
        <row r="1">
          <cell r="A1" t="str">
            <v>Projects</v>
          </cell>
        </row>
      </sheetData>
      <sheetData sheetId="5086">
        <row r="1">
          <cell r="A1" t="str">
            <v>Projects</v>
          </cell>
        </row>
      </sheetData>
      <sheetData sheetId="5087">
        <row r="1">
          <cell r="A1" t="str">
            <v>Projects</v>
          </cell>
        </row>
      </sheetData>
      <sheetData sheetId="5088">
        <row r="1">
          <cell r="A1" t="str">
            <v>Projects</v>
          </cell>
        </row>
      </sheetData>
      <sheetData sheetId="5089">
        <row r="1">
          <cell r="A1" t="str">
            <v>Projects</v>
          </cell>
        </row>
      </sheetData>
      <sheetData sheetId="5090">
        <row r="1">
          <cell r="A1" t="str">
            <v>Projects</v>
          </cell>
        </row>
      </sheetData>
      <sheetData sheetId="5091">
        <row r="1">
          <cell r="A1" t="str">
            <v>Projects</v>
          </cell>
        </row>
      </sheetData>
      <sheetData sheetId="5092">
        <row r="1">
          <cell r="A1" t="str">
            <v>Projects</v>
          </cell>
        </row>
      </sheetData>
      <sheetData sheetId="5093">
        <row r="1">
          <cell r="A1" t="str">
            <v>Projects</v>
          </cell>
        </row>
      </sheetData>
      <sheetData sheetId="5094">
        <row r="1">
          <cell r="A1" t="str">
            <v>Projects</v>
          </cell>
        </row>
      </sheetData>
      <sheetData sheetId="5095">
        <row r="1">
          <cell r="A1" t="str">
            <v>Projects</v>
          </cell>
        </row>
      </sheetData>
      <sheetData sheetId="5096">
        <row r="1">
          <cell r="A1" t="str">
            <v>Medair a/c</v>
          </cell>
        </row>
      </sheetData>
      <sheetData sheetId="5097">
        <row r="1">
          <cell r="A1" t="str">
            <v>Projects</v>
          </cell>
        </row>
      </sheetData>
      <sheetData sheetId="5098">
        <row r="1">
          <cell r="A1" t="str">
            <v>Projects</v>
          </cell>
        </row>
      </sheetData>
      <sheetData sheetId="5099">
        <row r="1">
          <cell r="A1" t="str">
            <v>Projects</v>
          </cell>
        </row>
      </sheetData>
      <sheetData sheetId="5100">
        <row r="1">
          <cell r="A1" t="str">
            <v>Projects</v>
          </cell>
        </row>
      </sheetData>
      <sheetData sheetId="5101">
        <row r="1">
          <cell r="A1" t="str">
            <v>Projects</v>
          </cell>
        </row>
      </sheetData>
      <sheetData sheetId="5102">
        <row r="1">
          <cell r="A1" t="str">
            <v>Projects</v>
          </cell>
        </row>
      </sheetData>
      <sheetData sheetId="5103">
        <row r="1">
          <cell r="A1" t="str">
            <v>Projects</v>
          </cell>
        </row>
      </sheetData>
      <sheetData sheetId="5104">
        <row r="1">
          <cell r="A1" t="str">
            <v>Projects</v>
          </cell>
        </row>
      </sheetData>
      <sheetData sheetId="5105">
        <row r="1">
          <cell r="A1" t="str">
            <v>Medair a/c</v>
          </cell>
        </row>
      </sheetData>
      <sheetData sheetId="5106">
        <row r="1">
          <cell r="A1" t="str">
            <v>Projects</v>
          </cell>
        </row>
      </sheetData>
      <sheetData sheetId="5107">
        <row r="1">
          <cell r="A1" t="str">
            <v>Projects</v>
          </cell>
        </row>
      </sheetData>
      <sheetData sheetId="5108">
        <row r="1">
          <cell r="A1" t="str">
            <v>Projects</v>
          </cell>
        </row>
      </sheetData>
      <sheetData sheetId="5109">
        <row r="1">
          <cell r="A1" t="str">
            <v>Projects</v>
          </cell>
        </row>
      </sheetData>
      <sheetData sheetId="5110">
        <row r="1">
          <cell r="A1" t="str">
            <v>Projects</v>
          </cell>
        </row>
      </sheetData>
      <sheetData sheetId="5111">
        <row r="1">
          <cell r="A1" t="str">
            <v>Projects</v>
          </cell>
        </row>
      </sheetData>
      <sheetData sheetId="5112">
        <row r="1">
          <cell r="A1" t="str">
            <v>Projects</v>
          </cell>
        </row>
      </sheetData>
      <sheetData sheetId="5113">
        <row r="1">
          <cell r="A1" t="str">
            <v>Projects</v>
          </cell>
        </row>
      </sheetData>
      <sheetData sheetId="5114">
        <row r="1">
          <cell r="A1" t="str">
            <v>Projects</v>
          </cell>
        </row>
      </sheetData>
      <sheetData sheetId="5115">
        <row r="1">
          <cell r="A1" t="str">
            <v>Projects</v>
          </cell>
        </row>
      </sheetData>
      <sheetData sheetId="5116">
        <row r="1">
          <cell r="A1" t="str">
            <v>Projects</v>
          </cell>
        </row>
      </sheetData>
      <sheetData sheetId="5117">
        <row r="1">
          <cell r="A1" t="str">
            <v>Projects</v>
          </cell>
        </row>
      </sheetData>
      <sheetData sheetId="5118">
        <row r="1">
          <cell r="A1" t="str">
            <v>Projects</v>
          </cell>
        </row>
      </sheetData>
      <sheetData sheetId="5119">
        <row r="1">
          <cell r="A1" t="str">
            <v>Projects</v>
          </cell>
        </row>
      </sheetData>
      <sheetData sheetId="5120">
        <row r="1">
          <cell r="A1" t="str">
            <v>Projects</v>
          </cell>
        </row>
      </sheetData>
      <sheetData sheetId="5121">
        <row r="1">
          <cell r="A1" t="str">
            <v>Projects</v>
          </cell>
        </row>
      </sheetData>
      <sheetData sheetId="5122">
        <row r="1">
          <cell r="A1" t="str">
            <v>Projects</v>
          </cell>
        </row>
      </sheetData>
      <sheetData sheetId="5123">
        <row r="1">
          <cell r="A1" t="str">
            <v>Projects</v>
          </cell>
        </row>
      </sheetData>
      <sheetData sheetId="5124">
        <row r="1">
          <cell r="A1" t="str">
            <v>Projects</v>
          </cell>
        </row>
      </sheetData>
      <sheetData sheetId="5125">
        <row r="1">
          <cell r="A1" t="str">
            <v>Projects</v>
          </cell>
        </row>
      </sheetData>
      <sheetData sheetId="5126">
        <row r="1">
          <cell r="A1" t="str">
            <v>Projects</v>
          </cell>
        </row>
      </sheetData>
      <sheetData sheetId="5127">
        <row r="1">
          <cell r="A1" t="str">
            <v>Medair a/c</v>
          </cell>
        </row>
      </sheetData>
      <sheetData sheetId="5128">
        <row r="1">
          <cell r="A1" t="str">
            <v>Projects</v>
          </cell>
        </row>
      </sheetData>
      <sheetData sheetId="5129">
        <row r="1">
          <cell r="A1" t="str">
            <v>Projects</v>
          </cell>
        </row>
      </sheetData>
      <sheetData sheetId="5130">
        <row r="1">
          <cell r="A1" t="str">
            <v>Projects</v>
          </cell>
        </row>
      </sheetData>
      <sheetData sheetId="5131">
        <row r="1">
          <cell r="A1" t="str">
            <v>Projects</v>
          </cell>
        </row>
      </sheetData>
      <sheetData sheetId="5132">
        <row r="1">
          <cell r="A1" t="str">
            <v>Projects</v>
          </cell>
        </row>
      </sheetData>
      <sheetData sheetId="5133">
        <row r="1">
          <cell r="A1" t="str">
            <v>Projects</v>
          </cell>
        </row>
      </sheetData>
      <sheetData sheetId="5134">
        <row r="1">
          <cell r="A1" t="str">
            <v>Projects</v>
          </cell>
        </row>
      </sheetData>
      <sheetData sheetId="5135">
        <row r="1">
          <cell r="A1" t="str">
            <v>Projects</v>
          </cell>
        </row>
      </sheetData>
      <sheetData sheetId="5136">
        <row r="1">
          <cell r="A1" t="str">
            <v>Projects</v>
          </cell>
        </row>
      </sheetData>
      <sheetData sheetId="5137">
        <row r="1">
          <cell r="A1" t="str">
            <v>Projects</v>
          </cell>
        </row>
      </sheetData>
      <sheetData sheetId="5138">
        <row r="1">
          <cell r="A1" t="str">
            <v>Projects</v>
          </cell>
        </row>
      </sheetData>
      <sheetData sheetId="5139">
        <row r="1">
          <cell r="A1" t="str">
            <v>Projects</v>
          </cell>
        </row>
      </sheetData>
      <sheetData sheetId="5140">
        <row r="1">
          <cell r="A1" t="str">
            <v>Projects</v>
          </cell>
        </row>
      </sheetData>
      <sheetData sheetId="5141">
        <row r="1">
          <cell r="A1" t="str">
            <v>Projects</v>
          </cell>
        </row>
      </sheetData>
      <sheetData sheetId="5142">
        <row r="1">
          <cell r="A1" t="str">
            <v>Projects</v>
          </cell>
        </row>
      </sheetData>
      <sheetData sheetId="5143">
        <row r="1">
          <cell r="A1" t="str">
            <v>Projects</v>
          </cell>
        </row>
      </sheetData>
      <sheetData sheetId="5144">
        <row r="1">
          <cell r="A1" t="str">
            <v>Projects</v>
          </cell>
        </row>
      </sheetData>
      <sheetData sheetId="5145">
        <row r="1">
          <cell r="A1" t="str">
            <v>Projects</v>
          </cell>
        </row>
      </sheetData>
      <sheetData sheetId="5146">
        <row r="1">
          <cell r="A1" t="str">
            <v>Projects</v>
          </cell>
        </row>
      </sheetData>
      <sheetData sheetId="5147">
        <row r="1">
          <cell r="A1" t="str">
            <v>Projects</v>
          </cell>
        </row>
      </sheetData>
      <sheetData sheetId="5148">
        <row r="1">
          <cell r="A1" t="str">
            <v>Projects</v>
          </cell>
        </row>
      </sheetData>
      <sheetData sheetId="5149">
        <row r="1">
          <cell r="A1" t="str">
            <v>Projects</v>
          </cell>
        </row>
      </sheetData>
      <sheetData sheetId="5150">
        <row r="1">
          <cell r="A1" t="str">
            <v>Projects</v>
          </cell>
        </row>
      </sheetData>
      <sheetData sheetId="5151">
        <row r="1">
          <cell r="A1" t="str">
            <v>Projects</v>
          </cell>
        </row>
      </sheetData>
      <sheetData sheetId="5152">
        <row r="1">
          <cell r="A1" t="str">
            <v>Projects</v>
          </cell>
        </row>
      </sheetData>
      <sheetData sheetId="5153">
        <row r="1">
          <cell r="A1" t="str">
            <v>Projects</v>
          </cell>
        </row>
      </sheetData>
      <sheetData sheetId="5154">
        <row r="1">
          <cell r="A1" t="str">
            <v>Projects</v>
          </cell>
        </row>
      </sheetData>
      <sheetData sheetId="5155">
        <row r="1">
          <cell r="A1" t="str">
            <v>Projects</v>
          </cell>
        </row>
      </sheetData>
      <sheetData sheetId="5156">
        <row r="1">
          <cell r="A1" t="str">
            <v>Projects</v>
          </cell>
        </row>
      </sheetData>
      <sheetData sheetId="5157">
        <row r="1">
          <cell r="A1" t="str">
            <v>Projects</v>
          </cell>
        </row>
      </sheetData>
      <sheetData sheetId="5158">
        <row r="1">
          <cell r="A1" t="str">
            <v>Medair a/c</v>
          </cell>
        </row>
      </sheetData>
      <sheetData sheetId="5159">
        <row r="1">
          <cell r="A1" t="str">
            <v>Projects</v>
          </cell>
        </row>
      </sheetData>
      <sheetData sheetId="5160">
        <row r="1">
          <cell r="A1" t="str">
            <v>Projects</v>
          </cell>
        </row>
      </sheetData>
      <sheetData sheetId="5161">
        <row r="1">
          <cell r="A1" t="str">
            <v>Projects</v>
          </cell>
        </row>
      </sheetData>
      <sheetData sheetId="5162">
        <row r="1">
          <cell r="A1" t="str">
            <v>Projects</v>
          </cell>
        </row>
      </sheetData>
      <sheetData sheetId="5163">
        <row r="1">
          <cell r="A1" t="str">
            <v>Projects</v>
          </cell>
        </row>
      </sheetData>
      <sheetData sheetId="5164">
        <row r="1">
          <cell r="A1" t="str">
            <v>Projects</v>
          </cell>
        </row>
      </sheetData>
      <sheetData sheetId="5165">
        <row r="1">
          <cell r="A1" t="str">
            <v>Projects</v>
          </cell>
        </row>
      </sheetData>
      <sheetData sheetId="5166">
        <row r="1">
          <cell r="A1" t="str">
            <v>Projects</v>
          </cell>
        </row>
      </sheetData>
      <sheetData sheetId="5167">
        <row r="1">
          <cell r="A1" t="str">
            <v>Projects</v>
          </cell>
        </row>
      </sheetData>
      <sheetData sheetId="5168">
        <row r="1">
          <cell r="A1" t="str">
            <v>Projects</v>
          </cell>
        </row>
      </sheetData>
      <sheetData sheetId="5169">
        <row r="1">
          <cell r="A1" t="str">
            <v>Projects</v>
          </cell>
        </row>
      </sheetData>
      <sheetData sheetId="5170">
        <row r="1">
          <cell r="A1" t="str">
            <v>Projects</v>
          </cell>
        </row>
      </sheetData>
      <sheetData sheetId="5171">
        <row r="1">
          <cell r="A1" t="str">
            <v>Projects</v>
          </cell>
        </row>
      </sheetData>
      <sheetData sheetId="5172">
        <row r="1">
          <cell r="A1" t="str">
            <v>Projects</v>
          </cell>
        </row>
      </sheetData>
      <sheetData sheetId="5173">
        <row r="1">
          <cell r="A1" t="str">
            <v>Projects</v>
          </cell>
        </row>
      </sheetData>
      <sheetData sheetId="5174">
        <row r="1">
          <cell r="A1" t="str">
            <v>Projects</v>
          </cell>
        </row>
      </sheetData>
      <sheetData sheetId="5175">
        <row r="1">
          <cell r="A1" t="str">
            <v>Projects</v>
          </cell>
        </row>
      </sheetData>
      <sheetData sheetId="5176">
        <row r="1">
          <cell r="A1" t="str">
            <v>Projects</v>
          </cell>
        </row>
      </sheetData>
      <sheetData sheetId="5177">
        <row r="1">
          <cell r="A1" t="str">
            <v>Projects</v>
          </cell>
        </row>
      </sheetData>
      <sheetData sheetId="5178">
        <row r="1">
          <cell r="A1" t="str">
            <v>Projects</v>
          </cell>
        </row>
      </sheetData>
      <sheetData sheetId="5179">
        <row r="1">
          <cell r="A1" t="str">
            <v>Projects</v>
          </cell>
        </row>
      </sheetData>
      <sheetData sheetId="5180">
        <row r="1">
          <cell r="A1" t="str">
            <v>Projects</v>
          </cell>
        </row>
      </sheetData>
      <sheetData sheetId="5181">
        <row r="1">
          <cell r="A1" t="str">
            <v>Projects</v>
          </cell>
        </row>
      </sheetData>
      <sheetData sheetId="5182">
        <row r="1">
          <cell r="A1" t="str">
            <v>Projects</v>
          </cell>
        </row>
      </sheetData>
      <sheetData sheetId="5183">
        <row r="1">
          <cell r="A1" t="str">
            <v>Projects</v>
          </cell>
        </row>
      </sheetData>
      <sheetData sheetId="5184">
        <row r="1">
          <cell r="A1" t="str">
            <v>Projects</v>
          </cell>
        </row>
      </sheetData>
      <sheetData sheetId="5185">
        <row r="1">
          <cell r="A1" t="str">
            <v>Projects</v>
          </cell>
        </row>
      </sheetData>
      <sheetData sheetId="5186">
        <row r="1">
          <cell r="A1" t="str">
            <v>Projects</v>
          </cell>
        </row>
      </sheetData>
      <sheetData sheetId="5187">
        <row r="1">
          <cell r="A1" t="str">
            <v>Projects</v>
          </cell>
        </row>
      </sheetData>
      <sheetData sheetId="5188">
        <row r="1">
          <cell r="A1" t="str">
            <v>Projects</v>
          </cell>
        </row>
      </sheetData>
      <sheetData sheetId="5189">
        <row r="1">
          <cell r="A1" t="str">
            <v>Projects</v>
          </cell>
        </row>
      </sheetData>
      <sheetData sheetId="5190">
        <row r="1">
          <cell r="A1" t="str">
            <v>Projects</v>
          </cell>
        </row>
      </sheetData>
      <sheetData sheetId="5191">
        <row r="1">
          <cell r="A1" t="str">
            <v>Projects</v>
          </cell>
        </row>
      </sheetData>
      <sheetData sheetId="5192">
        <row r="1">
          <cell r="A1" t="str">
            <v>Projects</v>
          </cell>
        </row>
      </sheetData>
      <sheetData sheetId="5193">
        <row r="1">
          <cell r="A1" t="str">
            <v>Projects</v>
          </cell>
        </row>
      </sheetData>
      <sheetData sheetId="5194">
        <row r="1">
          <cell r="A1" t="str">
            <v>Projects</v>
          </cell>
        </row>
      </sheetData>
      <sheetData sheetId="5195">
        <row r="1">
          <cell r="A1" t="str">
            <v>Projects</v>
          </cell>
        </row>
      </sheetData>
      <sheetData sheetId="5196"/>
      <sheetData sheetId="5197">
        <row r="1">
          <cell r="A1" t="str">
            <v>Projects</v>
          </cell>
        </row>
      </sheetData>
      <sheetData sheetId="5198">
        <row r="1">
          <cell r="A1" t="str">
            <v>Projects</v>
          </cell>
        </row>
      </sheetData>
      <sheetData sheetId="5199">
        <row r="1">
          <cell r="A1" t="str">
            <v>Projects</v>
          </cell>
        </row>
      </sheetData>
      <sheetData sheetId="5200">
        <row r="1">
          <cell r="A1" t="str">
            <v>Projects</v>
          </cell>
        </row>
      </sheetData>
      <sheetData sheetId="5201">
        <row r="1">
          <cell r="A1" t="str">
            <v>Projects</v>
          </cell>
        </row>
      </sheetData>
      <sheetData sheetId="5202">
        <row r="1">
          <cell r="A1" t="str">
            <v>Projects</v>
          </cell>
        </row>
      </sheetData>
      <sheetData sheetId="5203">
        <row r="1">
          <cell r="A1" t="str">
            <v>Projects</v>
          </cell>
        </row>
      </sheetData>
      <sheetData sheetId="5204">
        <row r="1">
          <cell r="A1" t="str">
            <v>Projects</v>
          </cell>
        </row>
      </sheetData>
      <sheetData sheetId="5205">
        <row r="1">
          <cell r="A1" t="str">
            <v>Projects</v>
          </cell>
        </row>
      </sheetData>
      <sheetData sheetId="5206">
        <row r="1">
          <cell r="A1" t="str">
            <v>Projects</v>
          </cell>
        </row>
      </sheetData>
      <sheetData sheetId="5207">
        <row r="1">
          <cell r="A1" t="str">
            <v>Projects</v>
          </cell>
        </row>
      </sheetData>
      <sheetData sheetId="5208">
        <row r="1">
          <cell r="A1" t="str">
            <v>Projects</v>
          </cell>
        </row>
      </sheetData>
      <sheetData sheetId="5209">
        <row r="1">
          <cell r="A1" t="str">
            <v>Projects</v>
          </cell>
        </row>
      </sheetData>
      <sheetData sheetId="5210">
        <row r="1">
          <cell r="A1" t="str">
            <v>Projects</v>
          </cell>
        </row>
      </sheetData>
      <sheetData sheetId="5211">
        <row r="1">
          <cell r="A1" t="str">
            <v>Projects</v>
          </cell>
        </row>
      </sheetData>
      <sheetData sheetId="5212">
        <row r="1">
          <cell r="A1" t="str">
            <v>Projects</v>
          </cell>
        </row>
      </sheetData>
      <sheetData sheetId="5213">
        <row r="1">
          <cell r="A1" t="str">
            <v>Projects</v>
          </cell>
        </row>
      </sheetData>
      <sheetData sheetId="5214">
        <row r="1">
          <cell r="A1" t="str">
            <v>Projects</v>
          </cell>
        </row>
      </sheetData>
      <sheetData sheetId="5215">
        <row r="1">
          <cell r="A1" t="str">
            <v>Projects</v>
          </cell>
        </row>
      </sheetData>
      <sheetData sheetId="5216">
        <row r="1">
          <cell r="A1" t="str">
            <v>Projects</v>
          </cell>
        </row>
      </sheetData>
      <sheetData sheetId="5217">
        <row r="1">
          <cell r="A1" t="str">
            <v>Projects</v>
          </cell>
        </row>
      </sheetData>
      <sheetData sheetId="5218">
        <row r="1">
          <cell r="A1" t="str">
            <v>Projects</v>
          </cell>
        </row>
      </sheetData>
      <sheetData sheetId="5219">
        <row r="1">
          <cell r="A1" t="str">
            <v>Projects</v>
          </cell>
        </row>
      </sheetData>
      <sheetData sheetId="5220">
        <row r="1">
          <cell r="A1" t="str">
            <v>Projects</v>
          </cell>
        </row>
      </sheetData>
      <sheetData sheetId="5221">
        <row r="1">
          <cell r="A1" t="str">
            <v>Projects</v>
          </cell>
        </row>
      </sheetData>
      <sheetData sheetId="5222">
        <row r="1">
          <cell r="A1" t="str">
            <v>Projects</v>
          </cell>
        </row>
      </sheetData>
      <sheetData sheetId="5223">
        <row r="1">
          <cell r="A1" t="str">
            <v>Projects</v>
          </cell>
        </row>
      </sheetData>
      <sheetData sheetId="5224">
        <row r="1">
          <cell r="A1" t="str">
            <v>Projects</v>
          </cell>
        </row>
      </sheetData>
      <sheetData sheetId="5225">
        <row r="1">
          <cell r="A1" t="str">
            <v>Projects</v>
          </cell>
        </row>
      </sheetData>
      <sheetData sheetId="5226">
        <row r="1">
          <cell r="A1" t="str">
            <v>Projects</v>
          </cell>
        </row>
      </sheetData>
      <sheetData sheetId="5227">
        <row r="1">
          <cell r="A1" t="str">
            <v>Projects</v>
          </cell>
        </row>
      </sheetData>
      <sheetData sheetId="5228">
        <row r="1">
          <cell r="A1" t="str">
            <v>Projects</v>
          </cell>
        </row>
      </sheetData>
      <sheetData sheetId="5229">
        <row r="1">
          <cell r="A1" t="str">
            <v>Projects</v>
          </cell>
        </row>
      </sheetData>
      <sheetData sheetId="5230">
        <row r="1">
          <cell r="A1" t="str">
            <v>Projects</v>
          </cell>
        </row>
      </sheetData>
      <sheetData sheetId="5231">
        <row r="1">
          <cell r="A1" t="str">
            <v>Projects</v>
          </cell>
        </row>
      </sheetData>
      <sheetData sheetId="5232">
        <row r="1">
          <cell r="A1" t="str">
            <v>Projects</v>
          </cell>
        </row>
      </sheetData>
      <sheetData sheetId="5233">
        <row r="1">
          <cell r="A1" t="str">
            <v>Projects</v>
          </cell>
        </row>
      </sheetData>
      <sheetData sheetId="5234">
        <row r="1">
          <cell r="A1" t="str">
            <v>Projects</v>
          </cell>
        </row>
      </sheetData>
      <sheetData sheetId="5235">
        <row r="1">
          <cell r="A1" t="str">
            <v>Projects</v>
          </cell>
        </row>
      </sheetData>
      <sheetData sheetId="5236">
        <row r="1">
          <cell r="A1" t="str">
            <v>Projects</v>
          </cell>
        </row>
      </sheetData>
      <sheetData sheetId="5237">
        <row r="1">
          <cell r="A1" t="str">
            <v>Projects</v>
          </cell>
        </row>
      </sheetData>
      <sheetData sheetId="5238">
        <row r="1">
          <cell r="A1" t="str">
            <v>Projects</v>
          </cell>
        </row>
      </sheetData>
      <sheetData sheetId="5239">
        <row r="1">
          <cell r="A1" t="str">
            <v>Projects</v>
          </cell>
        </row>
      </sheetData>
      <sheetData sheetId="5240">
        <row r="1">
          <cell r="A1" t="str">
            <v>Projects</v>
          </cell>
        </row>
      </sheetData>
      <sheetData sheetId="5241">
        <row r="1">
          <cell r="A1" t="str">
            <v>Projects</v>
          </cell>
        </row>
      </sheetData>
      <sheetData sheetId="5242">
        <row r="1">
          <cell r="A1" t="str">
            <v>Projects</v>
          </cell>
        </row>
      </sheetData>
      <sheetData sheetId="5243">
        <row r="1">
          <cell r="A1" t="str">
            <v>Projects</v>
          </cell>
        </row>
      </sheetData>
      <sheetData sheetId="5244">
        <row r="1">
          <cell r="A1" t="str">
            <v>Projects</v>
          </cell>
        </row>
      </sheetData>
      <sheetData sheetId="5245">
        <row r="1">
          <cell r="A1" t="str">
            <v>Projects</v>
          </cell>
        </row>
      </sheetData>
      <sheetData sheetId="5246">
        <row r="1">
          <cell r="A1" t="str">
            <v>Projects</v>
          </cell>
        </row>
      </sheetData>
      <sheetData sheetId="5247">
        <row r="1">
          <cell r="A1" t="str">
            <v>Projects</v>
          </cell>
        </row>
      </sheetData>
      <sheetData sheetId="5248">
        <row r="1">
          <cell r="A1" t="str">
            <v>Projects</v>
          </cell>
        </row>
      </sheetData>
      <sheetData sheetId="5249">
        <row r="1">
          <cell r="A1" t="str">
            <v>Projects</v>
          </cell>
        </row>
      </sheetData>
      <sheetData sheetId="5250">
        <row r="1">
          <cell r="A1" t="str">
            <v>Projects</v>
          </cell>
        </row>
      </sheetData>
      <sheetData sheetId="5251">
        <row r="1">
          <cell r="A1" t="str">
            <v>Projects</v>
          </cell>
        </row>
      </sheetData>
      <sheetData sheetId="5252">
        <row r="1">
          <cell r="A1" t="str">
            <v>Projects</v>
          </cell>
        </row>
      </sheetData>
      <sheetData sheetId="5253">
        <row r="1">
          <cell r="A1" t="str">
            <v>Projects</v>
          </cell>
        </row>
      </sheetData>
      <sheetData sheetId="5254">
        <row r="1">
          <cell r="A1" t="str">
            <v>Projects</v>
          </cell>
        </row>
      </sheetData>
      <sheetData sheetId="5255">
        <row r="1">
          <cell r="A1" t="str">
            <v>Projects</v>
          </cell>
        </row>
      </sheetData>
      <sheetData sheetId="5256">
        <row r="1">
          <cell r="A1" t="str">
            <v>Projects</v>
          </cell>
        </row>
      </sheetData>
      <sheetData sheetId="5257">
        <row r="1">
          <cell r="A1" t="str">
            <v>Projects</v>
          </cell>
        </row>
      </sheetData>
      <sheetData sheetId="5258">
        <row r="1">
          <cell r="A1" t="str">
            <v>Projects</v>
          </cell>
        </row>
      </sheetData>
      <sheetData sheetId="5259">
        <row r="1">
          <cell r="A1" t="str">
            <v>Projects</v>
          </cell>
        </row>
      </sheetData>
      <sheetData sheetId="5260">
        <row r="1">
          <cell r="A1" t="str">
            <v>Projects</v>
          </cell>
        </row>
      </sheetData>
      <sheetData sheetId="5261">
        <row r="1">
          <cell r="A1" t="str">
            <v>Projects</v>
          </cell>
        </row>
      </sheetData>
      <sheetData sheetId="5262">
        <row r="1">
          <cell r="A1" t="str">
            <v>Projects</v>
          </cell>
        </row>
      </sheetData>
      <sheetData sheetId="5263">
        <row r="1">
          <cell r="A1" t="str">
            <v>Projects</v>
          </cell>
        </row>
      </sheetData>
      <sheetData sheetId="5264">
        <row r="1">
          <cell r="A1" t="str">
            <v>Projects</v>
          </cell>
        </row>
      </sheetData>
      <sheetData sheetId="5265">
        <row r="1">
          <cell r="A1" t="str">
            <v>Projects</v>
          </cell>
        </row>
      </sheetData>
      <sheetData sheetId="5266">
        <row r="1">
          <cell r="A1" t="str">
            <v>Projects</v>
          </cell>
        </row>
      </sheetData>
      <sheetData sheetId="5267">
        <row r="1">
          <cell r="A1" t="str">
            <v>Projects</v>
          </cell>
        </row>
      </sheetData>
      <sheetData sheetId="5268">
        <row r="1">
          <cell r="A1" t="str">
            <v>Projects</v>
          </cell>
        </row>
      </sheetData>
      <sheetData sheetId="5269">
        <row r="1">
          <cell r="A1" t="str">
            <v>Projects</v>
          </cell>
        </row>
      </sheetData>
      <sheetData sheetId="5270">
        <row r="1">
          <cell r="A1" t="str">
            <v>Projects</v>
          </cell>
        </row>
      </sheetData>
      <sheetData sheetId="5271">
        <row r="1">
          <cell r="A1" t="str">
            <v>Projects</v>
          </cell>
        </row>
      </sheetData>
      <sheetData sheetId="5272">
        <row r="1">
          <cell r="A1" t="str">
            <v>Projects</v>
          </cell>
        </row>
      </sheetData>
      <sheetData sheetId="5273">
        <row r="1">
          <cell r="A1" t="str">
            <v>Projects</v>
          </cell>
        </row>
      </sheetData>
      <sheetData sheetId="5274">
        <row r="1">
          <cell r="A1" t="str">
            <v>Projects</v>
          </cell>
        </row>
      </sheetData>
      <sheetData sheetId="5275">
        <row r="1">
          <cell r="A1" t="str">
            <v>Projects</v>
          </cell>
        </row>
      </sheetData>
      <sheetData sheetId="5276">
        <row r="1">
          <cell r="A1" t="str">
            <v>Projects</v>
          </cell>
        </row>
      </sheetData>
      <sheetData sheetId="5277">
        <row r="1">
          <cell r="A1" t="str">
            <v>Projects</v>
          </cell>
        </row>
      </sheetData>
      <sheetData sheetId="5278">
        <row r="1">
          <cell r="A1" t="str">
            <v>Projects</v>
          </cell>
        </row>
      </sheetData>
      <sheetData sheetId="5279">
        <row r="1">
          <cell r="A1" t="str">
            <v>Projects</v>
          </cell>
        </row>
      </sheetData>
      <sheetData sheetId="5280">
        <row r="1">
          <cell r="A1" t="str">
            <v>Projects</v>
          </cell>
        </row>
      </sheetData>
      <sheetData sheetId="5281">
        <row r="1">
          <cell r="A1" t="str">
            <v>Projects</v>
          </cell>
        </row>
      </sheetData>
      <sheetData sheetId="5282">
        <row r="1">
          <cell r="A1" t="str">
            <v>Projects</v>
          </cell>
        </row>
      </sheetData>
      <sheetData sheetId="5283">
        <row r="1">
          <cell r="A1" t="str">
            <v>Projects</v>
          </cell>
        </row>
      </sheetData>
      <sheetData sheetId="5284">
        <row r="1">
          <cell r="A1" t="str">
            <v>Projects</v>
          </cell>
        </row>
      </sheetData>
      <sheetData sheetId="5285">
        <row r="1">
          <cell r="A1" t="str">
            <v>Projects</v>
          </cell>
        </row>
      </sheetData>
      <sheetData sheetId="5286">
        <row r="1">
          <cell r="A1" t="str">
            <v>Projects</v>
          </cell>
        </row>
      </sheetData>
      <sheetData sheetId="5287">
        <row r="1">
          <cell r="A1" t="str">
            <v>Projects</v>
          </cell>
        </row>
      </sheetData>
      <sheetData sheetId="5288">
        <row r="1">
          <cell r="A1" t="str">
            <v>Projects</v>
          </cell>
        </row>
      </sheetData>
      <sheetData sheetId="5289">
        <row r="1">
          <cell r="A1" t="str">
            <v>Projects</v>
          </cell>
        </row>
      </sheetData>
      <sheetData sheetId="5290">
        <row r="1">
          <cell r="A1" t="str">
            <v>Projects</v>
          </cell>
        </row>
      </sheetData>
      <sheetData sheetId="5291"/>
      <sheetData sheetId="5292"/>
      <sheetData sheetId="5293"/>
      <sheetData sheetId="5294"/>
      <sheetData sheetId="5295"/>
      <sheetData sheetId="5296"/>
      <sheetData sheetId="5297"/>
      <sheetData sheetId="5298"/>
      <sheetData sheetId="5299"/>
      <sheetData sheetId="5300">
        <row r="1">
          <cell r="A1" t="str">
            <v>Projects</v>
          </cell>
        </row>
      </sheetData>
      <sheetData sheetId="5301">
        <row r="1">
          <cell r="A1" t="str">
            <v>Projects</v>
          </cell>
        </row>
      </sheetData>
      <sheetData sheetId="5302">
        <row r="1">
          <cell r="A1" t="str">
            <v>Projects</v>
          </cell>
        </row>
      </sheetData>
      <sheetData sheetId="5303">
        <row r="1">
          <cell r="A1" t="str">
            <v>Projects</v>
          </cell>
        </row>
      </sheetData>
      <sheetData sheetId="5304">
        <row r="1">
          <cell r="A1" t="str">
            <v>Projects</v>
          </cell>
        </row>
      </sheetData>
      <sheetData sheetId="5305">
        <row r="1">
          <cell r="A1" t="str">
            <v>Projects</v>
          </cell>
        </row>
      </sheetData>
      <sheetData sheetId="5306">
        <row r="1">
          <cell r="A1" t="str">
            <v>Projects</v>
          </cell>
        </row>
      </sheetData>
      <sheetData sheetId="5307">
        <row r="1">
          <cell r="A1" t="str">
            <v>Projects</v>
          </cell>
        </row>
      </sheetData>
      <sheetData sheetId="5308">
        <row r="1">
          <cell r="A1" t="str">
            <v>Projects</v>
          </cell>
        </row>
      </sheetData>
      <sheetData sheetId="5309"/>
      <sheetData sheetId="5310">
        <row r="1">
          <cell r="A1" t="str">
            <v>Projects</v>
          </cell>
        </row>
      </sheetData>
      <sheetData sheetId="5311">
        <row r="1">
          <cell r="A1" t="str">
            <v>Projects</v>
          </cell>
        </row>
      </sheetData>
      <sheetData sheetId="5312"/>
      <sheetData sheetId="5313"/>
      <sheetData sheetId="5314"/>
      <sheetData sheetId="5315"/>
      <sheetData sheetId="5316"/>
      <sheetData sheetId="5317"/>
      <sheetData sheetId="5318"/>
      <sheetData sheetId="5319"/>
      <sheetData sheetId="5320"/>
      <sheetData sheetId="5321"/>
      <sheetData sheetId="5322">
        <row r="1">
          <cell r="A1" t="str">
            <v>Projects</v>
          </cell>
        </row>
      </sheetData>
      <sheetData sheetId="5323"/>
      <sheetData sheetId="5324">
        <row r="1">
          <cell r="A1" t="str">
            <v>Projects</v>
          </cell>
        </row>
      </sheetData>
      <sheetData sheetId="5325">
        <row r="1">
          <cell r="A1" t="str">
            <v>Projects</v>
          </cell>
        </row>
      </sheetData>
      <sheetData sheetId="5326">
        <row r="1">
          <cell r="A1" t="str">
            <v>Projects</v>
          </cell>
        </row>
      </sheetData>
      <sheetData sheetId="5327">
        <row r="1">
          <cell r="A1" t="str">
            <v>Projects</v>
          </cell>
        </row>
      </sheetData>
      <sheetData sheetId="5328">
        <row r="1">
          <cell r="A1" t="str">
            <v>Projects</v>
          </cell>
        </row>
      </sheetData>
      <sheetData sheetId="5329"/>
      <sheetData sheetId="5330">
        <row r="1">
          <cell r="A1" t="str">
            <v>Projects</v>
          </cell>
        </row>
      </sheetData>
      <sheetData sheetId="5331"/>
      <sheetData sheetId="5332">
        <row r="1">
          <cell r="A1" t="str">
            <v>Projects</v>
          </cell>
        </row>
      </sheetData>
      <sheetData sheetId="5333">
        <row r="1">
          <cell r="A1" t="str">
            <v>Projects</v>
          </cell>
        </row>
      </sheetData>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row r="1">
          <cell r="A1" t="str">
            <v>Projects</v>
          </cell>
        </row>
      </sheetData>
      <sheetData sheetId="5347">
        <row r="1">
          <cell r="A1" t="str">
            <v>Projects</v>
          </cell>
        </row>
      </sheetData>
      <sheetData sheetId="5348">
        <row r="1">
          <cell r="A1" t="str">
            <v>Projects</v>
          </cell>
        </row>
      </sheetData>
      <sheetData sheetId="5349">
        <row r="1">
          <cell r="A1" t="str">
            <v>Projects</v>
          </cell>
        </row>
      </sheetData>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row r="10">
          <cell r="G10" t="str">
            <v>Activity 1.1</v>
          </cell>
        </row>
      </sheetData>
      <sheetData sheetId="5368">
        <row r="10">
          <cell r="G10" t="str">
            <v>Activity 1.1</v>
          </cell>
        </row>
      </sheetData>
      <sheetData sheetId="5369"/>
      <sheetData sheetId="5370">
        <row r="2">
          <cell r="A2" t="str">
            <v>please select…</v>
          </cell>
        </row>
      </sheetData>
      <sheetData sheetId="5371">
        <row r="21">
          <cell r="A21" t="str">
            <v>Please Select…</v>
          </cell>
        </row>
      </sheetData>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row r="10">
          <cell r="G10" t="str">
            <v>Activity 1.1</v>
          </cell>
        </row>
      </sheetData>
      <sheetData sheetId="5390">
        <row r="10">
          <cell r="G10" t="str">
            <v>Activity 1.1</v>
          </cell>
        </row>
      </sheetData>
      <sheetData sheetId="5391"/>
      <sheetData sheetId="5392">
        <row r="2">
          <cell r="A2" t="str">
            <v>please select…</v>
          </cell>
        </row>
      </sheetData>
      <sheetData sheetId="5393">
        <row r="21">
          <cell r="A21" t="str">
            <v>Please Select…</v>
          </cell>
        </row>
      </sheetData>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row r="10">
          <cell r="G10" t="str">
            <v>Activity 1.1</v>
          </cell>
        </row>
      </sheetData>
      <sheetData sheetId="5412">
        <row r="10">
          <cell r="G10" t="str">
            <v>Activity 1.1</v>
          </cell>
        </row>
      </sheetData>
      <sheetData sheetId="5413"/>
      <sheetData sheetId="5414">
        <row r="2">
          <cell r="A2" t="str">
            <v>please select…</v>
          </cell>
        </row>
      </sheetData>
      <sheetData sheetId="5415">
        <row r="21">
          <cell r="A21" t="str">
            <v>Please Select…</v>
          </cell>
        </row>
      </sheetData>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row r="1">
          <cell r="A1" t="str">
            <v>Projects</v>
          </cell>
        </row>
      </sheetData>
      <sheetData sheetId="5438"/>
      <sheetData sheetId="5439"/>
      <sheetData sheetId="5440">
        <row r="10">
          <cell r="G10" t="str">
            <v>Activity 1.1</v>
          </cell>
        </row>
      </sheetData>
      <sheetData sheetId="5441"/>
      <sheetData sheetId="5442">
        <row r="10">
          <cell r="G10" t="str">
            <v>Activity 1.1</v>
          </cell>
        </row>
      </sheetData>
      <sheetData sheetId="5443"/>
      <sheetData sheetId="5444">
        <row r="2">
          <cell r="A2" t="str">
            <v>please select…</v>
          </cell>
        </row>
      </sheetData>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row r="1">
          <cell r="A1" t="str">
            <v>Projects</v>
          </cell>
        </row>
      </sheetData>
      <sheetData sheetId="5460"/>
      <sheetData sheetId="5461"/>
      <sheetData sheetId="5462">
        <row r="10">
          <cell r="G10" t="str">
            <v>Activity 1.1</v>
          </cell>
        </row>
      </sheetData>
      <sheetData sheetId="5463"/>
      <sheetData sheetId="5464">
        <row r="10">
          <cell r="G10" t="str">
            <v>Activity 1.1</v>
          </cell>
        </row>
      </sheetData>
      <sheetData sheetId="5465"/>
      <sheetData sheetId="5466">
        <row r="2">
          <cell r="A2" t="str">
            <v>please select…</v>
          </cell>
        </row>
      </sheetData>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row r="48">
          <cell r="H48">
            <v>2</v>
          </cell>
        </row>
      </sheetData>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row r="48">
          <cell r="H48">
            <v>2</v>
          </cell>
        </row>
      </sheetData>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row r="1">
          <cell r="A1" t="str">
            <v>Order_#</v>
          </cell>
        </row>
      </sheetData>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row r="1">
          <cell r="A1" t="str">
            <v>Order_#</v>
          </cell>
        </row>
      </sheetData>
      <sheetData sheetId="5561"/>
      <sheetData sheetId="5562"/>
      <sheetData sheetId="5563"/>
      <sheetData sheetId="5564"/>
      <sheetData sheetId="5565"/>
      <sheetData sheetId="5566"/>
      <sheetData sheetId="5567"/>
      <sheetData sheetId="5568"/>
      <sheetData sheetId="5569"/>
      <sheetData sheetId="5570"/>
      <sheetData sheetId="5571">
        <row r="1">
          <cell r="A1" t="str">
            <v>Projects</v>
          </cell>
        </row>
      </sheetData>
      <sheetData sheetId="5572">
        <row r="1">
          <cell r="A1" t="str">
            <v>Projects</v>
          </cell>
        </row>
      </sheetData>
      <sheetData sheetId="5573">
        <row r="1">
          <cell r="A1" t="str">
            <v>Projects</v>
          </cell>
        </row>
      </sheetData>
      <sheetData sheetId="5574">
        <row r="1">
          <cell r="A1" t="str">
            <v>Projects</v>
          </cell>
        </row>
      </sheetData>
      <sheetData sheetId="5575">
        <row r="1">
          <cell r="A1" t="str">
            <v>Projects</v>
          </cell>
        </row>
      </sheetData>
      <sheetData sheetId="5576">
        <row r="1">
          <cell r="A1" t="str">
            <v>Projects</v>
          </cell>
        </row>
      </sheetData>
      <sheetData sheetId="5577">
        <row r="1">
          <cell r="A1" t="str">
            <v>Projects</v>
          </cell>
        </row>
      </sheetData>
      <sheetData sheetId="5578">
        <row r="1">
          <cell r="A1" t="str">
            <v>Projects</v>
          </cell>
        </row>
      </sheetData>
      <sheetData sheetId="5579">
        <row r="1">
          <cell r="A1" t="str">
            <v>Projects</v>
          </cell>
        </row>
      </sheetData>
      <sheetData sheetId="5580">
        <row r="1">
          <cell r="A1" t="str">
            <v>Projects</v>
          </cell>
        </row>
      </sheetData>
      <sheetData sheetId="5581">
        <row r="1">
          <cell r="A1" t="str">
            <v>Projects</v>
          </cell>
        </row>
      </sheetData>
      <sheetData sheetId="5582">
        <row r="1">
          <cell r="A1" t="str">
            <v>Order_#</v>
          </cell>
        </row>
      </sheetData>
      <sheetData sheetId="5583">
        <row r="1">
          <cell r="A1" t="str">
            <v>Projects</v>
          </cell>
        </row>
      </sheetData>
      <sheetData sheetId="5584">
        <row r="1">
          <cell r="A1" t="str">
            <v>Projects</v>
          </cell>
        </row>
      </sheetData>
      <sheetData sheetId="5585">
        <row r="1">
          <cell r="A1" t="str">
            <v>Projects</v>
          </cell>
        </row>
      </sheetData>
      <sheetData sheetId="5586">
        <row r="1">
          <cell r="A1" t="str">
            <v>Projects</v>
          </cell>
        </row>
      </sheetData>
      <sheetData sheetId="5587">
        <row r="1">
          <cell r="A1" t="str">
            <v>Projects</v>
          </cell>
        </row>
      </sheetData>
      <sheetData sheetId="5588">
        <row r="1">
          <cell r="A1" t="str">
            <v>Projects</v>
          </cell>
        </row>
      </sheetData>
      <sheetData sheetId="5589">
        <row r="1">
          <cell r="A1" t="str">
            <v>Projects</v>
          </cell>
        </row>
      </sheetData>
      <sheetData sheetId="5590">
        <row r="1">
          <cell r="A1" t="str">
            <v>Projects</v>
          </cell>
        </row>
      </sheetData>
      <sheetData sheetId="5591">
        <row r="1">
          <cell r="A1" t="str">
            <v>Projects</v>
          </cell>
        </row>
      </sheetData>
      <sheetData sheetId="5592"/>
      <sheetData sheetId="5593">
        <row r="1">
          <cell r="A1" t="str">
            <v>Projects</v>
          </cell>
        </row>
      </sheetData>
      <sheetData sheetId="5594">
        <row r="1">
          <cell r="A1" t="str">
            <v>Projects</v>
          </cell>
        </row>
      </sheetData>
      <sheetData sheetId="5595">
        <row r="1">
          <cell r="A1" t="str">
            <v>Projects</v>
          </cell>
        </row>
      </sheetData>
      <sheetData sheetId="5596">
        <row r="1">
          <cell r="A1" t="str">
            <v>Projects</v>
          </cell>
        </row>
      </sheetData>
      <sheetData sheetId="5597">
        <row r="1">
          <cell r="A1" t="str">
            <v>Projects</v>
          </cell>
        </row>
      </sheetData>
      <sheetData sheetId="5598">
        <row r="1">
          <cell r="A1" t="str">
            <v>Projects</v>
          </cell>
        </row>
      </sheetData>
      <sheetData sheetId="5599">
        <row r="1">
          <cell r="A1" t="str">
            <v>Projects</v>
          </cell>
        </row>
      </sheetData>
      <sheetData sheetId="5600">
        <row r="1">
          <cell r="A1" t="str">
            <v>Projects</v>
          </cell>
        </row>
      </sheetData>
      <sheetData sheetId="5601">
        <row r="1">
          <cell r="A1" t="str">
            <v>Projects</v>
          </cell>
        </row>
      </sheetData>
      <sheetData sheetId="5602">
        <row r="1">
          <cell r="A1" t="str">
            <v>Projects</v>
          </cell>
        </row>
      </sheetData>
      <sheetData sheetId="5603">
        <row r="1">
          <cell r="A1" t="str">
            <v>Projects</v>
          </cell>
        </row>
      </sheetData>
      <sheetData sheetId="5604">
        <row r="1">
          <cell r="A1" t="str">
            <v>Projects</v>
          </cell>
        </row>
      </sheetData>
      <sheetData sheetId="5605">
        <row r="1">
          <cell r="A1" t="str">
            <v>Projects</v>
          </cell>
        </row>
      </sheetData>
      <sheetData sheetId="5606">
        <row r="1">
          <cell r="A1" t="str">
            <v>Projects</v>
          </cell>
        </row>
      </sheetData>
      <sheetData sheetId="5607">
        <row r="1">
          <cell r="A1" t="str">
            <v>Projects</v>
          </cell>
        </row>
      </sheetData>
      <sheetData sheetId="5608">
        <row r="1">
          <cell r="A1" t="str">
            <v>Projects</v>
          </cell>
        </row>
      </sheetData>
      <sheetData sheetId="5609">
        <row r="1">
          <cell r="A1" t="str">
            <v>Projects</v>
          </cell>
        </row>
      </sheetData>
      <sheetData sheetId="5610">
        <row r="1">
          <cell r="A1" t="str">
            <v>Projects</v>
          </cell>
        </row>
      </sheetData>
      <sheetData sheetId="5611">
        <row r="1">
          <cell r="A1" t="str">
            <v>Projects</v>
          </cell>
        </row>
      </sheetData>
      <sheetData sheetId="5612">
        <row r="1">
          <cell r="A1" t="str">
            <v>Projects</v>
          </cell>
        </row>
      </sheetData>
      <sheetData sheetId="5613">
        <row r="1">
          <cell r="A1" t="str">
            <v>Projects</v>
          </cell>
        </row>
      </sheetData>
      <sheetData sheetId="5614">
        <row r="1">
          <cell r="A1" t="str">
            <v>Projects</v>
          </cell>
        </row>
      </sheetData>
      <sheetData sheetId="5615">
        <row r="1">
          <cell r="A1" t="str">
            <v>Projects</v>
          </cell>
        </row>
      </sheetData>
      <sheetData sheetId="5616">
        <row r="1">
          <cell r="A1" t="str">
            <v>Projects</v>
          </cell>
        </row>
      </sheetData>
      <sheetData sheetId="5617">
        <row r="1">
          <cell r="A1" t="str">
            <v>Projects</v>
          </cell>
        </row>
      </sheetData>
      <sheetData sheetId="5618">
        <row r="1">
          <cell r="A1" t="str">
            <v>Projects</v>
          </cell>
        </row>
      </sheetData>
      <sheetData sheetId="5619"/>
      <sheetData sheetId="5620">
        <row r="1">
          <cell r="A1" t="str">
            <v>Projects</v>
          </cell>
        </row>
      </sheetData>
      <sheetData sheetId="5621">
        <row r="1">
          <cell r="A1" t="str">
            <v>Projects</v>
          </cell>
        </row>
      </sheetData>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row r="1">
          <cell r="A1" t="str">
            <v>Projects</v>
          </cell>
        </row>
      </sheetData>
      <sheetData sheetId="5636">
        <row r="1">
          <cell r="A1" t="str">
            <v>Projects</v>
          </cell>
        </row>
      </sheetData>
      <sheetData sheetId="5637">
        <row r="1">
          <cell r="A1" t="str">
            <v>Projects</v>
          </cell>
        </row>
      </sheetData>
      <sheetData sheetId="5638">
        <row r="1">
          <cell r="A1" t="str">
            <v>Projects</v>
          </cell>
        </row>
      </sheetData>
      <sheetData sheetId="5639">
        <row r="1">
          <cell r="A1" t="str">
            <v>Projects</v>
          </cell>
        </row>
      </sheetData>
      <sheetData sheetId="5640">
        <row r="1">
          <cell r="A1" t="str">
            <v>Projects</v>
          </cell>
        </row>
      </sheetData>
      <sheetData sheetId="5641"/>
      <sheetData sheetId="5642">
        <row r="1">
          <cell r="A1" t="str">
            <v>Projects</v>
          </cell>
        </row>
      </sheetData>
      <sheetData sheetId="5643">
        <row r="1">
          <cell r="A1" t="str">
            <v>Projects</v>
          </cell>
        </row>
      </sheetData>
      <sheetData sheetId="5644"/>
      <sheetData sheetId="5645">
        <row r="1">
          <cell r="A1" t="str">
            <v>Projects</v>
          </cell>
        </row>
      </sheetData>
      <sheetData sheetId="5646">
        <row r="1">
          <cell r="A1" t="str">
            <v>Projects</v>
          </cell>
        </row>
      </sheetData>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row r="1">
          <cell r="A1" t="str">
            <v>Projects</v>
          </cell>
        </row>
      </sheetData>
      <sheetData sheetId="5666"/>
      <sheetData sheetId="5667">
        <row r="1">
          <cell r="A1" t="str">
            <v>Projects</v>
          </cell>
        </row>
      </sheetData>
      <sheetData sheetId="5668">
        <row r="1">
          <cell r="A1" t="str">
            <v>Projects</v>
          </cell>
        </row>
      </sheetData>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row r="10">
          <cell r="G10" t="str">
            <v>Activity 1.1</v>
          </cell>
        </row>
      </sheetData>
      <sheetData sheetId="5725">
        <row r="10">
          <cell r="G10" t="str">
            <v>Activity 1.1</v>
          </cell>
        </row>
      </sheetData>
      <sheetData sheetId="5726"/>
      <sheetData sheetId="5727">
        <row r="2">
          <cell r="A2" t="str">
            <v>please select…</v>
          </cell>
        </row>
      </sheetData>
      <sheetData sheetId="5728">
        <row r="21">
          <cell r="A21" t="str">
            <v>Please Select…</v>
          </cell>
        </row>
      </sheetData>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row r="10">
          <cell r="G10" t="str">
            <v>Activity 1.1</v>
          </cell>
        </row>
      </sheetData>
      <sheetData sheetId="5747">
        <row r="10">
          <cell r="G10" t="str">
            <v>Activity 1.1</v>
          </cell>
        </row>
      </sheetData>
      <sheetData sheetId="5748"/>
      <sheetData sheetId="5749">
        <row r="2">
          <cell r="A2" t="str">
            <v>please select…</v>
          </cell>
        </row>
      </sheetData>
      <sheetData sheetId="5750">
        <row r="21">
          <cell r="A21" t="str">
            <v>Please Select…</v>
          </cell>
        </row>
      </sheetData>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row r="1">
          <cell r="A1" t="str">
            <v>Projects</v>
          </cell>
        </row>
      </sheetData>
      <sheetData sheetId="5797">
        <row r="1">
          <cell r="A1" t="str">
            <v>Projects</v>
          </cell>
        </row>
      </sheetData>
      <sheetData sheetId="5798">
        <row r="1">
          <cell r="A1" t="str">
            <v>Projects</v>
          </cell>
        </row>
      </sheetData>
      <sheetData sheetId="5799">
        <row r="1">
          <cell r="A1" t="str">
            <v>Projects</v>
          </cell>
        </row>
      </sheetData>
      <sheetData sheetId="5800">
        <row r="1">
          <cell r="A1" t="str">
            <v>Projects</v>
          </cell>
        </row>
      </sheetData>
      <sheetData sheetId="5801">
        <row r="1">
          <cell r="A1" t="str">
            <v>Projects</v>
          </cell>
        </row>
      </sheetData>
      <sheetData sheetId="5802">
        <row r="1">
          <cell r="A1" t="str">
            <v>Projects</v>
          </cell>
        </row>
      </sheetData>
      <sheetData sheetId="5803">
        <row r="1">
          <cell r="A1" t="str">
            <v>Projects</v>
          </cell>
        </row>
      </sheetData>
      <sheetData sheetId="5804">
        <row r="1">
          <cell r="A1" t="str">
            <v>Projects</v>
          </cell>
        </row>
      </sheetData>
      <sheetData sheetId="5805">
        <row r="1">
          <cell r="A1" t="str">
            <v>Projects</v>
          </cell>
        </row>
      </sheetData>
      <sheetData sheetId="5806">
        <row r="1">
          <cell r="A1" t="str">
            <v>Projects</v>
          </cell>
        </row>
      </sheetData>
      <sheetData sheetId="5807">
        <row r="1">
          <cell r="A1" t="str">
            <v>Projects</v>
          </cell>
        </row>
      </sheetData>
      <sheetData sheetId="5808">
        <row r="1">
          <cell r="A1" t="str">
            <v>Projects</v>
          </cell>
        </row>
      </sheetData>
      <sheetData sheetId="5809">
        <row r="1">
          <cell r="A1" t="str">
            <v>Projects</v>
          </cell>
        </row>
      </sheetData>
      <sheetData sheetId="5810">
        <row r="1">
          <cell r="A1" t="str">
            <v>Projects</v>
          </cell>
        </row>
      </sheetData>
      <sheetData sheetId="5811">
        <row r="1">
          <cell r="A1" t="str">
            <v>Projects</v>
          </cell>
        </row>
      </sheetData>
      <sheetData sheetId="5812">
        <row r="1">
          <cell r="A1" t="str">
            <v>Projects</v>
          </cell>
        </row>
      </sheetData>
      <sheetData sheetId="5813">
        <row r="1">
          <cell r="A1" t="str">
            <v>Projects</v>
          </cell>
        </row>
      </sheetData>
      <sheetData sheetId="5814"/>
      <sheetData sheetId="5815"/>
      <sheetData sheetId="5816"/>
      <sheetData sheetId="5817">
        <row r="1">
          <cell r="A1" t="str">
            <v>Projects</v>
          </cell>
        </row>
      </sheetData>
      <sheetData sheetId="5818">
        <row r="1">
          <cell r="A1" t="str">
            <v>Projects</v>
          </cell>
        </row>
      </sheetData>
      <sheetData sheetId="5819">
        <row r="1">
          <cell r="A1" t="str">
            <v>Projects</v>
          </cell>
        </row>
      </sheetData>
      <sheetData sheetId="5820">
        <row r="1">
          <cell r="A1" t="str">
            <v>Projects</v>
          </cell>
        </row>
      </sheetData>
      <sheetData sheetId="5821">
        <row r="1">
          <cell r="A1" t="str">
            <v>Projects</v>
          </cell>
        </row>
      </sheetData>
      <sheetData sheetId="5822">
        <row r="1">
          <cell r="A1" t="str">
            <v>Projects</v>
          </cell>
        </row>
      </sheetData>
      <sheetData sheetId="5823">
        <row r="1">
          <cell r="A1" t="str">
            <v>Projects</v>
          </cell>
        </row>
      </sheetData>
      <sheetData sheetId="5824">
        <row r="1">
          <cell r="A1" t="str">
            <v>Projects</v>
          </cell>
        </row>
      </sheetData>
      <sheetData sheetId="5825">
        <row r="1">
          <cell r="A1" t="str">
            <v>Projects</v>
          </cell>
        </row>
      </sheetData>
      <sheetData sheetId="5826">
        <row r="1">
          <cell r="A1" t="str">
            <v>Projects</v>
          </cell>
        </row>
      </sheetData>
      <sheetData sheetId="5827">
        <row r="1">
          <cell r="A1" t="str">
            <v>Projects</v>
          </cell>
        </row>
      </sheetData>
      <sheetData sheetId="5828">
        <row r="1">
          <cell r="A1" t="str">
            <v>Projects</v>
          </cell>
        </row>
      </sheetData>
      <sheetData sheetId="5829">
        <row r="1">
          <cell r="A1" t="str">
            <v>Projects</v>
          </cell>
        </row>
      </sheetData>
      <sheetData sheetId="5830">
        <row r="1">
          <cell r="A1" t="str">
            <v>Projects</v>
          </cell>
        </row>
      </sheetData>
      <sheetData sheetId="5831">
        <row r="1">
          <cell r="A1" t="str">
            <v>Projects</v>
          </cell>
        </row>
      </sheetData>
      <sheetData sheetId="5832">
        <row r="1">
          <cell r="A1" t="str">
            <v>Projects</v>
          </cell>
        </row>
      </sheetData>
      <sheetData sheetId="5833">
        <row r="1">
          <cell r="A1" t="str">
            <v>Projects</v>
          </cell>
        </row>
      </sheetData>
      <sheetData sheetId="5834">
        <row r="1">
          <cell r="A1" t="str">
            <v>Projects</v>
          </cell>
        </row>
      </sheetData>
      <sheetData sheetId="5835">
        <row r="1">
          <cell r="A1" t="str">
            <v>Projects</v>
          </cell>
        </row>
      </sheetData>
      <sheetData sheetId="5836"/>
      <sheetData sheetId="5837"/>
      <sheetData sheetId="5838"/>
      <sheetData sheetId="5839">
        <row r="1">
          <cell r="A1" t="str">
            <v>Projects</v>
          </cell>
        </row>
      </sheetData>
      <sheetData sheetId="5840">
        <row r="1">
          <cell r="A1" t="str">
            <v>Projects</v>
          </cell>
        </row>
      </sheetData>
      <sheetData sheetId="5841">
        <row r="1">
          <cell r="A1" t="str">
            <v>Projects</v>
          </cell>
        </row>
      </sheetData>
      <sheetData sheetId="5842">
        <row r="1">
          <cell r="A1" t="str">
            <v>Projects</v>
          </cell>
        </row>
      </sheetData>
      <sheetData sheetId="5843">
        <row r="1">
          <cell r="A1" t="str">
            <v>Projects</v>
          </cell>
        </row>
      </sheetData>
      <sheetData sheetId="5844">
        <row r="1">
          <cell r="A1" t="str">
            <v>Projects</v>
          </cell>
        </row>
      </sheetData>
      <sheetData sheetId="5845">
        <row r="1">
          <cell r="A1" t="str">
            <v>Projects</v>
          </cell>
        </row>
      </sheetData>
      <sheetData sheetId="5846">
        <row r="1">
          <cell r="A1" t="str">
            <v>Projects</v>
          </cell>
        </row>
      </sheetData>
      <sheetData sheetId="5847">
        <row r="1">
          <cell r="A1" t="str">
            <v>Projects</v>
          </cell>
        </row>
      </sheetData>
      <sheetData sheetId="5848">
        <row r="1">
          <cell r="A1" t="str">
            <v>Projects</v>
          </cell>
        </row>
      </sheetData>
      <sheetData sheetId="5849">
        <row r="1">
          <cell r="A1" t="str">
            <v>Projects</v>
          </cell>
        </row>
      </sheetData>
      <sheetData sheetId="5850">
        <row r="1">
          <cell r="A1" t="str">
            <v>Projects</v>
          </cell>
        </row>
      </sheetData>
      <sheetData sheetId="5851">
        <row r="1">
          <cell r="A1" t="str">
            <v>Projects</v>
          </cell>
        </row>
      </sheetData>
      <sheetData sheetId="5852">
        <row r="1">
          <cell r="A1" t="str">
            <v>Projects</v>
          </cell>
        </row>
      </sheetData>
      <sheetData sheetId="5853">
        <row r="1">
          <cell r="A1" t="str">
            <v>Projects</v>
          </cell>
        </row>
      </sheetData>
      <sheetData sheetId="5854">
        <row r="1">
          <cell r="A1" t="str">
            <v>Projects</v>
          </cell>
        </row>
      </sheetData>
      <sheetData sheetId="5855">
        <row r="1">
          <cell r="A1" t="str">
            <v>Projects</v>
          </cell>
        </row>
      </sheetData>
      <sheetData sheetId="5856">
        <row r="1">
          <cell r="A1" t="str">
            <v>Projects</v>
          </cell>
        </row>
      </sheetData>
      <sheetData sheetId="5857">
        <row r="1">
          <cell r="A1" t="str">
            <v>Projects</v>
          </cell>
        </row>
      </sheetData>
      <sheetData sheetId="5858"/>
      <sheetData sheetId="5859"/>
      <sheetData sheetId="5860"/>
      <sheetData sheetId="5861">
        <row r="1">
          <cell r="A1" t="str">
            <v>Projects</v>
          </cell>
        </row>
      </sheetData>
      <sheetData sheetId="5862">
        <row r="1">
          <cell r="A1" t="str">
            <v>Projects</v>
          </cell>
        </row>
      </sheetData>
      <sheetData sheetId="5863"/>
      <sheetData sheetId="5864">
        <row r="1">
          <cell r="A1" t="str">
            <v>Projects</v>
          </cell>
        </row>
      </sheetData>
      <sheetData sheetId="5865"/>
      <sheetData sheetId="5866"/>
      <sheetData sheetId="5867"/>
      <sheetData sheetId="5868"/>
      <sheetData sheetId="5869">
        <row r="1">
          <cell r="A1" t="str">
            <v>Projects</v>
          </cell>
        </row>
      </sheetData>
      <sheetData sheetId="5870">
        <row r="1">
          <cell r="A1" t="str">
            <v>Projects</v>
          </cell>
        </row>
      </sheetData>
      <sheetData sheetId="5871">
        <row r="1">
          <cell r="A1" t="str">
            <v>Projects</v>
          </cell>
        </row>
      </sheetData>
      <sheetData sheetId="5872">
        <row r="1">
          <cell r="A1" t="str">
            <v>Projects</v>
          </cell>
        </row>
      </sheetData>
      <sheetData sheetId="5873">
        <row r="1">
          <cell r="A1" t="str">
            <v>Projects</v>
          </cell>
        </row>
      </sheetData>
      <sheetData sheetId="5874">
        <row r="1">
          <cell r="A1" t="str">
            <v>Projects</v>
          </cell>
        </row>
      </sheetData>
      <sheetData sheetId="5875">
        <row r="1">
          <cell r="A1" t="str">
            <v>Projects</v>
          </cell>
        </row>
      </sheetData>
      <sheetData sheetId="5876">
        <row r="1">
          <cell r="A1" t="str">
            <v>Projects</v>
          </cell>
        </row>
      </sheetData>
      <sheetData sheetId="5877">
        <row r="1">
          <cell r="A1" t="str">
            <v>Projects</v>
          </cell>
        </row>
      </sheetData>
      <sheetData sheetId="5878">
        <row r="1">
          <cell r="A1" t="str">
            <v>Projects</v>
          </cell>
        </row>
      </sheetData>
      <sheetData sheetId="5879">
        <row r="1">
          <cell r="A1" t="str">
            <v>Projects</v>
          </cell>
        </row>
      </sheetData>
      <sheetData sheetId="5880">
        <row r="1">
          <cell r="A1" t="str">
            <v>Projects</v>
          </cell>
        </row>
      </sheetData>
      <sheetData sheetId="5881">
        <row r="1">
          <cell r="A1" t="str">
            <v>Projects</v>
          </cell>
        </row>
      </sheetData>
      <sheetData sheetId="5882"/>
      <sheetData sheetId="5883"/>
      <sheetData sheetId="5884">
        <row r="1">
          <cell r="A1" t="str">
            <v>Projects</v>
          </cell>
        </row>
      </sheetData>
      <sheetData sheetId="5885">
        <row r="1">
          <cell r="A1" t="str">
            <v>Projects</v>
          </cell>
        </row>
      </sheetData>
      <sheetData sheetId="5886">
        <row r="1">
          <cell r="A1" t="str">
            <v>Projects</v>
          </cell>
        </row>
      </sheetData>
      <sheetData sheetId="5887">
        <row r="1">
          <cell r="A1" t="str">
            <v>Projects</v>
          </cell>
        </row>
      </sheetData>
      <sheetData sheetId="5888">
        <row r="1">
          <cell r="A1" t="str">
            <v>Projects</v>
          </cell>
        </row>
      </sheetData>
      <sheetData sheetId="5889">
        <row r="1">
          <cell r="A1" t="str">
            <v>Projects</v>
          </cell>
        </row>
      </sheetData>
      <sheetData sheetId="5890"/>
      <sheetData sheetId="5891">
        <row r="1">
          <cell r="A1" t="str">
            <v>Projects</v>
          </cell>
        </row>
      </sheetData>
      <sheetData sheetId="5892">
        <row r="1">
          <cell r="A1" t="str">
            <v>Projects</v>
          </cell>
        </row>
      </sheetData>
      <sheetData sheetId="5893">
        <row r="1">
          <cell r="A1" t="str">
            <v>Projects</v>
          </cell>
        </row>
      </sheetData>
      <sheetData sheetId="5894">
        <row r="1">
          <cell r="A1" t="str">
            <v>Projects</v>
          </cell>
        </row>
      </sheetData>
      <sheetData sheetId="5895">
        <row r="1">
          <cell r="A1" t="str">
            <v>Projects</v>
          </cell>
        </row>
      </sheetData>
      <sheetData sheetId="5896">
        <row r="1">
          <cell r="A1" t="str">
            <v>Projects</v>
          </cell>
        </row>
      </sheetData>
      <sheetData sheetId="5897">
        <row r="1">
          <cell r="A1" t="str">
            <v>Projects</v>
          </cell>
        </row>
      </sheetData>
      <sheetData sheetId="5898">
        <row r="1">
          <cell r="A1" t="str">
            <v>Projects</v>
          </cell>
        </row>
      </sheetData>
      <sheetData sheetId="5899">
        <row r="1">
          <cell r="A1" t="str">
            <v>Projects</v>
          </cell>
        </row>
      </sheetData>
      <sheetData sheetId="5900">
        <row r="1">
          <cell r="A1" t="str">
            <v>Projects</v>
          </cell>
        </row>
      </sheetData>
      <sheetData sheetId="5901">
        <row r="1">
          <cell r="A1" t="str">
            <v>Projects</v>
          </cell>
        </row>
      </sheetData>
      <sheetData sheetId="5902">
        <row r="1">
          <cell r="A1" t="str">
            <v>Projects</v>
          </cell>
        </row>
      </sheetData>
      <sheetData sheetId="5903">
        <row r="1">
          <cell r="A1" t="str">
            <v>Projects</v>
          </cell>
        </row>
      </sheetData>
      <sheetData sheetId="5904"/>
      <sheetData sheetId="5905"/>
      <sheetData sheetId="5906">
        <row r="1">
          <cell r="A1" t="str">
            <v>Projects</v>
          </cell>
        </row>
      </sheetData>
      <sheetData sheetId="5907">
        <row r="1">
          <cell r="A1" t="str">
            <v>Projects</v>
          </cell>
        </row>
      </sheetData>
      <sheetData sheetId="5908">
        <row r="1">
          <cell r="A1" t="str">
            <v>Projects</v>
          </cell>
        </row>
      </sheetData>
      <sheetData sheetId="5909">
        <row r="1">
          <cell r="A1" t="str">
            <v>Projects</v>
          </cell>
        </row>
      </sheetData>
      <sheetData sheetId="5910">
        <row r="1">
          <cell r="A1" t="str">
            <v>Projects</v>
          </cell>
        </row>
      </sheetData>
      <sheetData sheetId="5911">
        <row r="1">
          <cell r="A1" t="str">
            <v>Projects</v>
          </cell>
        </row>
      </sheetData>
      <sheetData sheetId="5912"/>
      <sheetData sheetId="5913">
        <row r="1">
          <cell r="A1" t="str">
            <v>Projects</v>
          </cell>
        </row>
      </sheetData>
      <sheetData sheetId="5914">
        <row r="1">
          <cell r="A1" t="str">
            <v>Projects</v>
          </cell>
        </row>
      </sheetData>
      <sheetData sheetId="5915">
        <row r="1">
          <cell r="A1" t="str">
            <v>Projects</v>
          </cell>
        </row>
      </sheetData>
      <sheetData sheetId="5916">
        <row r="1">
          <cell r="A1" t="str">
            <v>Projects</v>
          </cell>
        </row>
      </sheetData>
      <sheetData sheetId="5917">
        <row r="1">
          <cell r="A1" t="str">
            <v>Projects</v>
          </cell>
        </row>
      </sheetData>
      <sheetData sheetId="5918">
        <row r="1">
          <cell r="A1" t="str">
            <v>Projects</v>
          </cell>
        </row>
      </sheetData>
      <sheetData sheetId="5919">
        <row r="1">
          <cell r="A1" t="str">
            <v>Projects</v>
          </cell>
        </row>
      </sheetData>
      <sheetData sheetId="5920">
        <row r="1">
          <cell r="A1" t="str">
            <v>Projects</v>
          </cell>
        </row>
      </sheetData>
      <sheetData sheetId="5921">
        <row r="1">
          <cell r="A1" t="str">
            <v>Projects</v>
          </cell>
        </row>
      </sheetData>
      <sheetData sheetId="5922">
        <row r="1">
          <cell r="A1" t="str">
            <v>Projects</v>
          </cell>
        </row>
      </sheetData>
      <sheetData sheetId="5923">
        <row r="1">
          <cell r="A1" t="str">
            <v>Projects</v>
          </cell>
        </row>
      </sheetData>
      <sheetData sheetId="5924">
        <row r="1">
          <cell r="A1" t="str">
            <v>Projects</v>
          </cell>
        </row>
      </sheetData>
      <sheetData sheetId="5925">
        <row r="1">
          <cell r="A1" t="str">
            <v>Projects</v>
          </cell>
        </row>
      </sheetData>
      <sheetData sheetId="5926"/>
      <sheetData sheetId="5927"/>
      <sheetData sheetId="5928">
        <row r="1">
          <cell r="A1" t="str">
            <v>Projects</v>
          </cell>
        </row>
      </sheetData>
      <sheetData sheetId="5929">
        <row r="1">
          <cell r="A1" t="str">
            <v>Projects</v>
          </cell>
        </row>
      </sheetData>
      <sheetData sheetId="5930">
        <row r="1">
          <cell r="A1" t="str">
            <v>Projects</v>
          </cell>
        </row>
      </sheetData>
      <sheetData sheetId="5931">
        <row r="1">
          <cell r="A1" t="str">
            <v>Projects</v>
          </cell>
        </row>
      </sheetData>
      <sheetData sheetId="5932">
        <row r="1">
          <cell r="A1" t="str">
            <v>Projects</v>
          </cell>
        </row>
      </sheetData>
      <sheetData sheetId="5933">
        <row r="1">
          <cell r="A1" t="str">
            <v>Projects</v>
          </cell>
        </row>
      </sheetData>
      <sheetData sheetId="5934"/>
      <sheetData sheetId="5935"/>
      <sheetData sheetId="5936"/>
      <sheetData sheetId="5937"/>
      <sheetData sheetId="5938"/>
      <sheetData sheetId="5939"/>
      <sheetData sheetId="5940">
        <row r="1">
          <cell r="A1" t="str">
            <v>Projects</v>
          </cell>
        </row>
      </sheetData>
      <sheetData sheetId="5941">
        <row r="1">
          <cell r="A1" t="str">
            <v>Projects</v>
          </cell>
        </row>
      </sheetData>
      <sheetData sheetId="5942">
        <row r="1">
          <cell r="A1" t="str">
            <v>Projects</v>
          </cell>
        </row>
      </sheetData>
      <sheetData sheetId="5943">
        <row r="1">
          <cell r="A1" t="str">
            <v>Projects</v>
          </cell>
        </row>
      </sheetData>
      <sheetData sheetId="5944"/>
      <sheetData sheetId="5945"/>
      <sheetData sheetId="5946"/>
      <sheetData sheetId="5947"/>
      <sheetData sheetId="5948"/>
      <sheetData sheetId="5949"/>
      <sheetData sheetId="5950">
        <row r="1">
          <cell r="A1" t="str">
            <v>Projects</v>
          </cell>
        </row>
      </sheetData>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row r="1">
          <cell r="A1" t="str">
            <v>Projects</v>
          </cell>
        </row>
      </sheetData>
      <sheetData sheetId="5981"/>
      <sheetData sheetId="5982"/>
      <sheetData sheetId="5983"/>
      <sheetData sheetId="5984"/>
      <sheetData sheetId="5985">
        <row r="1">
          <cell r="A1" t="str">
            <v>Projects</v>
          </cell>
        </row>
      </sheetData>
      <sheetData sheetId="5986">
        <row r="1">
          <cell r="A1" t="str">
            <v>Projects</v>
          </cell>
        </row>
      </sheetData>
      <sheetData sheetId="5987">
        <row r="1">
          <cell r="A1" t="str">
            <v>Projects</v>
          </cell>
        </row>
      </sheetData>
      <sheetData sheetId="5988">
        <row r="1">
          <cell r="A1" t="str">
            <v>Projects</v>
          </cell>
        </row>
      </sheetData>
      <sheetData sheetId="5989">
        <row r="1">
          <cell r="A1" t="str">
            <v>Projects</v>
          </cell>
        </row>
      </sheetData>
      <sheetData sheetId="5990">
        <row r="1">
          <cell r="A1" t="str">
            <v>Projects</v>
          </cell>
        </row>
      </sheetData>
      <sheetData sheetId="5991">
        <row r="1">
          <cell r="A1" t="str">
            <v>Projects</v>
          </cell>
        </row>
      </sheetData>
      <sheetData sheetId="5992">
        <row r="1">
          <cell r="A1" t="str">
            <v>Projects</v>
          </cell>
        </row>
      </sheetData>
      <sheetData sheetId="5993">
        <row r="1">
          <cell r="A1" t="str">
            <v>Projects</v>
          </cell>
        </row>
      </sheetData>
      <sheetData sheetId="5994">
        <row r="1">
          <cell r="A1" t="str">
            <v>Projects</v>
          </cell>
        </row>
      </sheetData>
      <sheetData sheetId="5995">
        <row r="1">
          <cell r="A1" t="str">
            <v>Projects</v>
          </cell>
        </row>
      </sheetData>
      <sheetData sheetId="5996">
        <row r="1">
          <cell r="A1" t="str">
            <v>Projects</v>
          </cell>
        </row>
      </sheetData>
      <sheetData sheetId="5997">
        <row r="1">
          <cell r="A1" t="str">
            <v>Projects</v>
          </cell>
        </row>
      </sheetData>
      <sheetData sheetId="5998">
        <row r="1">
          <cell r="A1" t="str">
            <v>Projects</v>
          </cell>
        </row>
      </sheetData>
      <sheetData sheetId="5999">
        <row r="1">
          <cell r="A1" t="str">
            <v>Projects</v>
          </cell>
        </row>
      </sheetData>
      <sheetData sheetId="6000">
        <row r="1">
          <cell r="A1" t="str">
            <v>Projects</v>
          </cell>
        </row>
      </sheetData>
      <sheetData sheetId="6001">
        <row r="1">
          <cell r="A1" t="str">
            <v>Projects</v>
          </cell>
        </row>
      </sheetData>
      <sheetData sheetId="6002">
        <row r="1">
          <cell r="A1" t="str">
            <v>Projects</v>
          </cell>
        </row>
      </sheetData>
      <sheetData sheetId="6003">
        <row r="1">
          <cell r="A1" t="str">
            <v>Projects</v>
          </cell>
        </row>
      </sheetData>
      <sheetData sheetId="6004">
        <row r="1">
          <cell r="A1" t="str">
            <v>Projects</v>
          </cell>
        </row>
      </sheetData>
      <sheetData sheetId="6005">
        <row r="1">
          <cell r="A1" t="str">
            <v>Projects</v>
          </cell>
        </row>
      </sheetData>
      <sheetData sheetId="6006">
        <row r="1">
          <cell r="A1" t="str">
            <v>Projects</v>
          </cell>
        </row>
      </sheetData>
      <sheetData sheetId="6007">
        <row r="1">
          <cell r="A1" t="str">
            <v>Projects</v>
          </cell>
        </row>
      </sheetData>
      <sheetData sheetId="6008">
        <row r="1">
          <cell r="A1" t="str">
            <v>Projects</v>
          </cell>
        </row>
      </sheetData>
      <sheetData sheetId="6009">
        <row r="1">
          <cell r="A1" t="str">
            <v>Projects</v>
          </cell>
        </row>
      </sheetData>
      <sheetData sheetId="6010">
        <row r="1">
          <cell r="A1" t="str">
            <v>Projects</v>
          </cell>
        </row>
      </sheetData>
      <sheetData sheetId="6011">
        <row r="1">
          <cell r="A1" t="str">
            <v>Projects</v>
          </cell>
        </row>
      </sheetData>
      <sheetData sheetId="6012">
        <row r="1">
          <cell r="A1" t="str">
            <v>Projects</v>
          </cell>
        </row>
      </sheetData>
      <sheetData sheetId="6013">
        <row r="1">
          <cell r="A1" t="str">
            <v>Projects</v>
          </cell>
        </row>
      </sheetData>
      <sheetData sheetId="6014">
        <row r="1">
          <cell r="A1" t="str">
            <v>Projects</v>
          </cell>
        </row>
      </sheetData>
      <sheetData sheetId="6015">
        <row r="1">
          <cell r="A1" t="str">
            <v>Projects</v>
          </cell>
        </row>
      </sheetData>
      <sheetData sheetId="6016">
        <row r="1">
          <cell r="A1" t="str">
            <v>Projects</v>
          </cell>
        </row>
      </sheetData>
      <sheetData sheetId="6017">
        <row r="1">
          <cell r="A1" t="str">
            <v>Projects</v>
          </cell>
        </row>
      </sheetData>
      <sheetData sheetId="6018">
        <row r="1">
          <cell r="A1" t="str">
            <v>Projects</v>
          </cell>
        </row>
      </sheetData>
      <sheetData sheetId="6019">
        <row r="1">
          <cell r="A1" t="str">
            <v>Projects</v>
          </cell>
        </row>
      </sheetData>
      <sheetData sheetId="6020">
        <row r="1">
          <cell r="A1" t="str">
            <v>Projects</v>
          </cell>
        </row>
      </sheetData>
      <sheetData sheetId="6021">
        <row r="1">
          <cell r="A1" t="str">
            <v>Projects</v>
          </cell>
        </row>
      </sheetData>
      <sheetData sheetId="6022">
        <row r="1">
          <cell r="A1" t="str">
            <v>Projects</v>
          </cell>
        </row>
      </sheetData>
      <sheetData sheetId="6023">
        <row r="1">
          <cell r="A1" t="str">
            <v>Projects</v>
          </cell>
        </row>
      </sheetData>
      <sheetData sheetId="6024">
        <row r="1">
          <cell r="A1" t="str">
            <v>Projects</v>
          </cell>
        </row>
      </sheetData>
      <sheetData sheetId="6025">
        <row r="1">
          <cell r="A1" t="str">
            <v>Projects</v>
          </cell>
        </row>
      </sheetData>
      <sheetData sheetId="6026">
        <row r="1">
          <cell r="A1" t="str">
            <v>Projects</v>
          </cell>
        </row>
      </sheetData>
      <sheetData sheetId="6027">
        <row r="1">
          <cell r="A1" t="str">
            <v>Projects</v>
          </cell>
        </row>
      </sheetData>
      <sheetData sheetId="6028">
        <row r="1">
          <cell r="A1" t="str">
            <v>Projects</v>
          </cell>
        </row>
      </sheetData>
      <sheetData sheetId="6029">
        <row r="1">
          <cell r="A1" t="str">
            <v>Projects</v>
          </cell>
        </row>
      </sheetData>
      <sheetData sheetId="6030">
        <row r="1">
          <cell r="A1" t="str">
            <v>Projects</v>
          </cell>
        </row>
      </sheetData>
      <sheetData sheetId="6031">
        <row r="1">
          <cell r="A1" t="str">
            <v>Projects</v>
          </cell>
        </row>
      </sheetData>
      <sheetData sheetId="6032">
        <row r="1">
          <cell r="A1" t="str">
            <v>Projects</v>
          </cell>
        </row>
      </sheetData>
      <sheetData sheetId="6033">
        <row r="1">
          <cell r="A1" t="str">
            <v>Projects</v>
          </cell>
        </row>
      </sheetData>
      <sheetData sheetId="6034">
        <row r="1">
          <cell r="A1" t="str">
            <v>Projects</v>
          </cell>
        </row>
      </sheetData>
      <sheetData sheetId="6035">
        <row r="1">
          <cell r="A1" t="str">
            <v>Projects</v>
          </cell>
        </row>
      </sheetData>
      <sheetData sheetId="6036">
        <row r="1">
          <cell r="A1" t="str">
            <v>Projects</v>
          </cell>
        </row>
      </sheetData>
      <sheetData sheetId="6037">
        <row r="1">
          <cell r="A1" t="str">
            <v>Projects</v>
          </cell>
        </row>
      </sheetData>
      <sheetData sheetId="6038">
        <row r="1">
          <cell r="A1" t="str">
            <v>Projects</v>
          </cell>
        </row>
      </sheetData>
      <sheetData sheetId="6039">
        <row r="1">
          <cell r="A1" t="str">
            <v>Projects</v>
          </cell>
        </row>
      </sheetData>
      <sheetData sheetId="6040">
        <row r="1">
          <cell r="A1" t="str">
            <v>Projects</v>
          </cell>
        </row>
      </sheetData>
      <sheetData sheetId="6041">
        <row r="1">
          <cell r="A1" t="str">
            <v>Projects</v>
          </cell>
        </row>
      </sheetData>
      <sheetData sheetId="6042">
        <row r="1">
          <cell r="A1" t="str">
            <v>Projects</v>
          </cell>
        </row>
      </sheetData>
      <sheetData sheetId="6043">
        <row r="1">
          <cell r="A1" t="str">
            <v>Projects</v>
          </cell>
        </row>
      </sheetData>
      <sheetData sheetId="6044">
        <row r="1">
          <cell r="A1" t="str">
            <v>Projects</v>
          </cell>
        </row>
      </sheetData>
      <sheetData sheetId="6045">
        <row r="1">
          <cell r="A1" t="str">
            <v>Projects</v>
          </cell>
        </row>
      </sheetData>
      <sheetData sheetId="6046">
        <row r="1">
          <cell r="A1" t="str">
            <v>Medair a/c</v>
          </cell>
        </row>
      </sheetData>
      <sheetData sheetId="6047">
        <row r="1">
          <cell r="A1" t="str">
            <v>Projects</v>
          </cell>
        </row>
      </sheetData>
      <sheetData sheetId="6048">
        <row r="1">
          <cell r="A1" t="str">
            <v>Projects</v>
          </cell>
        </row>
      </sheetData>
      <sheetData sheetId="6049">
        <row r="1">
          <cell r="A1" t="str">
            <v>Projects</v>
          </cell>
        </row>
      </sheetData>
      <sheetData sheetId="6050">
        <row r="1">
          <cell r="A1" t="str">
            <v>Projects</v>
          </cell>
        </row>
      </sheetData>
      <sheetData sheetId="6051">
        <row r="1">
          <cell r="A1" t="str">
            <v>Projects</v>
          </cell>
        </row>
      </sheetData>
      <sheetData sheetId="6052">
        <row r="1">
          <cell r="A1" t="str">
            <v>Projects</v>
          </cell>
        </row>
      </sheetData>
      <sheetData sheetId="6053">
        <row r="1">
          <cell r="A1" t="str">
            <v>Projects</v>
          </cell>
        </row>
      </sheetData>
      <sheetData sheetId="6054">
        <row r="1">
          <cell r="A1" t="str">
            <v>Projects</v>
          </cell>
        </row>
      </sheetData>
      <sheetData sheetId="6055">
        <row r="1">
          <cell r="A1" t="str">
            <v>Medair a/c</v>
          </cell>
        </row>
      </sheetData>
      <sheetData sheetId="6056">
        <row r="1">
          <cell r="A1" t="str">
            <v>Projects</v>
          </cell>
        </row>
      </sheetData>
      <sheetData sheetId="6057">
        <row r="1">
          <cell r="A1" t="str">
            <v>Projects</v>
          </cell>
        </row>
      </sheetData>
      <sheetData sheetId="6058">
        <row r="1">
          <cell r="A1" t="str">
            <v>Projects</v>
          </cell>
        </row>
      </sheetData>
      <sheetData sheetId="6059">
        <row r="1">
          <cell r="A1" t="str">
            <v>Projects</v>
          </cell>
        </row>
      </sheetData>
      <sheetData sheetId="6060">
        <row r="1">
          <cell r="A1" t="str">
            <v>Projects</v>
          </cell>
        </row>
      </sheetData>
      <sheetData sheetId="6061">
        <row r="1">
          <cell r="A1" t="str">
            <v>Projects</v>
          </cell>
        </row>
      </sheetData>
      <sheetData sheetId="6062">
        <row r="1">
          <cell r="A1" t="str">
            <v>Projects</v>
          </cell>
        </row>
      </sheetData>
      <sheetData sheetId="6063">
        <row r="1">
          <cell r="A1" t="str">
            <v>Projects</v>
          </cell>
        </row>
      </sheetData>
      <sheetData sheetId="6064">
        <row r="1">
          <cell r="A1" t="str">
            <v>Projects</v>
          </cell>
        </row>
      </sheetData>
      <sheetData sheetId="6065">
        <row r="1">
          <cell r="A1" t="str">
            <v>Projects</v>
          </cell>
        </row>
      </sheetData>
      <sheetData sheetId="6066">
        <row r="1">
          <cell r="A1" t="str">
            <v>Projects</v>
          </cell>
        </row>
      </sheetData>
      <sheetData sheetId="6067">
        <row r="1">
          <cell r="A1" t="str">
            <v>Projects</v>
          </cell>
        </row>
      </sheetData>
      <sheetData sheetId="6068">
        <row r="1">
          <cell r="A1" t="str">
            <v>Projects</v>
          </cell>
        </row>
      </sheetData>
      <sheetData sheetId="6069">
        <row r="1">
          <cell r="A1" t="str">
            <v>Projects</v>
          </cell>
        </row>
      </sheetData>
      <sheetData sheetId="6070">
        <row r="1">
          <cell r="A1" t="str">
            <v>Projects</v>
          </cell>
        </row>
      </sheetData>
      <sheetData sheetId="6071">
        <row r="1">
          <cell r="A1" t="str">
            <v>Projects</v>
          </cell>
        </row>
      </sheetData>
      <sheetData sheetId="6072">
        <row r="1">
          <cell r="A1" t="str">
            <v>Projects</v>
          </cell>
        </row>
      </sheetData>
      <sheetData sheetId="6073">
        <row r="1">
          <cell r="A1" t="str">
            <v>Projects</v>
          </cell>
        </row>
      </sheetData>
      <sheetData sheetId="6074">
        <row r="1">
          <cell r="A1" t="str">
            <v>Projects</v>
          </cell>
        </row>
      </sheetData>
      <sheetData sheetId="6075">
        <row r="1">
          <cell r="A1" t="str">
            <v>Projects</v>
          </cell>
        </row>
      </sheetData>
      <sheetData sheetId="6076">
        <row r="1">
          <cell r="A1" t="str">
            <v>Projects</v>
          </cell>
        </row>
      </sheetData>
      <sheetData sheetId="6077">
        <row r="1">
          <cell r="A1" t="str">
            <v>Medair a/c</v>
          </cell>
        </row>
      </sheetData>
      <sheetData sheetId="6078">
        <row r="1">
          <cell r="A1" t="str">
            <v>Projects</v>
          </cell>
        </row>
      </sheetData>
      <sheetData sheetId="6079">
        <row r="1">
          <cell r="A1" t="str">
            <v>Projects</v>
          </cell>
        </row>
      </sheetData>
      <sheetData sheetId="6080">
        <row r="1">
          <cell r="A1" t="str">
            <v>Projects</v>
          </cell>
        </row>
      </sheetData>
      <sheetData sheetId="6081">
        <row r="1">
          <cell r="A1" t="str">
            <v>Projects</v>
          </cell>
        </row>
      </sheetData>
      <sheetData sheetId="6082">
        <row r="1">
          <cell r="A1" t="str">
            <v>Projects</v>
          </cell>
        </row>
      </sheetData>
      <sheetData sheetId="6083">
        <row r="1">
          <cell r="A1" t="str">
            <v>Projects</v>
          </cell>
        </row>
      </sheetData>
      <sheetData sheetId="6084">
        <row r="1">
          <cell r="A1" t="str">
            <v>Projects</v>
          </cell>
        </row>
      </sheetData>
      <sheetData sheetId="6085">
        <row r="1">
          <cell r="A1" t="str">
            <v>Projects</v>
          </cell>
        </row>
      </sheetData>
      <sheetData sheetId="6086">
        <row r="1">
          <cell r="A1" t="str">
            <v>Projects</v>
          </cell>
        </row>
      </sheetData>
      <sheetData sheetId="6087">
        <row r="1">
          <cell r="A1" t="str">
            <v>Projects</v>
          </cell>
        </row>
      </sheetData>
      <sheetData sheetId="6088">
        <row r="1">
          <cell r="A1" t="str">
            <v>Projects</v>
          </cell>
        </row>
      </sheetData>
      <sheetData sheetId="6089">
        <row r="1">
          <cell r="A1" t="str">
            <v>Projects</v>
          </cell>
        </row>
      </sheetData>
      <sheetData sheetId="6090">
        <row r="1">
          <cell r="A1" t="str">
            <v>Projects</v>
          </cell>
        </row>
      </sheetData>
      <sheetData sheetId="6091">
        <row r="1">
          <cell r="A1" t="str">
            <v>Projects</v>
          </cell>
        </row>
      </sheetData>
      <sheetData sheetId="6092">
        <row r="1">
          <cell r="A1" t="str">
            <v>Projects</v>
          </cell>
        </row>
      </sheetData>
      <sheetData sheetId="6093">
        <row r="1">
          <cell r="A1" t="str">
            <v>Projects</v>
          </cell>
        </row>
      </sheetData>
      <sheetData sheetId="6094">
        <row r="1">
          <cell r="A1" t="str">
            <v>Projects</v>
          </cell>
        </row>
      </sheetData>
      <sheetData sheetId="6095">
        <row r="1">
          <cell r="A1" t="str">
            <v>Projects</v>
          </cell>
        </row>
      </sheetData>
      <sheetData sheetId="6096">
        <row r="1">
          <cell r="A1" t="str">
            <v>Projects</v>
          </cell>
        </row>
      </sheetData>
      <sheetData sheetId="6097">
        <row r="1">
          <cell r="A1" t="str">
            <v>Projects</v>
          </cell>
        </row>
      </sheetData>
      <sheetData sheetId="6098">
        <row r="1">
          <cell r="A1" t="str">
            <v>Projects</v>
          </cell>
        </row>
      </sheetData>
      <sheetData sheetId="6099">
        <row r="1">
          <cell r="A1" t="str">
            <v>Projects</v>
          </cell>
        </row>
      </sheetData>
      <sheetData sheetId="6100">
        <row r="1">
          <cell r="A1" t="str">
            <v>Projects</v>
          </cell>
        </row>
      </sheetData>
      <sheetData sheetId="6101">
        <row r="1">
          <cell r="A1" t="str">
            <v>Projects</v>
          </cell>
        </row>
      </sheetData>
      <sheetData sheetId="6102">
        <row r="1">
          <cell r="A1" t="str">
            <v>Projects</v>
          </cell>
        </row>
      </sheetData>
      <sheetData sheetId="6103">
        <row r="1">
          <cell r="A1" t="str">
            <v>Projects</v>
          </cell>
        </row>
      </sheetData>
      <sheetData sheetId="6104">
        <row r="1">
          <cell r="A1" t="str">
            <v>Projects</v>
          </cell>
        </row>
      </sheetData>
      <sheetData sheetId="6105">
        <row r="1">
          <cell r="A1" t="str">
            <v>Projects</v>
          </cell>
        </row>
      </sheetData>
      <sheetData sheetId="6106">
        <row r="1">
          <cell r="A1" t="str">
            <v>Projects</v>
          </cell>
        </row>
      </sheetData>
      <sheetData sheetId="6107">
        <row r="1">
          <cell r="A1" t="str">
            <v>Projects</v>
          </cell>
        </row>
      </sheetData>
      <sheetData sheetId="6108">
        <row r="1">
          <cell r="A1" t="str">
            <v>Medair a/c</v>
          </cell>
        </row>
      </sheetData>
      <sheetData sheetId="6109">
        <row r="1">
          <cell r="A1" t="str">
            <v>Projects</v>
          </cell>
        </row>
      </sheetData>
      <sheetData sheetId="6110">
        <row r="1">
          <cell r="A1" t="str">
            <v>Projects</v>
          </cell>
        </row>
      </sheetData>
      <sheetData sheetId="6111">
        <row r="1">
          <cell r="A1" t="str">
            <v>Projects</v>
          </cell>
        </row>
      </sheetData>
      <sheetData sheetId="6112">
        <row r="1">
          <cell r="A1" t="str">
            <v>Projects</v>
          </cell>
        </row>
      </sheetData>
      <sheetData sheetId="6113">
        <row r="1">
          <cell r="A1" t="str">
            <v>Projects</v>
          </cell>
        </row>
      </sheetData>
      <sheetData sheetId="6114">
        <row r="1">
          <cell r="A1" t="str">
            <v>Projects</v>
          </cell>
        </row>
      </sheetData>
      <sheetData sheetId="6115">
        <row r="1">
          <cell r="A1" t="str">
            <v>Projects</v>
          </cell>
        </row>
      </sheetData>
      <sheetData sheetId="6116">
        <row r="1">
          <cell r="A1" t="str">
            <v>Projects</v>
          </cell>
        </row>
      </sheetData>
      <sheetData sheetId="6117">
        <row r="1">
          <cell r="A1" t="str">
            <v>Projects</v>
          </cell>
        </row>
      </sheetData>
      <sheetData sheetId="6118">
        <row r="1">
          <cell r="A1" t="str">
            <v>Projects</v>
          </cell>
        </row>
      </sheetData>
      <sheetData sheetId="6119">
        <row r="1">
          <cell r="A1" t="str">
            <v>Projects</v>
          </cell>
        </row>
      </sheetData>
      <sheetData sheetId="6120">
        <row r="1">
          <cell r="A1" t="str">
            <v>Projects</v>
          </cell>
        </row>
      </sheetData>
      <sheetData sheetId="6121">
        <row r="1">
          <cell r="A1" t="str">
            <v>Projects</v>
          </cell>
        </row>
      </sheetData>
      <sheetData sheetId="6122">
        <row r="1">
          <cell r="A1" t="str">
            <v>Projects</v>
          </cell>
        </row>
      </sheetData>
      <sheetData sheetId="6123">
        <row r="1">
          <cell r="A1" t="str">
            <v>Projects</v>
          </cell>
        </row>
      </sheetData>
      <sheetData sheetId="6124">
        <row r="1">
          <cell r="A1" t="str">
            <v>Projects</v>
          </cell>
        </row>
      </sheetData>
      <sheetData sheetId="6125">
        <row r="1">
          <cell r="A1" t="str">
            <v>Projects</v>
          </cell>
        </row>
      </sheetData>
      <sheetData sheetId="6126">
        <row r="1">
          <cell r="A1" t="str">
            <v>Projects</v>
          </cell>
        </row>
      </sheetData>
      <sheetData sheetId="6127">
        <row r="1">
          <cell r="A1" t="str">
            <v>Projects</v>
          </cell>
        </row>
      </sheetData>
      <sheetData sheetId="6128">
        <row r="1">
          <cell r="A1" t="str">
            <v>Projects</v>
          </cell>
        </row>
      </sheetData>
      <sheetData sheetId="6129">
        <row r="1">
          <cell r="A1" t="str">
            <v>Projects</v>
          </cell>
        </row>
      </sheetData>
      <sheetData sheetId="6130">
        <row r="1">
          <cell r="A1" t="str">
            <v>Projects</v>
          </cell>
        </row>
      </sheetData>
      <sheetData sheetId="6131">
        <row r="1">
          <cell r="A1" t="str">
            <v>Projects</v>
          </cell>
        </row>
      </sheetData>
      <sheetData sheetId="6132">
        <row r="1">
          <cell r="A1" t="str">
            <v>Projects</v>
          </cell>
        </row>
      </sheetData>
      <sheetData sheetId="6133">
        <row r="1">
          <cell r="A1" t="str">
            <v>Projects</v>
          </cell>
        </row>
      </sheetData>
      <sheetData sheetId="6134">
        <row r="1">
          <cell r="A1" t="str">
            <v>Projects</v>
          </cell>
        </row>
      </sheetData>
      <sheetData sheetId="6135">
        <row r="1">
          <cell r="A1" t="str">
            <v>Projects</v>
          </cell>
        </row>
      </sheetData>
      <sheetData sheetId="6136">
        <row r="1">
          <cell r="A1" t="str">
            <v>Projects</v>
          </cell>
        </row>
      </sheetData>
      <sheetData sheetId="6137">
        <row r="1">
          <cell r="A1" t="str">
            <v>Projects</v>
          </cell>
        </row>
      </sheetData>
      <sheetData sheetId="6138">
        <row r="1">
          <cell r="A1" t="str">
            <v>Projects</v>
          </cell>
        </row>
      </sheetData>
      <sheetData sheetId="6139">
        <row r="1">
          <cell r="A1" t="str">
            <v>Projects</v>
          </cell>
        </row>
      </sheetData>
      <sheetData sheetId="6140">
        <row r="1">
          <cell r="A1" t="str">
            <v>Projects</v>
          </cell>
        </row>
      </sheetData>
      <sheetData sheetId="6141">
        <row r="1">
          <cell r="A1" t="str">
            <v>Projects</v>
          </cell>
        </row>
      </sheetData>
      <sheetData sheetId="6142">
        <row r="1">
          <cell r="A1" t="str">
            <v>Projects</v>
          </cell>
        </row>
      </sheetData>
      <sheetData sheetId="6143">
        <row r="1">
          <cell r="A1" t="str">
            <v>Projects</v>
          </cell>
        </row>
      </sheetData>
      <sheetData sheetId="6144">
        <row r="1">
          <cell r="A1" t="str">
            <v>Projects</v>
          </cell>
        </row>
      </sheetData>
      <sheetData sheetId="6145">
        <row r="1">
          <cell r="A1" t="str">
            <v>Projects</v>
          </cell>
        </row>
      </sheetData>
      <sheetData sheetId="6146">
        <row r="1">
          <cell r="A1" t="str">
            <v>Projects</v>
          </cell>
        </row>
      </sheetData>
      <sheetData sheetId="6147">
        <row r="1">
          <cell r="A1" t="str">
            <v>Projects</v>
          </cell>
        </row>
      </sheetData>
      <sheetData sheetId="6148">
        <row r="1">
          <cell r="A1" t="str">
            <v>Projects</v>
          </cell>
        </row>
      </sheetData>
      <sheetData sheetId="6149">
        <row r="1">
          <cell r="A1" t="str">
            <v>Projects</v>
          </cell>
        </row>
      </sheetData>
      <sheetData sheetId="6150">
        <row r="1">
          <cell r="A1" t="str">
            <v>Projects</v>
          </cell>
        </row>
      </sheetData>
      <sheetData sheetId="6151">
        <row r="1">
          <cell r="A1" t="str">
            <v>Projects</v>
          </cell>
        </row>
      </sheetData>
      <sheetData sheetId="6152">
        <row r="1">
          <cell r="A1" t="str">
            <v>Projects</v>
          </cell>
        </row>
      </sheetData>
      <sheetData sheetId="6153">
        <row r="1">
          <cell r="A1" t="str">
            <v>Projects</v>
          </cell>
        </row>
      </sheetData>
      <sheetData sheetId="6154">
        <row r="1">
          <cell r="A1" t="str">
            <v>Projects</v>
          </cell>
        </row>
      </sheetData>
      <sheetData sheetId="6155">
        <row r="1">
          <cell r="A1" t="str">
            <v>Projects</v>
          </cell>
        </row>
      </sheetData>
      <sheetData sheetId="6156">
        <row r="1">
          <cell r="A1" t="str">
            <v>Projects</v>
          </cell>
        </row>
      </sheetData>
      <sheetData sheetId="6157">
        <row r="1">
          <cell r="A1" t="str">
            <v>Projects</v>
          </cell>
        </row>
      </sheetData>
      <sheetData sheetId="6158">
        <row r="1">
          <cell r="A1" t="str">
            <v>Projects</v>
          </cell>
        </row>
      </sheetData>
      <sheetData sheetId="6159">
        <row r="1">
          <cell r="A1" t="str">
            <v>Projects</v>
          </cell>
        </row>
      </sheetData>
      <sheetData sheetId="6160">
        <row r="1">
          <cell r="A1" t="str">
            <v>Projects</v>
          </cell>
        </row>
      </sheetData>
      <sheetData sheetId="6161">
        <row r="1">
          <cell r="A1" t="str">
            <v>Projects</v>
          </cell>
        </row>
      </sheetData>
      <sheetData sheetId="6162">
        <row r="1">
          <cell r="A1" t="str">
            <v>Projects</v>
          </cell>
        </row>
      </sheetData>
      <sheetData sheetId="6163">
        <row r="1">
          <cell r="A1" t="str">
            <v>Projects</v>
          </cell>
        </row>
      </sheetData>
      <sheetData sheetId="6164">
        <row r="1">
          <cell r="A1" t="str">
            <v>Projects</v>
          </cell>
        </row>
      </sheetData>
      <sheetData sheetId="6165">
        <row r="1">
          <cell r="A1" t="str">
            <v>Projects</v>
          </cell>
        </row>
      </sheetData>
      <sheetData sheetId="6166">
        <row r="1">
          <cell r="A1" t="str">
            <v>Projects</v>
          </cell>
        </row>
      </sheetData>
      <sheetData sheetId="6167">
        <row r="1">
          <cell r="A1" t="str">
            <v>Projects</v>
          </cell>
        </row>
      </sheetData>
      <sheetData sheetId="6168">
        <row r="1">
          <cell r="A1" t="str">
            <v>Projects</v>
          </cell>
        </row>
      </sheetData>
      <sheetData sheetId="6169">
        <row r="1">
          <cell r="A1" t="str">
            <v>Projects</v>
          </cell>
        </row>
      </sheetData>
      <sheetData sheetId="6170">
        <row r="1">
          <cell r="A1" t="str">
            <v>Projects</v>
          </cell>
        </row>
      </sheetData>
      <sheetData sheetId="6171">
        <row r="1">
          <cell r="A1" t="str">
            <v>Projects</v>
          </cell>
        </row>
      </sheetData>
      <sheetData sheetId="6172">
        <row r="1">
          <cell r="A1" t="str">
            <v>Projects</v>
          </cell>
        </row>
      </sheetData>
      <sheetData sheetId="6173">
        <row r="1">
          <cell r="A1" t="str">
            <v>Projects</v>
          </cell>
        </row>
      </sheetData>
      <sheetData sheetId="6174">
        <row r="1">
          <cell r="A1" t="str">
            <v>Projects</v>
          </cell>
        </row>
      </sheetData>
      <sheetData sheetId="6175">
        <row r="1">
          <cell r="A1" t="str">
            <v>Projects</v>
          </cell>
        </row>
      </sheetData>
      <sheetData sheetId="6176">
        <row r="1">
          <cell r="A1" t="str">
            <v>Projects</v>
          </cell>
        </row>
      </sheetData>
      <sheetData sheetId="6177">
        <row r="1">
          <cell r="A1" t="str">
            <v>Projects</v>
          </cell>
        </row>
      </sheetData>
      <sheetData sheetId="6178">
        <row r="1">
          <cell r="A1" t="str">
            <v>Projects</v>
          </cell>
        </row>
      </sheetData>
      <sheetData sheetId="6179">
        <row r="1">
          <cell r="A1" t="str">
            <v>Projects</v>
          </cell>
        </row>
      </sheetData>
      <sheetData sheetId="6180">
        <row r="1">
          <cell r="A1" t="str">
            <v>Projects</v>
          </cell>
        </row>
      </sheetData>
      <sheetData sheetId="6181">
        <row r="1">
          <cell r="A1" t="str">
            <v>Projects</v>
          </cell>
        </row>
      </sheetData>
      <sheetData sheetId="6182">
        <row r="1">
          <cell r="A1" t="str">
            <v>Projects</v>
          </cell>
        </row>
      </sheetData>
      <sheetData sheetId="6183">
        <row r="1">
          <cell r="A1" t="str">
            <v>Projects</v>
          </cell>
        </row>
      </sheetData>
      <sheetData sheetId="6184">
        <row r="1">
          <cell r="A1" t="str">
            <v>Projects</v>
          </cell>
        </row>
      </sheetData>
      <sheetData sheetId="6185">
        <row r="1">
          <cell r="A1" t="str">
            <v>Projects</v>
          </cell>
        </row>
      </sheetData>
      <sheetData sheetId="6186">
        <row r="1">
          <cell r="A1" t="str">
            <v>Projects</v>
          </cell>
        </row>
      </sheetData>
      <sheetData sheetId="6187">
        <row r="1">
          <cell r="A1" t="str">
            <v>Projects</v>
          </cell>
        </row>
      </sheetData>
      <sheetData sheetId="6188">
        <row r="1">
          <cell r="A1" t="str">
            <v>Projects</v>
          </cell>
        </row>
      </sheetData>
      <sheetData sheetId="6189">
        <row r="1">
          <cell r="A1" t="str">
            <v>Projects</v>
          </cell>
        </row>
      </sheetData>
      <sheetData sheetId="6190">
        <row r="1">
          <cell r="A1" t="str">
            <v>Projects</v>
          </cell>
        </row>
      </sheetData>
      <sheetData sheetId="6191">
        <row r="1">
          <cell r="A1" t="str">
            <v>Projects</v>
          </cell>
        </row>
      </sheetData>
      <sheetData sheetId="6192">
        <row r="1">
          <cell r="A1" t="str">
            <v>Projects</v>
          </cell>
        </row>
      </sheetData>
      <sheetData sheetId="6193">
        <row r="1">
          <cell r="A1" t="str">
            <v>Projects</v>
          </cell>
        </row>
      </sheetData>
      <sheetData sheetId="6194">
        <row r="1">
          <cell r="A1" t="str">
            <v>Projects</v>
          </cell>
        </row>
      </sheetData>
      <sheetData sheetId="6195">
        <row r="1">
          <cell r="A1" t="str">
            <v>Projects</v>
          </cell>
        </row>
      </sheetData>
      <sheetData sheetId="6196">
        <row r="1">
          <cell r="A1" t="str">
            <v>Projects</v>
          </cell>
        </row>
      </sheetData>
      <sheetData sheetId="6197">
        <row r="1">
          <cell r="A1" t="str">
            <v>Projects</v>
          </cell>
        </row>
      </sheetData>
      <sheetData sheetId="6198">
        <row r="1">
          <cell r="A1" t="str">
            <v>Projects</v>
          </cell>
        </row>
      </sheetData>
      <sheetData sheetId="6199">
        <row r="1">
          <cell r="A1" t="str">
            <v>Projects</v>
          </cell>
        </row>
      </sheetData>
      <sheetData sheetId="6200">
        <row r="1">
          <cell r="A1" t="str">
            <v>Projects</v>
          </cell>
        </row>
      </sheetData>
      <sheetData sheetId="6201">
        <row r="1">
          <cell r="A1" t="str">
            <v>Projects</v>
          </cell>
        </row>
      </sheetData>
      <sheetData sheetId="6202">
        <row r="1">
          <cell r="A1" t="str">
            <v>Projects</v>
          </cell>
        </row>
      </sheetData>
      <sheetData sheetId="6203">
        <row r="1">
          <cell r="A1" t="str">
            <v>Projects</v>
          </cell>
        </row>
      </sheetData>
      <sheetData sheetId="6204">
        <row r="1">
          <cell r="A1" t="str">
            <v>Projects</v>
          </cell>
        </row>
      </sheetData>
      <sheetData sheetId="6205">
        <row r="1">
          <cell r="A1" t="str">
            <v>Projects</v>
          </cell>
        </row>
      </sheetData>
      <sheetData sheetId="6206">
        <row r="1">
          <cell r="A1" t="str">
            <v>Projects</v>
          </cell>
        </row>
      </sheetData>
      <sheetData sheetId="6207">
        <row r="1">
          <cell r="A1" t="str">
            <v>Projects</v>
          </cell>
        </row>
      </sheetData>
      <sheetData sheetId="6208">
        <row r="1">
          <cell r="A1" t="str">
            <v>Projects</v>
          </cell>
        </row>
      </sheetData>
      <sheetData sheetId="6209">
        <row r="1">
          <cell r="A1" t="str">
            <v>Projects</v>
          </cell>
        </row>
      </sheetData>
      <sheetData sheetId="6210">
        <row r="1">
          <cell r="A1" t="str">
            <v>Projects</v>
          </cell>
        </row>
      </sheetData>
      <sheetData sheetId="6211">
        <row r="1">
          <cell r="A1" t="str">
            <v>Projects</v>
          </cell>
        </row>
      </sheetData>
      <sheetData sheetId="6212">
        <row r="1">
          <cell r="A1" t="str">
            <v>Projects</v>
          </cell>
        </row>
      </sheetData>
      <sheetData sheetId="6213">
        <row r="1">
          <cell r="A1" t="str">
            <v>Projects</v>
          </cell>
        </row>
      </sheetData>
      <sheetData sheetId="6214">
        <row r="1">
          <cell r="A1" t="str">
            <v>Projects</v>
          </cell>
        </row>
      </sheetData>
      <sheetData sheetId="6215">
        <row r="1">
          <cell r="A1" t="str">
            <v>Projects</v>
          </cell>
        </row>
      </sheetData>
      <sheetData sheetId="6216">
        <row r="1">
          <cell r="A1" t="str">
            <v>Projects</v>
          </cell>
        </row>
      </sheetData>
      <sheetData sheetId="6217">
        <row r="1">
          <cell r="A1" t="str">
            <v>Projects</v>
          </cell>
        </row>
      </sheetData>
      <sheetData sheetId="6218">
        <row r="1">
          <cell r="A1" t="str">
            <v>Projects</v>
          </cell>
        </row>
      </sheetData>
      <sheetData sheetId="6219">
        <row r="1">
          <cell r="A1" t="str">
            <v>Projects</v>
          </cell>
        </row>
      </sheetData>
      <sheetData sheetId="6220">
        <row r="1">
          <cell r="A1" t="str">
            <v>Projects</v>
          </cell>
        </row>
      </sheetData>
      <sheetData sheetId="6221">
        <row r="1">
          <cell r="A1" t="str">
            <v>Projects</v>
          </cell>
        </row>
      </sheetData>
      <sheetData sheetId="6222">
        <row r="1">
          <cell r="A1" t="str">
            <v>Projects</v>
          </cell>
        </row>
      </sheetData>
      <sheetData sheetId="6223">
        <row r="1">
          <cell r="A1" t="str">
            <v>Projects</v>
          </cell>
        </row>
      </sheetData>
      <sheetData sheetId="6224">
        <row r="1">
          <cell r="A1" t="str">
            <v>Projects</v>
          </cell>
        </row>
      </sheetData>
      <sheetData sheetId="6225">
        <row r="1">
          <cell r="A1" t="str">
            <v>Projects</v>
          </cell>
        </row>
      </sheetData>
      <sheetData sheetId="6226">
        <row r="1">
          <cell r="A1" t="str">
            <v>Projects</v>
          </cell>
        </row>
      </sheetData>
      <sheetData sheetId="6227">
        <row r="1">
          <cell r="A1" t="str">
            <v>Projects</v>
          </cell>
        </row>
      </sheetData>
      <sheetData sheetId="6228">
        <row r="1">
          <cell r="A1" t="str">
            <v>Projects</v>
          </cell>
        </row>
      </sheetData>
      <sheetData sheetId="6229">
        <row r="1">
          <cell r="A1" t="str">
            <v>Projects</v>
          </cell>
        </row>
      </sheetData>
      <sheetData sheetId="6230">
        <row r="1">
          <cell r="A1" t="str">
            <v>Projects</v>
          </cell>
        </row>
      </sheetData>
      <sheetData sheetId="6231">
        <row r="1">
          <cell r="A1" t="str">
            <v>Projects</v>
          </cell>
        </row>
      </sheetData>
      <sheetData sheetId="6232">
        <row r="1">
          <cell r="A1" t="str">
            <v>Projects</v>
          </cell>
        </row>
      </sheetData>
      <sheetData sheetId="6233">
        <row r="1">
          <cell r="A1" t="str">
            <v>Projects</v>
          </cell>
        </row>
      </sheetData>
      <sheetData sheetId="6234">
        <row r="1">
          <cell r="A1" t="str">
            <v>Projects</v>
          </cell>
        </row>
      </sheetData>
      <sheetData sheetId="6235">
        <row r="1">
          <cell r="A1" t="str">
            <v>Projects</v>
          </cell>
        </row>
      </sheetData>
      <sheetData sheetId="6236">
        <row r="1">
          <cell r="A1" t="str">
            <v>Projects</v>
          </cell>
        </row>
      </sheetData>
      <sheetData sheetId="6237">
        <row r="1">
          <cell r="A1" t="str">
            <v>Projects</v>
          </cell>
        </row>
      </sheetData>
      <sheetData sheetId="6238">
        <row r="1">
          <cell r="A1" t="str">
            <v>Projects</v>
          </cell>
        </row>
      </sheetData>
      <sheetData sheetId="6239">
        <row r="1">
          <cell r="A1" t="str">
            <v>Projects</v>
          </cell>
        </row>
      </sheetData>
      <sheetData sheetId="6240">
        <row r="1">
          <cell r="A1" t="str">
            <v>Projects</v>
          </cell>
        </row>
      </sheetData>
      <sheetData sheetId="6241">
        <row r="1">
          <cell r="A1" t="str">
            <v>Projects</v>
          </cell>
        </row>
      </sheetData>
      <sheetData sheetId="6242">
        <row r="1">
          <cell r="A1" t="str">
            <v>Medair a/c</v>
          </cell>
        </row>
      </sheetData>
      <sheetData sheetId="6243">
        <row r="1">
          <cell r="A1" t="str">
            <v>Projects</v>
          </cell>
        </row>
      </sheetData>
      <sheetData sheetId="6244">
        <row r="1">
          <cell r="A1" t="str">
            <v>Projects</v>
          </cell>
        </row>
      </sheetData>
      <sheetData sheetId="6245">
        <row r="1">
          <cell r="A1" t="str">
            <v>Projects</v>
          </cell>
        </row>
      </sheetData>
      <sheetData sheetId="6246">
        <row r="1">
          <cell r="A1" t="str">
            <v>Projects</v>
          </cell>
        </row>
      </sheetData>
      <sheetData sheetId="6247">
        <row r="1">
          <cell r="A1" t="str">
            <v>Projects</v>
          </cell>
        </row>
      </sheetData>
      <sheetData sheetId="6248">
        <row r="1">
          <cell r="A1" t="str">
            <v>Projects</v>
          </cell>
        </row>
      </sheetData>
      <sheetData sheetId="6249">
        <row r="1">
          <cell r="A1" t="str">
            <v>Projects</v>
          </cell>
        </row>
      </sheetData>
      <sheetData sheetId="6250">
        <row r="1">
          <cell r="A1" t="str">
            <v>Projects</v>
          </cell>
        </row>
      </sheetData>
      <sheetData sheetId="6251">
        <row r="1">
          <cell r="A1" t="str">
            <v>Projects</v>
          </cell>
        </row>
      </sheetData>
      <sheetData sheetId="6252"/>
      <sheetData sheetId="6253"/>
      <sheetData sheetId="6254">
        <row r="1">
          <cell r="A1" t="str">
            <v>Projects</v>
          </cell>
        </row>
      </sheetData>
      <sheetData sheetId="6255">
        <row r="1">
          <cell r="A1" t="str">
            <v>Projects</v>
          </cell>
        </row>
      </sheetData>
      <sheetData sheetId="6256">
        <row r="1">
          <cell r="A1" t="str">
            <v>Projects</v>
          </cell>
        </row>
      </sheetData>
      <sheetData sheetId="6257">
        <row r="1">
          <cell r="A1" t="str">
            <v>Projects</v>
          </cell>
        </row>
      </sheetData>
      <sheetData sheetId="6258">
        <row r="1">
          <cell r="A1" t="str">
            <v>Projects</v>
          </cell>
        </row>
      </sheetData>
      <sheetData sheetId="6259">
        <row r="1">
          <cell r="A1" t="str">
            <v>Projects</v>
          </cell>
        </row>
      </sheetData>
      <sheetData sheetId="6260">
        <row r="1">
          <cell r="A1" t="str">
            <v>Projects</v>
          </cell>
        </row>
      </sheetData>
      <sheetData sheetId="6261">
        <row r="1">
          <cell r="A1" t="str">
            <v>Projects</v>
          </cell>
        </row>
      </sheetData>
      <sheetData sheetId="6262">
        <row r="1">
          <cell r="A1" t="str">
            <v>Projects</v>
          </cell>
        </row>
      </sheetData>
      <sheetData sheetId="6263">
        <row r="1">
          <cell r="A1" t="str">
            <v>Projects</v>
          </cell>
        </row>
      </sheetData>
      <sheetData sheetId="6264">
        <row r="1">
          <cell r="A1" t="str">
            <v>Medair a/c</v>
          </cell>
        </row>
      </sheetData>
      <sheetData sheetId="6265">
        <row r="1">
          <cell r="A1" t="str">
            <v>Projects</v>
          </cell>
        </row>
      </sheetData>
      <sheetData sheetId="6266">
        <row r="1">
          <cell r="A1" t="str">
            <v>Projects</v>
          </cell>
        </row>
      </sheetData>
      <sheetData sheetId="6267">
        <row r="1">
          <cell r="A1" t="str">
            <v>Projects</v>
          </cell>
        </row>
      </sheetData>
      <sheetData sheetId="6268">
        <row r="1">
          <cell r="A1" t="str">
            <v>Projects</v>
          </cell>
        </row>
      </sheetData>
      <sheetData sheetId="6269">
        <row r="1">
          <cell r="A1" t="str">
            <v>Projects</v>
          </cell>
        </row>
      </sheetData>
      <sheetData sheetId="6270">
        <row r="1">
          <cell r="A1" t="str">
            <v>Projects</v>
          </cell>
        </row>
      </sheetData>
      <sheetData sheetId="6271">
        <row r="1">
          <cell r="A1" t="str">
            <v>Projects</v>
          </cell>
        </row>
      </sheetData>
      <sheetData sheetId="6272">
        <row r="1">
          <cell r="A1" t="str">
            <v>Projects</v>
          </cell>
        </row>
      </sheetData>
      <sheetData sheetId="6273">
        <row r="1">
          <cell r="A1" t="str">
            <v>Projects</v>
          </cell>
        </row>
      </sheetData>
      <sheetData sheetId="6274"/>
      <sheetData sheetId="6275"/>
      <sheetData sheetId="6276">
        <row r="1">
          <cell r="A1" t="str">
            <v>Projects</v>
          </cell>
        </row>
      </sheetData>
      <sheetData sheetId="6277">
        <row r="1">
          <cell r="A1" t="str">
            <v>Projects</v>
          </cell>
        </row>
      </sheetData>
      <sheetData sheetId="6278">
        <row r="1">
          <cell r="A1" t="str">
            <v>Projects</v>
          </cell>
        </row>
      </sheetData>
      <sheetData sheetId="6279">
        <row r="1">
          <cell r="A1" t="str">
            <v>Projects</v>
          </cell>
        </row>
      </sheetData>
      <sheetData sheetId="6280">
        <row r="1">
          <cell r="A1" t="str">
            <v>Projects</v>
          </cell>
        </row>
      </sheetData>
      <sheetData sheetId="6281">
        <row r="1">
          <cell r="A1" t="str">
            <v>Projects</v>
          </cell>
        </row>
      </sheetData>
      <sheetData sheetId="6282">
        <row r="1">
          <cell r="A1" t="str">
            <v>Projects</v>
          </cell>
        </row>
      </sheetData>
      <sheetData sheetId="6283">
        <row r="1">
          <cell r="A1" t="str">
            <v>Projects</v>
          </cell>
        </row>
      </sheetData>
      <sheetData sheetId="6284">
        <row r="1">
          <cell r="A1" t="str">
            <v>Projects</v>
          </cell>
        </row>
      </sheetData>
      <sheetData sheetId="6285">
        <row r="1">
          <cell r="A1" t="str">
            <v>Projects</v>
          </cell>
        </row>
      </sheetData>
      <sheetData sheetId="6286">
        <row r="1">
          <cell r="A1" t="str">
            <v>Projects</v>
          </cell>
        </row>
      </sheetData>
      <sheetData sheetId="6287">
        <row r="1">
          <cell r="A1" t="str">
            <v>Projects</v>
          </cell>
        </row>
      </sheetData>
      <sheetData sheetId="6288">
        <row r="1">
          <cell r="A1" t="str">
            <v>Projects</v>
          </cell>
        </row>
      </sheetData>
      <sheetData sheetId="6289">
        <row r="1">
          <cell r="A1" t="str">
            <v>Projects</v>
          </cell>
        </row>
      </sheetData>
      <sheetData sheetId="6290">
        <row r="1">
          <cell r="A1" t="str">
            <v>Projects</v>
          </cell>
        </row>
      </sheetData>
      <sheetData sheetId="6291">
        <row r="1">
          <cell r="A1" t="str">
            <v>Projects</v>
          </cell>
        </row>
      </sheetData>
      <sheetData sheetId="6292">
        <row r="1">
          <cell r="A1" t="str">
            <v>Projects</v>
          </cell>
        </row>
      </sheetData>
      <sheetData sheetId="6293">
        <row r="1">
          <cell r="A1" t="str">
            <v>Projects</v>
          </cell>
        </row>
      </sheetData>
      <sheetData sheetId="6294">
        <row r="1">
          <cell r="A1" t="str">
            <v>Projects</v>
          </cell>
        </row>
      </sheetData>
      <sheetData sheetId="6295">
        <row r="1">
          <cell r="A1" t="str">
            <v>Projects</v>
          </cell>
        </row>
      </sheetData>
      <sheetData sheetId="6296"/>
      <sheetData sheetId="6297"/>
      <sheetData sheetId="6298">
        <row r="1">
          <cell r="A1" t="str">
            <v>Projects</v>
          </cell>
        </row>
      </sheetData>
      <sheetData sheetId="6299">
        <row r="1">
          <cell r="A1" t="str">
            <v>Projects</v>
          </cell>
        </row>
      </sheetData>
      <sheetData sheetId="6300">
        <row r="1">
          <cell r="A1" t="str">
            <v>Projects</v>
          </cell>
        </row>
      </sheetData>
      <sheetData sheetId="6301">
        <row r="1">
          <cell r="A1" t="str">
            <v>Projects</v>
          </cell>
        </row>
      </sheetData>
      <sheetData sheetId="6302">
        <row r="1">
          <cell r="A1" t="str">
            <v>Projects</v>
          </cell>
        </row>
      </sheetData>
      <sheetData sheetId="6303"/>
      <sheetData sheetId="6304"/>
      <sheetData sheetId="6305"/>
      <sheetData sheetId="6306">
        <row r="1">
          <cell r="A1" t="str">
            <v>Projects</v>
          </cell>
        </row>
      </sheetData>
      <sheetData sheetId="6307"/>
      <sheetData sheetId="6308">
        <row r="1">
          <cell r="A1" t="str">
            <v>Projects</v>
          </cell>
        </row>
      </sheetData>
      <sheetData sheetId="6309">
        <row r="1">
          <cell r="A1" t="str">
            <v>Projects</v>
          </cell>
        </row>
      </sheetData>
      <sheetData sheetId="6310">
        <row r="1">
          <cell r="A1" t="str">
            <v>Projects</v>
          </cell>
        </row>
      </sheetData>
      <sheetData sheetId="6311">
        <row r="1">
          <cell r="A1" t="str">
            <v>Projects</v>
          </cell>
        </row>
      </sheetData>
      <sheetData sheetId="6312">
        <row r="1">
          <cell r="A1" t="str">
            <v>Projects</v>
          </cell>
        </row>
      </sheetData>
      <sheetData sheetId="6313">
        <row r="1">
          <cell r="A1" t="str">
            <v>Projects</v>
          </cell>
        </row>
      </sheetData>
      <sheetData sheetId="6314">
        <row r="1">
          <cell r="A1" t="str">
            <v>Projects</v>
          </cell>
        </row>
      </sheetData>
      <sheetData sheetId="6315">
        <row r="1">
          <cell r="A1" t="str">
            <v>Projects</v>
          </cell>
        </row>
      </sheetData>
      <sheetData sheetId="6316">
        <row r="1">
          <cell r="A1" t="str">
            <v>Projects</v>
          </cell>
        </row>
      </sheetData>
      <sheetData sheetId="6317">
        <row r="1">
          <cell r="A1" t="str">
            <v>Projects</v>
          </cell>
        </row>
      </sheetData>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row r="1">
          <cell r="A1" t="str">
            <v>Projects</v>
          </cell>
        </row>
      </sheetData>
      <sheetData sheetId="6332"/>
      <sheetData sheetId="6333"/>
      <sheetData sheetId="6334"/>
      <sheetData sheetId="6335"/>
      <sheetData sheetId="6336">
        <row r="1">
          <cell r="A1" t="str">
            <v>Projects</v>
          </cell>
        </row>
      </sheetData>
      <sheetData sheetId="6337">
        <row r="1">
          <cell r="A1" t="str">
            <v>Projects</v>
          </cell>
        </row>
      </sheetData>
      <sheetData sheetId="6338">
        <row r="1">
          <cell r="A1" t="str">
            <v>Projects</v>
          </cell>
        </row>
      </sheetData>
      <sheetData sheetId="6339">
        <row r="1">
          <cell r="A1" t="str">
            <v>Projects</v>
          </cell>
        </row>
      </sheetData>
      <sheetData sheetId="6340">
        <row r="1">
          <cell r="A1" t="str">
            <v>Projects</v>
          </cell>
        </row>
      </sheetData>
      <sheetData sheetId="6341">
        <row r="1">
          <cell r="A1" t="str">
            <v>Projects</v>
          </cell>
        </row>
      </sheetData>
      <sheetData sheetId="6342">
        <row r="1">
          <cell r="A1" t="str">
            <v>Projects</v>
          </cell>
        </row>
      </sheetData>
      <sheetData sheetId="6343">
        <row r="1">
          <cell r="A1" t="str">
            <v>Projects</v>
          </cell>
        </row>
      </sheetData>
      <sheetData sheetId="6344">
        <row r="1">
          <cell r="A1" t="str">
            <v>Projects</v>
          </cell>
        </row>
      </sheetData>
      <sheetData sheetId="6345">
        <row r="1">
          <cell r="A1" t="str">
            <v>Projects</v>
          </cell>
        </row>
      </sheetData>
      <sheetData sheetId="6346">
        <row r="1">
          <cell r="A1" t="str">
            <v>Projects</v>
          </cell>
        </row>
      </sheetData>
      <sheetData sheetId="6347">
        <row r="1">
          <cell r="A1" t="str">
            <v>Projects</v>
          </cell>
        </row>
      </sheetData>
      <sheetData sheetId="6348">
        <row r="1">
          <cell r="A1" t="str">
            <v>Projects</v>
          </cell>
        </row>
      </sheetData>
      <sheetData sheetId="6349">
        <row r="1">
          <cell r="A1" t="str">
            <v>Projects</v>
          </cell>
        </row>
      </sheetData>
      <sheetData sheetId="6350">
        <row r="1">
          <cell r="A1" t="str">
            <v>Projects</v>
          </cell>
        </row>
      </sheetData>
      <sheetData sheetId="6351">
        <row r="1">
          <cell r="A1" t="str">
            <v>Projects</v>
          </cell>
        </row>
      </sheetData>
      <sheetData sheetId="6352">
        <row r="1">
          <cell r="A1" t="str">
            <v>Projects</v>
          </cell>
        </row>
      </sheetData>
      <sheetData sheetId="6353">
        <row r="1">
          <cell r="A1" t="str">
            <v>Projects</v>
          </cell>
        </row>
      </sheetData>
      <sheetData sheetId="6354">
        <row r="1">
          <cell r="A1" t="str">
            <v>Projects</v>
          </cell>
        </row>
      </sheetData>
      <sheetData sheetId="6355">
        <row r="1">
          <cell r="A1" t="str">
            <v>Projects</v>
          </cell>
        </row>
      </sheetData>
      <sheetData sheetId="6356">
        <row r="1">
          <cell r="A1" t="str">
            <v>Projects</v>
          </cell>
        </row>
      </sheetData>
      <sheetData sheetId="6357">
        <row r="1">
          <cell r="A1" t="str">
            <v>Projects</v>
          </cell>
        </row>
      </sheetData>
      <sheetData sheetId="6358">
        <row r="1">
          <cell r="A1" t="str">
            <v>Projects</v>
          </cell>
        </row>
      </sheetData>
      <sheetData sheetId="6359">
        <row r="1">
          <cell r="A1" t="str">
            <v>Projects</v>
          </cell>
        </row>
      </sheetData>
      <sheetData sheetId="6360">
        <row r="1">
          <cell r="A1" t="str">
            <v>Projects</v>
          </cell>
        </row>
      </sheetData>
      <sheetData sheetId="6361">
        <row r="1">
          <cell r="A1" t="str">
            <v>Projects</v>
          </cell>
        </row>
      </sheetData>
      <sheetData sheetId="6362">
        <row r="1">
          <cell r="A1" t="str">
            <v>Projects</v>
          </cell>
        </row>
      </sheetData>
      <sheetData sheetId="6363">
        <row r="1">
          <cell r="A1" t="str">
            <v>Projects</v>
          </cell>
        </row>
      </sheetData>
      <sheetData sheetId="6364">
        <row r="1">
          <cell r="A1" t="str">
            <v>Projects</v>
          </cell>
        </row>
      </sheetData>
      <sheetData sheetId="6365">
        <row r="1">
          <cell r="A1" t="str">
            <v>Projects</v>
          </cell>
        </row>
      </sheetData>
      <sheetData sheetId="6366">
        <row r="1">
          <cell r="A1" t="str">
            <v>Projects</v>
          </cell>
        </row>
      </sheetData>
      <sheetData sheetId="6367">
        <row r="1">
          <cell r="A1" t="str">
            <v>Projects</v>
          </cell>
        </row>
      </sheetData>
      <sheetData sheetId="6368">
        <row r="1">
          <cell r="A1" t="str">
            <v>Projects</v>
          </cell>
        </row>
      </sheetData>
      <sheetData sheetId="6369">
        <row r="1">
          <cell r="A1" t="str">
            <v>Projects</v>
          </cell>
        </row>
      </sheetData>
      <sheetData sheetId="6370">
        <row r="1">
          <cell r="A1" t="str">
            <v>Projects</v>
          </cell>
        </row>
      </sheetData>
      <sheetData sheetId="6371">
        <row r="1">
          <cell r="A1" t="str">
            <v>Projects</v>
          </cell>
        </row>
      </sheetData>
      <sheetData sheetId="6372">
        <row r="1">
          <cell r="A1" t="str">
            <v>Projects</v>
          </cell>
        </row>
      </sheetData>
      <sheetData sheetId="6373">
        <row r="1">
          <cell r="A1" t="str">
            <v>Projects</v>
          </cell>
        </row>
      </sheetData>
      <sheetData sheetId="6374">
        <row r="1">
          <cell r="A1" t="str">
            <v>Projects</v>
          </cell>
        </row>
      </sheetData>
      <sheetData sheetId="6375">
        <row r="1">
          <cell r="A1" t="str">
            <v>Projects</v>
          </cell>
        </row>
      </sheetData>
      <sheetData sheetId="6376">
        <row r="1">
          <cell r="A1" t="str">
            <v>Projects</v>
          </cell>
        </row>
      </sheetData>
      <sheetData sheetId="6377">
        <row r="1">
          <cell r="A1" t="str">
            <v>Projects</v>
          </cell>
        </row>
      </sheetData>
      <sheetData sheetId="6378">
        <row r="1">
          <cell r="A1" t="str">
            <v>Projects</v>
          </cell>
        </row>
      </sheetData>
      <sheetData sheetId="6379">
        <row r="1">
          <cell r="A1" t="str">
            <v>Projects</v>
          </cell>
        </row>
      </sheetData>
      <sheetData sheetId="6380">
        <row r="1">
          <cell r="A1" t="str">
            <v>Projects</v>
          </cell>
        </row>
      </sheetData>
      <sheetData sheetId="6381">
        <row r="1">
          <cell r="A1" t="str">
            <v>Projects</v>
          </cell>
        </row>
      </sheetData>
      <sheetData sheetId="6382">
        <row r="1">
          <cell r="A1" t="str">
            <v>Projects</v>
          </cell>
        </row>
      </sheetData>
      <sheetData sheetId="6383">
        <row r="1">
          <cell r="A1" t="str">
            <v>Projects</v>
          </cell>
        </row>
      </sheetData>
      <sheetData sheetId="6384">
        <row r="1">
          <cell r="A1" t="str">
            <v>Projects</v>
          </cell>
        </row>
      </sheetData>
      <sheetData sheetId="6385">
        <row r="1">
          <cell r="A1" t="str">
            <v>Projects</v>
          </cell>
        </row>
      </sheetData>
      <sheetData sheetId="6386">
        <row r="1">
          <cell r="A1" t="str">
            <v>Projects</v>
          </cell>
        </row>
      </sheetData>
      <sheetData sheetId="6387">
        <row r="1">
          <cell r="A1" t="str">
            <v>Projects</v>
          </cell>
        </row>
      </sheetData>
      <sheetData sheetId="6388">
        <row r="1">
          <cell r="A1" t="str">
            <v>Projects</v>
          </cell>
        </row>
      </sheetData>
      <sheetData sheetId="6389">
        <row r="1">
          <cell r="A1" t="str">
            <v>Projects</v>
          </cell>
        </row>
      </sheetData>
      <sheetData sheetId="6390">
        <row r="1">
          <cell r="A1" t="str">
            <v>Projects</v>
          </cell>
        </row>
      </sheetData>
      <sheetData sheetId="6391">
        <row r="1">
          <cell r="A1" t="str">
            <v>Projects</v>
          </cell>
        </row>
      </sheetData>
      <sheetData sheetId="6392">
        <row r="1">
          <cell r="A1" t="str">
            <v>Projects</v>
          </cell>
        </row>
      </sheetData>
      <sheetData sheetId="6393">
        <row r="1">
          <cell r="A1" t="str">
            <v>Projects</v>
          </cell>
        </row>
      </sheetData>
      <sheetData sheetId="6394">
        <row r="1">
          <cell r="A1" t="str">
            <v>Projects</v>
          </cell>
        </row>
      </sheetData>
      <sheetData sheetId="6395">
        <row r="1">
          <cell r="A1" t="str">
            <v>Projects</v>
          </cell>
        </row>
      </sheetData>
      <sheetData sheetId="6396">
        <row r="1">
          <cell r="A1" t="str">
            <v>Projects</v>
          </cell>
        </row>
      </sheetData>
      <sheetData sheetId="6397">
        <row r="1">
          <cell r="A1" t="str">
            <v>Projects</v>
          </cell>
        </row>
      </sheetData>
      <sheetData sheetId="6398">
        <row r="1">
          <cell r="A1" t="str">
            <v>Projects</v>
          </cell>
        </row>
      </sheetData>
      <sheetData sheetId="6399">
        <row r="1">
          <cell r="A1" t="str">
            <v>Projects</v>
          </cell>
        </row>
      </sheetData>
      <sheetData sheetId="6400">
        <row r="1">
          <cell r="A1" t="str">
            <v>Projects</v>
          </cell>
        </row>
      </sheetData>
      <sheetData sheetId="6401">
        <row r="1">
          <cell r="A1" t="str">
            <v>Projects</v>
          </cell>
        </row>
      </sheetData>
      <sheetData sheetId="6402">
        <row r="1">
          <cell r="A1" t="str">
            <v>Projects</v>
          </cell>
        </row>
      </sheetData>
      <sheetData sheetId="6403">
        <row r="1">
          <cell r="A1" t="str">
            <v>Projects</v>
          </cell>
        </row>
      </sheetData>
      <sheetData sheetId="6404">
        <row r="1">
          <cell r="A1" t="str">
            <v>Projects</v>
          </cell>
        </row>
      </sheetData>
      <sheetData sheetId="6405">
        <row r="1">
          <cell r="A1" t="str">
            <v>Projects</v>
          </cell>
        </row>
      </sheetData>
      <sheetData sheetId="6406">
        <row r="1">
          <cell r="A1" t="str">
            <v>Projects</v>
          </cell>
        </row>
      </sheetData>
      <sheetData sheetId="6407">
        <row r="1">
          <cell r="A1" t="str">
            <v>Projects</v>
          </cell>
        </row>
      </sheetData>
      <sheetData sheetId="6408">
        <row r="1">
          <cell r="A1" t="str">
            <v>Projects</v>
          </cell>
        </row>
      </sheetData>
      <sheetData sheetId="6409">
        <row r="1">
          <cell r="A1" t="str">
            <v>Projects</v>
          </cell>
        </row>
      </sheetData>
      <sheetData sheetId="6410">
        <row r="1">
          <cell r="A1" t="str">
            <v>Projects</v>
          </cell>
        </row>
      </sheetData>
      <sheetData sheetId="6411">
        <row r="1">
          <cell r="A1" t="str">
            <v>Projects</v>
          </cell>
        </row>
      </sheetData>
      <sheetData sheetId="6412">
        <row r="1">
          <cell r="A1" t="str">
            <v>Projects</v>
          </cell>
        </row>
      </sheetData>
      <sheetData sheetId="6413">
        <row r="1">
          <cell r="A1" t="str">
            <v>Projects</v>
          </cell>
        </row>
      </sheetData>
      <sheetData sheetId="6414">
        <row r="1">
          <cell r="A1" t="str">
            <v>Projects</v>
          </cell>
        </row>
      </sheetData>
      <sheetData sheetId="6415">
        <row r="1">
          <cell r="A1" t="str">
            <v>Projects</v>
          </cell>
        </row>
      </sheetData>
      <sheetData sheetId="6416">
        <row r="1">
          <cell r="A1" t="str">
            <v>Projects</v>
          </cell>
        </row>
      </sheetData>
      <sheetData sheetId="6417">
        <row r="1">
          <cell r="A1" t="str">
            <v>Projects</v>
          </cell>
        </row>
      </sheetData>
      <sheetData sheetId="6418">
        <row r="1">
          <cell r="A1" t="str">
            <v>Projects</v>
          </cell>
        </row>
      </sheetData>
      <sheetData sheetId="6419">
        <row r="1">
          <cell r="A1" t="str">
            <v>Projects</v>
          </cell>
        </row>
      </sheetData>
      <sheetData sheetId="6420">
        <row r="1">
          <cell r="A1" t="str">
            <v>Projects</v>
          </cell>
        </row>
      </sheetData>
      <sheetData sheetId="6421">
        <row r="1">
          <cell r="A1" t="str">
            <v>Projects</v>
          </cell>
        </row>
      </sheetData>
      <sheetData sheetId="6422">
        <row r="1">
          <cell r="A1" t="str">
            <v>Projects</v>
          </cell>
        </row>
      </sheetData>
      <sheetData sheetId="6423">
        <row r="1">
          <cell r="A1" t="str">
            <v>Projects</v>
          </cell>
        </row>
      </sheetData>
      <sheetData sheetId="6424">
        <row r="1">
          <cell r="A1" t="str">
            <v>Projects</v>
          </cell>
        </row>
      </sheetData>
      <sheetData sheetId="6425">
        <row r="1">
          <cell r="A1" t="str">
            <v>Projects</v>
          </cell>
        </row>
      </sheetData>
      <sheetData sheetId="6426">
        <row r="1">
          <cell r="A1" t="str">
            <v>Projects</v>
          </cell>
        </row>
      </sheetData>
      <sheetData sheetId="6427">
        <row r="1">
          <cell r="A1" t="str">
            <v>Projects</v>
          </cell>
        </row>
      </sheetData>
      <sheetData sheetId="6428">
        <row r="1">
          <cell r="A1" t="str">
            <v>Projects</v>
          </cell>
        </row>
      </sheetData>
      <sheetData sheetId="6429">
        <row r="1">
          <cell r="A1" t="str">
            <v>Projects</v>
          </cell>
        </row>
      </sheetData>
      <sheetData sheetId="6430">
        <row r="1">
          <cell r="A1" t="str">
            <v>Projects</v>
          </cell>
        </row>
      </sheetData>
      <sheetData sheetId="6431">
        <row r="1">
          <cell r="A1" t="str">
            <v>Projects</v>
          </cell>
        </row>
      </sheetData>
      <sheetData sheetId="6432">
        <row r="1">
          <cell r="A1" t="str">
            <v>Projects</v>
          </cell>
        </row>
      </sheetData>
      <sheetData sheetId="6433">
        <row r="1">
          <cell r="A1" t="str">
            <v>Projects</v>
          </cell>
        </row>
      </sheetData>
      <sheetData sheetId="6434">
        <row r="1">
          <cell r="A1" t="str">
            <v>Projects</v>
          </cell>
        </row>
      </sheetData>
      <sheetData sheetId="6435">
        <row r="1">
          <cell r="A1" t="str">
            <v>Projects</v>
          </cell>
        </row>
      </sheetData>
      <sheetData sheetId="6436">
        <row r="1">
          <cell r="A1" t="str">
            <v>Projects</v>
          </cell>
        </row>
      </sheetData>
      <sheetData sheetId="6437">
        <row r="1">
          <cell r="A1" t="str">
            <v>Projects</v>
          </cell>
        </row>
      </sheetData>
      <sheetData sheetId="6438">
        <row r="1">
          <cell r="A1" t="str">
            <v>Projects</v>
          </cell>
        </row>
      </sheetData>
      <sheetData sheetId="6439">
        <row r="1">
          <cell r="A1" t="str">
            <v>Projects</v>
          </cell>
        </row>
      </sheetData>
      <sheetData sheetId="6440">
        <row r="1">
          <cell r="A1" t="str">
            <v>Projects</v>
          </cell>
        </row>
      </sheetData>
      <sheetData sheetId="6441">
        <row r="1">
          <cell r="A1" t="str">
            <v>Projects</v>
          </cell>
        </row>
      </sheetData>
      <sheetData sheetId="6442">
        <row r="1">
          <cell r="A1" t="str">
            <v>Medair a/c</v>
          </cell>
        </row>
      </sheetData>
      <sheetData sheetId="6443">
        <row r="1">
          <cell r="A1" t="str">
            <v>Projects</v>
          </cell>
        </row>
      </sheetData>
      <sheetData sheetId="6444">
        <row r="1">
          <cell r="A1" t="str">
            <v>Projects</v>
          </cell>
        </row>
      </sheetData>
      <sheetData sheetId="6445">
        <row r="1">
          <cell r="A1" t="str">
            <v>Projects</v>
          </cell>
        </row>
      </sheetData>
      <sheetData sheetId="6446">
        <row r="1">
          <cell r="A1" t="str">
            <v>Projects</v>
          </cell>
        </row>
      </sheetData>
      <sheetData sheetId="6447">
        <row r="1">
          <cell r="A1" t="str">
            <v>Projects</v>
          </cell>
        </row>
      </sheetData>
      <sheetData sheetId="6448">
        <row r="1">
          <cell r="A1" t="str">
            <v>Projects</v>
          </cell>
        </row>
      </sheetData>
      <sheetData sheetId="6449">
        <row r="1">
          <cell r="A1" t="str">
            <v>Projects</v>
          </cell>
        </row>
      </sheetData>
      <sheetData sheetId="6450">
        <row r="1">
          <cell r="A1" t="str">
            <v>Projects</v>
          </cell>
        </row>
      </sheetData>
      <sheetData sheetId="6451">
        <row r="1">
          <cell r="A1" t="str">
            <v>Projects</v>
          </cell>
        </row>
      </sheetData>
      <sheetData sheetId="6452">
        <row r="1">
          <cell r="A1" t="str">
            <v>Projects</v>
          </cell>
        </row>
      </sheetData>
      <sheetData sheetId="6453">
        <row r="1">
          <cell r="A1" t="str">
            <v>Projects</v>
          </cell>
        </row>
      </sheetData>
      <sheetData sheetId="6454">
        <row r="1">
          <cell r="A1" t="str">
            <v>Projects</v>
          </cell>
        </row>
      </sheetData>
      <sheetData sheetId="6455">
        <row r="1">
          <cell r="A1" t="str">
            <v>Projects</v>
          </cell>
        </row>
      </sheetData>
      <sheetData sheetId="6456">
        <row r="1">
          <cell r="A1" t="str">
            <v>Projects</v>
          </cell>
        </row>
      </sheetData>
      <sheetData sheetId="6457">
        <row r="1">
          <cell r="A1" t="str">
            <v>Projects</v>
          </cell>
        </row>
      </sheetData>
      <sheetData sheetId="6458">
        <row r="1">
          <cell r="A1" t="str">
            <v>Projects</v>
          </cell>
        </row>
      </sheetData>
      <sheetData sheetId="6459">
        <row r="1">
          <cell r="A1" t="str">
            <v>Projects</v>
          </cell>
        </row>
      </sheetData>
      <sheetData sheetId="6460">
        <row r="1">
          <cell r="A1" t="str">
            <v>Projects</v>
          </cell>
        </row>
      </sheetData>
      <sheetData sheetId="6461">
        <row r="1">
          <cell r="A1" t="str">
            <v>Projects</v>
          </cell>
        </row>
      </sheetData>
      <sheetData sheetId="6462">
        <row r="1">
          <cell r="A1" t="str">
            <v>Projects</v>
          </cell>
        </row>
      </sheetData>
      <sheetData sheetId="6463">
        <row r="1">
          <cell r="A1" t="str">
            <v>Projects</v>
          </cell>
        </row>
      </sheetData>
      <sheetData sheetId="6464">
        <row r="1">
          <cell r="A1" t="str">
            <v>Projects</v>
          </cell>
        </row>
      </sheetData>
      <sheetData sheetId="6465">
        <row r="1">
          <cell r="A1" t="str">
            <v>Projects</v>
          </cell>
        </row>
      </sheetData>
      <sheetData sheetId="6466">
        <row r="1">
          <cell r="A1" t="str">
            <v>Projects</v>
          </cell>
        </row>
      </sheetData>
      <sheetData sheetId="6467">
        <row r="1">
          <cell r="A1" t="str">
            <v>Projects</v>
          </cell>
        </row>
      </sheetData>
      <sheetData sheetId="6468">
        <row r="1">
          <cell r="A1" t="str">
            <v>Projects</v>
          </cell>
        </row>
      </sheetData>
      <sheetData sheetId="6469">
        <row r="1">
          <cell r="A1" t="str">
            <v>Projects</v>
          </cell>
        </row>
      </sheetData>
      <sheetData sheetId="6470">
        <row r="1">
          <cell r="A1" t="str">
            <v>Projects</v>
          </cell>
        </row>
      </sheetData>
      <sheetData sheetId="6471">
        <row r="1">
          <cell r="A1" t="str">
            <v>Projects</v>
          </cell>
        </row>
      </sheetData>
      <sheetData sheetId="6472">
        <row r="1">
          <cell r="A1" t="str">
            <v>Projects</v>
          </cell>
        </row>
      </sheetData>
      <sheetData sheetId="6473">
        <row r="1">
          <cell r="A1" t="str">
            <v>Projects</v>
          </cell>
        </row>
      </sheetData>
      <sheetData sheetId="6474">
        <row r="1">
          <cell r="A1" t="str">
            <v>Projects</v>
          </cell>
        </row>
      </sheetData>
      <sheetData sheetId="6475">
        <row r="1">
          <cell r="A1" t="str">
            <v>Projects</v>
          </cell>
        </row>
      </sheetData>
      <sheetData sheetId="6476">
        <row r="1">
          <cell r="A1" t="str">
            <v>Projects</v>
          </cell>
        </row>
      </sheetData>
      <sheetData sheetId="6477">
        <row r="1">
          <cell r="A1" t="str">
            <v>Projects</v>
          </cell>
        </row>
      </sheetData>
      <sheetData sheetId="6478">
        <row r="1">
          <cell r="A1" t="str">
            <v>Projects</v>
          </cell>
        </row>
      </sheetData>
      <sheetData sheetId="6479">
        <row r="1">
          <cell r="A1" t="str">
            <v>Projects</v>
          </cell>
        </row>
      </sheetData>
      <sheetData sheetId="6480">
        <row r="1">
          <cell r="A1" t="str">
            <v>Projects</v>
          </cell>
        </row>
      </sheetData>
      <sheetData sheetId="6481">
        <row r="1">
          <cell r="A1" t="str">
            <v>Projects</v>
          </cell>
        </row>
      </sheetData>
      <sheetData sheetId="6482">
        <row r="1">
          <cell r="A1" t="str">
            <v>Projects</v>
          </cell>
        </row>
      </sheetData>
      <sheetData sheetId="6483">
        <row r="1">
          <cell r="A1" t="str">
            <v>Projects</v>
          </cell>
        </row>
      </sheetData>
      <sheetData sheetId="6484">
        <row r="1">
          <cell r="A1" t="str">
            <v>Projects</v>
          </cell>
        </row>
      </sheetData>
      <sheetData sheetId="6485">
        <row r="1">
          <cell r="A1" t="str">
            <v>Projects</v>
          </cell>
        </row>
      </sheetData>
      <sheetData sheetId="6486">
        <row r="1">
          <cell r="A1" t="str">
            <v>Projects</v>
          </cell>
        </row>
      </sheetData>
      <sheetData sheetId="6487">
        <row r="1">
          <cell r="A1" t="str">
            <v>Projects</v>
          </cell>
        </row>
      </sheetData>
      <sheetData sheetId="6488">
        <row r="1">
          <cell r="A1" t="str">
            <v>Projects</v>
          </cell>
        </row>
      </sheetData>
      <sheetData sheetId="6489">
        <row r="1">
          <cell r="A1" t="str">
            <v>Projects</v>
          </cell>
        </row>
      </sheetData>
      <sheetData sheetId="6490">
        <row r="1">
          <cell r="A1" t="str">
            <v>Projects</v>
          </cell>
        </row>
      </sheetData>
      <sheetData sheetId="6491">
        <row r="1">
          <cell r="A1" t="str">
            <v>Projects</v>
          </cell>
        </row>
      </sheetData>
      <sheetData sheetId="6492">
        <row r="1">
          <cell r="A1" t="str">
            <v>Projects</v>
          </cell>
        </row>
      </sheetData>
      <sheetData sheetId="6493">
        <row r="1">
          <cell r="A1" t="str">
            <v>Projects</v>
          </cell>
        </row>
      </sheetData>
      <sheetData sheetId="6494">
        <row r="1">
          <cell r="A1" t="str">
            <v>Projects</v>
          </cell>
        </row>
      </sheetData>
      <sheetData sheetId="6495">
        <row r="1">
          <cell r="A1" t="str">
            <v>Projects</v>
          </cell>
        </row>
      </sheetData>
      <sheetData sheetId="6496">
        <row r="1">
          <cell r="A1" t="str">
            <v>Projects</v>
          </cell>
        </row>
      </sheetData>
      <sheetData sheetId="6497">
        <row r="1">
          <cell r="A1" t="str">
            <v>Projects</v>
          </cell>
        </row>
      </sheetData>
      <sheetData sheetId="6498">
        <row r="1">
          <cell r="A1" t="str">
            <v>Projects</v>
          </cell>
        </row>
      </sheetData>
      <sheetData sheetId="6499">
        <row r="1">
          <cell r="A1" t="str">
            <v>Projects</v>
          </cell>
        </row>
      </sheetData>
      <sheetData sheetId="6500">
        <row r="1">
          <cell r="A1" t="str">
            <v>Projects</v>
          </cell>
        </row>
      </sheetData>
      <sheetData sheetId="6501">
        <row r="1">
          <cell r="A1" t="str">
            <v>Projects</v>
          </cell>
        </row>
      </sheetData>
      <sheetData sheetId="6502">
        <row r="1">
          <cell r="A1" t="str">
            <v>Projects</v>
          </cell>
        </row>
      </sheetData>
      <sheetData sheetId="6503">
        <row r="1">
          <cell r="A1" t="str">
            <v>Projects</v>
          </cell>
        </row>
      </sheetData>
      <sheetData sheetId="6504">
        <row r="1">
          <cell r="A1" t="str">
            <v>Projects</v>
          </cell>
        </row>
      </sheetData>
      <sheetData sheetId="6505">
        <row r="1">
          <cell r="A1" t="str">
            <v>Projects</v>
          </cell>
        </row>
      </sheetData>
      <sheetData sheetId="6506">
        <row r="1">
          <cell r="A1" t="str">
            <v>Projects</v>
          </cell>
        </row>
      </sheetData>
      <sheetData sheetId="6507">
        <row r="1">
          <cell r="A1" t="str">
            <v>Projects</v>
          </cell>
        </row>
      </sheetData>
      <sheetData sheetId="6508">
        <row r="1">
          <cell r="A1" t="str">
            <v>Projects</v>
          </cell>
        </row>
      </sheetData>
      <sheetData sheetId="6509">
        <row r="1">
          <cell r="A1" t="str">
            <v>Projects</v>
          </cell>
        </row>
      </sheetData>
      <sheetData sheetId="6510">
        <row r="1">
          <cell r="A1" t="str">
            <v>Projects</v>
          </cell>
        </row>
      </sheetData>
      <sheetData sheetId="6511">
        <row r="1">
          <cell r="A1" t="str">
            <v>Projects</v>
          </cell>
        </row>
      </sheetData>
      <sheetData sheetId="6512">
        <row r="1">
          <cell r="A1" t="str">
            <v>Projects</v>
          </cell>
        </row>
      </sheetData>
      <sheetData sheetId="6513">
        <row r="1">
          <cell r="A1" t="str">
            <v>Projects</v>
          </cell>
        </row>
      </sheetData>
      <sheetData sheetId="6514">
        <row r="1">
          <cell r="A1" t="str">
            <v>Projects</v>
          </cell>
        </row>
      </sheetData>
      <sheetData sheetId="6515">
        <row r="1">
          <cell r="A1" t="str">
            <v>Projects</v>
          </cell>
        </row>
      </sheetData>
      <sheetData sheetId="6516">
        <row r="1">
          <cell r="A1" t="str">
            <v>Projects</v>
          </cell>
        </row>
      </sheetData>
      <sheetData sheetId="6517">
        <row r="1">
          <cell r="A1" t="str">
            <v>Projects</v>
          </cell>
        </row>
      </sheetData>
      <sheetData sheetId="6518">
        <row r="1">
          <cell r="A1" t="str">
            <v>Projects</v>
          </cell>
        </row>
      </sheetData>
      <sheetData sheetId="6519">
        <row r="1">
          <cell r="A1" t="str">
            <v>Projects</v>
          </cell>
        </row>
      </sheetData>
      <sheetData sheetId="6520">
        <row r="1">
          <cell r="A1" t="str">
            <v>Projects</v>
          </cell>
        </row>
      </sheetData>
      <sheetData sheetId="6521">
        <row r="1">
          <cell r="A1" t="str">
            <v>Projects</v>
          </cell>
        </row>
      </sheetData>
      <sheetData sheetId="6522">
        <row r="1">
          <cell r="A1" t="str">
            <v>Projects</v>
          </cell>
        </row>
      </sheetData>
      <sheetData sheetId="6523">
        <row r="1">
          <cell r="A1" t="str">
            <v>Projects</v>
          </cell>
        </row>
      </sheetData>
      <sheetData sheetId="6524">
        <row r="1">
          <cell r="A1" t="str">
            <v>Projects</v>
          </cell>
        </row>
      </sheetData>
      <sheetData sheetId="6525">
        <row r="1">
          <cell r="A1" t="str">
            <v>Projects</v>
          </cell>
        </row>
      </sheetData>
      <sheetData sheetId="6526"/>
      <sheetData sheetId="6527"/>
      <sheetData sheetId="6528"/>
      <sheetData sheetId="6529">
        <row r="1">
          <cell r="A1" t="str">
            <v>Projects</v>
          </cell>
        </row>
      </sheetData>
      <sheetData sheetId="6530">
        <row r="1">
          <cell r="A1" t="str">
            <v>Projects</v>
          </cell>
        </row>
      </sheetData>
      <sheetData sheetId="6531">
        <row r="1">
          <cell r="A1" t="str">
            <v>Projects</v>
          </cell>
        </row>
      </sheetData>
      <sheetData sheetId="6532">
        <row r="1">
          <cell r="A1" t="str">
            <v>Projects</v>
          </cell>
        </row>
      </sheetData>
      <sheetData sheetId="6533">
        <row r="1">
          <cell r="A1" t="str">
            <v>Projects</v>
          </cell>
        </row>
      </sheetData>
      <sheetData sheetId="6534"/>
      <sheetData sheetId="6535"/>
      <sheetData sheetId="6536"/>
      <sheetData sheetId="6537"/>
      <sheetData sheetId="6538"/>
      <sheetData sheetId="6539">
        <row r="1">
          <cell r="A1" t="str">
            <v>Projects</v>
          </cell>
        </row>
      </sheetData>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row r="1">
          <cell r="A1" t="str">
            <v>Projects</v>
          </cell>
        </row>
      </sheetData>
      <sheetData sheetId="7081">
        <row r="1">
          <cell r="A1" t="str">
            <v>Projects</v>
          </cell>
        </row>
      </sheetData>
      <sheetData sheetId="7082">
        <row r="1">
          <cell r="A1" t="str">
            <v>Projects</v>
          </cell>
        </row>
      </sheetData>
      <sheetData sheetId="7083">
        <row r="1">
          <cell r="A1" t="str">
            <v>Projects</v>
          </cell>
        </row>
      </sheetData>
      <sheetData sheetId="7084">
        <row r="1">
          <cell r="A1" t="str">
            <v>Projects</v>
          </cell>
        </row>
      </sheetData>
      <sheetData sheetId="7085">
        <row r="1">
          <cell r="A1" t="str">
            <v>Projects</v>
          </cell>
        </row>
      </sheetData>
      <sheetData sheetId="7086">
        <row r="1">
          <cell r="A1" t="str">
            <v>Projects</v>
          </cell>
        </row>
      </sheetData>
      <sheetData sheetId="7087">
        <row r="1">
          <cell r="A1" t="str">
            <v>Projects</v>
          </cell>
        </row>
      </sheetData>
      <sheetData sheetId="7088">
        <row r="1">
          <cell r="A1" t="str">
            <v>Projects</v>
          </cell>
        </row>
      </sheetData>
      <sheetData sheetId="7089">
        <row r="1">
          <cell r="A1" t="str">
            <v>Projects</v>
          </cell>
        </row>
      </sheetData>
      <sheetData sheetId="7090">
        <row r="1">
          <cell r="A1" t="str">
            <v>Projects</v>
          </cell>
        </row>
      </sheetData>
      <sheetData sheetId="7091">
        <row r="1">
          <cell r="A1" t="str">
            <v>Projects</v>
          </cell>
        </row>
      </sheetData>
      <sheetData sheetId="7092">
        <row r="1">
          <cell r="A1" t="str">
            <v>Projects</v>
          </cell>
        </row>
      </sheetData>
      <sheetData sheetId="7093">
        <row r="1">
          <cell r="A1" t="str">
            <v>Projects</v>
          </cell>
        </row>
      </sheetData>
      <sheetData sheetId="7094">
        <row r="1">
          <cell r="A1" t="str">
            <v>Projects</v>
          </cell>
        </row>
      </sheetData>
      <sheetData sheetId="7095">
        <row r="1">
          <cell r="A1" t="str">
            <v>Projects</v>
          </cell>
        </row>
      </sheetData>
      <sheetData sheetId="7096">
        <row r="1">
          <cell r="A1" t="str">
            <v>Projects</v>
          </cell>
        </row>
      </sheetData>
      <sheetData sheetId="7097">
        <row r="1">
          <cell r="A1" t="str">
            <v>Projects</v>
          </cell>
        </row>
      </sheetData>
      <sheetData sheetId="7098"/>
      <sheetData sheetId="7099"/>
      <sheetData sheetId="7100"/>
      <sheetData sheetId="7101">
        <row r="1">
          <cell r="A1" t="str">
            <v>Projects</v>
          </cell>
        </row>
      </sheetData>
      <sheetData sheetId="7102">
        <row r="1">
          <cell r="A1" t="str">
            <v>Projects</v>
          </cell>
        </row>
      </sheetData>
      <sheetData sheetId="7103">
        <row r="1">
          <cell r="A1" t="str">
            <v>Projects</v>
          </cell>
        </row>
      </sheetData>
      <sheetData sheetId="7104">
        <row r="1">
          <cell r="A1" t="str">
            <v>Projects</v>
          </cell>
        </row>
      </sheetData>
      <sheetData sheetId="7105">
        <row r="1">
          <cell r="A1" t="str">
            <v>Projects</v>
          </cell>
        </row>
      </sheetData>
      <sheetData sheetId="7106">
        <row r="1">
          <cell r="A1" t="str">
            <v>Projects</v>
          </cell>
        </row>
      </sheetData>
      <sheetData sheetId="7107">
        <row r="1">
          <cell r="A1" t="str">
            <v>Projects</v>
          </cell>
        </row>
      </sheetData>
      <sheetData sheetId="7108">
        <row r="1">
          <cell r="A1" t="str">
            <v>Projects</v>
          </cell>
        </row>
      </sheetData>
      <sheetData sheetId="7109">
        <row r="1">
          <cell r="A1" t="str">
            <v>Projects</v>
          </cell>
        </row>
      </sheetData>
      <sheetData sheetId="7110">
        <row r="1">
          <cell r="A1" t="str">
            <v>Projects</v>
          </cell>
        </row>
      </sheetData>
      <sheetData sheetId="7111">
        <row r="1">
          <cell r="A1" t="str">
            <v>Projects</v>
          </cell>
        </row>
      </sheetData>
      <sheetData sheetId="7112">
        <row r="1">
          <cell r="A1" t="str">
            <v>Projects</v>
          </cell>
        </row>
      </sheetData>
      <sheetData sheetId="7113">
        <row r="1">
          <cell r="A1" t="str">
            <v>Projects</v>
          </cell>
        </row>
      </sheetData>
      <sheetData sheetId="7114">
        <row r="1">
          <cell r="A1" t="str">
            <v>Projects</v>
          </cell>
        </row>
      </sheetData>
      <sheetData sheetId="7115">
        <row r="1">
          <cell r="A1" t="str">
            <v>Projects</v>
          </cell>
        </row>
      </sheetData>
      <sheetData sheetId="7116">
        <row r="1">
          <cell r="A1" t="str">
            <v>Projects</v>
          </cell>
        </row>
      </sheetData>
      <sheetData sheetId="7117">
        <row r="1">
          <cell r="A1" t="str">
            <v>Projects</v>
          </cell>
        </row>
      </sheetData>
      <sheetData sheetId="7118">
        <row r="1">
          <cell r="A1" t="str">
            <v>Projects</v>
          </cell>
        </row>
      </sheetData>
      <sheetData sheetId="7119">
        <row r="1">
          <cell r="A1" t="str">
            <v>Projects</v>
          </cell>
        </row>
      </sheetData>
      <sheetData sheetId="7120"/>
      <sheetData sheetId="7121"/>
      <sheetData sheetId="7122"/>
      <sheetData sheetId="7123">
        <row r="1">
          <cell r="A1" t="str">
            <v>Projects</v>
          </cell>
        </row>
      </sheetData>
      <sheetData sheetId="7124">
        <row r="1">
          <cell r="A1" t="str">
            <v>Projects</v>
          </cell>
        </row>
      </sheetData>
      <sheetData sheetId="7125">
        <row r="1">
          <cell r="A1" t="str">
            <v>Projects</v>
          </cell>
        </row>
      </sheetData>
      <sheetData sheetId="7126">
        <row r="1">
          <cell r="A1" t="str">
            <v>Projects</v>
          </cell>
        </row>
      </sheetData>
      <sheetData sheetId="7127">
        <row r="1">
          <cell r="A1" t="str">
            <v>Projects</v>
          </cell>
        </row>
      </sheetData>
      <sheetData sheetId="7128">
        <row r="1">
          <cell r="A1" t="str">
            <v>Projects</v>
          </cell>
        </row>
      </sheetData>
      <sheetData sheetId="7129">
        <row r="1">
          <cell r="A1" t="str">
            <v>Projects</v>
          </cell>
        </row>
      </sheetData>
      <sheetData sheetId="7130">
        <row r="1">
          <cell r="A1" t="str">
            <v>Projects</v>
          </cell>
        </row>
      </sheetData>
      <sheetData sheetId="7131">
        <row r="1">
          <cell r="A1" t="str">
            <v>Projects</v>
          </cell>
        </row>
      </sheetData>
      <sheetData sheetId="7132">
        <row r="1">
          <cell r="A1" t="str">
            <v>Projects</v>
          </cell>
        </row>
      </sheetData>
      <sheetData sheetId="7133">
        <row r="1">
          <cell r="A1" t="str">
            <v>Projects</v>
          </cell>
        </row>
      </sheetData>
      <sheetData sheetId="7134">
        <row r="1">
          <cell r="A1" t="str">
            <v>Projects</v>
          </cell>
        </row>
      </sheetData>
      <sheetData sheetId="7135">
        <row r="1">
          <cell r="A1" t="str">
            <v>Projects</v>
          </cell>
        </row>
      </sheetData>
      <sheetData sheetId="7136">
        <row r="1">
          <cell r="A1" t="str">
            <v>Projects</v>
          </cell>
        </row>
      </sheetData>
      <sheetData sheetId="7137">
        <row r="1">
          <cell r="A1" t="str">
            <v>Projects</v>
          </cell>
        </row>
      </sheetData>
      <sheetData sheetId="7138">
        <row r="1">
          <cell r="A1" t="str">
            <v>Projects</v>
          </cell>
        </row>
      </sheetData>
      <sheetData sheetId="7139">
        <row r="1">
          <cell r="A1" t="str">
            <v>Projects</v>
          </cell>
        </row>
      </sheetData>
      <sheetData sheetId="7140">
        <row r="1">
          <cell r="A1" t="str">
            <v>Projects</v>
          </cell>
        </row>
      </sheetData>
      <sheetData sheetId="7141">
        <row r="1">
          <cell r="A1" t="str">
            <v>Projects</v>
          </cell>
        </row>
      </sheetData>
      <sheetData sheetId="7142">
        <row r="1">
          <cell r="A1" t="str">
            <v>Projects</v>
          </cell>
        </row>
      </sheetData>
      <sheetData sheetId="7143">
        <row r="1">
          <cell r="A1" t="str">
            <v>Projects</v>
          </cell>
        </row>
      </sheetData>
      <sheetData sheetId="7144"/>
      <sheetData sheetId="7145">
        <row r="1">
          <cell r="A1" t="str">
            <v>Projects</v>
          </cell>
        </row>
      </sheetData>
      <sheetData sheetId="7146">
        <row r="1">
          <cell r="A1" t="str">
            <v>Projects</v>
          </cell>
        </row>
      </sheetData>
      <sheetData sheetId="7147">
        <row r="1">
          <cell r="A1" t="str">
            <v>Projects</v>
          </cell>
        </row>
      </sheetData>
      <sheetData sheetId="7148">
        <row r="1">
          <cell r="A1" t="str">
            <v>Projects</v>
          </cell>
        </row>
      </sheetData>
      <sheetData sheetId="7149">
        <row r="1">
          <cell r="A1" t="str">
            <v>Projects</v>
          </cell>
        </row>
      </sheetData>
      <sheetData sheetId="7150">
        <row r="1">
          <cell r="A1" t="str">
            <v>Projects</v>
          </cell>
        </row>
      </sheetData>
      <sheetData sheetId="7151">
        <row r="1">
          <cell r="A1" t="str">
            <v>Projects</v>
          </cell>
        </row>
      </sheetData>
      <sheetData sheetId="7152"/>
      <sheetData sheetId="7153">
        <row r="1">
          <cell r="A1" t="str">
            <v>Projects</v>
          </cell>
        </row>
      </sheetData>
      <sheetData sheetId="7154">
        <row r="1">
          <cell r="A1" t="str">
            <v>Projects</v>
          </cell>
        </row>
      </sheetData>
      <sheetData sheetId="7155">
        <row r="1">
          <cell r="A1" t="str">
            <v>Projects</v>
          </cell>
        </row>
      </sheetData>
      <sheetData sheetId="7156">
        <row r="1">
          <cell r="A1" t="str">
            <v>Projects</v>
          </cell>
        </row>
      </sheetData>
      <sheetData sheetId="7157">
        <row r="1">
          <cell r="A1" t="str">
            <v>Projects</v>
          </cell>
        </row>
      </sheetData>
      <sheetData sheetId="7158">
        <row r="1">
          <cell r="A1" t="str">
            <v>Projects</v>
          </cell>
        </row>
      </sheetData>
      <sheetData sheetId="7159">
        <row r="1">
          <cell r="A1" t="str">
            <v>Projects</v>
          </cell>
        </row>
      </sheetData>
      <sheetData sheetId="7160">
        <row r="1">
          <cell r="A1" t="str">
            <v>Projects</v>
          </cell>
        </row>
      </sheetData>
      <sheetData sheetId="7161">
        <row r="1">
          <cell r="A1" t="str">
            <v>Projects</v>
          </cell>
        </row>
      </sheetData>
      <sheetData sheetId="7162">
        <row r="1">
          <cell r="A1" t="str">
            <v>Projects</v>
          </cell>
        </row>
      </sheetData>
      <sheetData sheetId="7163">
        <row r="1">
          <cell r="A1" t="str">
            <v>Projects</v>
          </cell>
        </row>
      </sheetData>
      <sheetData sheetId="7164">
        <row r="1">
          <cell r="A1" t="str">
            <v>Projects</v>
          </cell>
        </row>
      </sheetData>
      <sheetData sheetId="7165">
        <row r="1">
          <cell r="A1" t="str">
            <v>Projects</v>
          </cell>
        </row>
      </sheetData>
      <sheetData sheetId="7166"/>
      <sheetData sheetId="7167"/>
      <sheetData sheetId="7168">
        <row r="1">
          <cell r="A1" t="str">
            <v>Projects</v>
          </cell>
        </row>
      </sheetData>
      <sheetData sheetId="7169">
        <row r="1">
          <cell r="A1" t="str">
            <v>Projects</v>
          </cell>
        </row>
      </sheetData>
      <sheetData sheetId="7170">
        <row r="1">
          <cell r="A1" t="str">
            <v>Projects</v>
          </cell>
        </row>
      </sheetData>
      <sheetData sheetId="7171">
        <row r="1">
          <cell r="A1" t="str">
            <v>Projects</v>
          </cell>
        </row>
      </sheetData>
      <sheetData sheetId="7172">
        <row r="1">
          <cell r="A1" t="str">
            <v>Projects</v>
          </cell>
        </row>
      </sheetData>
      <sheetData sheetId="7173">
        <row r="1">
          <cell r="A1" t="str">
            <v>Projects</v>
          </cell>
        </row>
      </sheetData>
      <sheetData sheetId="7174"/>
      <sheetData sheetId="7175">
        <row r="1">
          <cell r="A1" t="str">
            <v>Projects</v>
          </cell>
        </row>
      </sheetData>
      <sheetData sheetId="7176">
        <row r="1">
          <cell r="A1" t="str">
            <v>Projects</v>
          </cell>
        </row>
      </sheetData>
      <sheetData sheetId="7177">
        <row r="1">
          <cell r="A1" t="str">
            <v>Projects</v>
          </cell>
        </row>
      </sheetData>
      <sheetData sheetId="7178">
        <row r="1">
          <cell r="A1" t="str">
            <v>Projects</v>
          </cell>
        </row>
      </sheetData>
      <sheetData sheetId="7179">
        <row r="1">
          <cell r="A1" t="str">
            <v>Projects</v>
          </cell>
        </row>
      </sheetData>
      <sheetData sheetId="7180">
        <row r="1">
          <cell r="A1" t="str">
            <v>Projects</v>
          </cell>
        </row>
      </sheetData>
      <sheetData sheetId="7181">
        <row r="1">
          <cell r="A1" t="str">
            <v>Projects</v>
          </cell>
        </row>
      </sheetData>
      <sheetData sheetId="7182">
        <row r="1">
          <cell r="A1" t="str">
            <v>Projects</v>
          </cell>
        </row>
      </sheetData>
      <sheetData sheetId="7183">
        <row r="1">
          <cell r="A1" t="str">
            <v>Projects</v>
          </cell>
        </row>
      </sheetData>
      <sheetData sheetId="7184">
        <row r="1">
          <cell r="A1" t="str">
            <v>Projects</v>
          </cell>
        </row>
      </sheetData>
      <sheetData sheetId="7185">
        <row r="1">
          <cell r="A1" t="str">
            <v>Projects</v>
          </cell>
        </row>
      </sheetData>
      <sheetData sheetId="7186">
        <row r="1">
          <cell r="A1" t="str">
            <v>Projects</v>
          </cell>
        </row>
      </sheetData>
      <sheetData sheetId="7187">
        <row r="1">
          <cell r="A1" t="str">
            <v>Projects</v>
          </cell>
        </row>
      </sheetData>
      <sheetData sheetId="7188"/>
      <sheetData sheetId="7189"/>
      <sheetData sheetId="7190">
        <row r="1">
          <cell r="A1" t="str">
            <v>Projects</v>
          </cell>
        </row>
      </sheetData>
      <sheetData sheetId="7191">
        <row r="1">
          <cell r="A1" t="str">
            <v>Projects</v>
          </cell>
        </row>
      </sheetData>
      <sheetData sheetId="7192">
        <row r="1">
          <cell r="A1" t="str">
            <v>Projects</v>
          </cell>
        </row>
      </sheetData>
      <sheetData sheetId="7193">
        <row r="1">
          <cell r="A1" t="str">
            <v>Projects</v>
          </cell>
        </row>
      </sheetData>
      <sheetData sheetId="7194">
        <row r="1">
          <cell r="A1" t="str">
            <v>Projects</v>
          </cell>
        </row>
      </sheetData>
      <sheetData sheetId="7195">
        <row r="1">
          <cell r="A1" t="str">
            <v>Projects</v>
          </cell>
        </row>
      </sheetData>
      <sheetData sheetId="7196"/>
      <sheetData sheetId="7197">
        <row r="1">
          <cell r="A1" t="str">
            <v>Projects</v>
          </cell>
        </row>
      </sheetData>
      <sheetData sheetId="7198">
        <row r="1">
          <cell r="A1" t="str">
            <v>Projects</v>
          </cell>
        </row>
      </sheetData>
      <sheetData sheetId="7199">
        <row r="1">
          <cell r="A1" t="str">
            <v>Projects</v>
          </cell>
        </row>
      </sheetData>
      <sheetData sheetId="7200">
        <row r="1">
          <cell r="A1" t="str">
            <v>Projects</v>
          </cell>
        </row>
      </sheetData>
      <sheetData sheetId="7201">
        <row r="1">
          <cell r="A1" t="str">
            <v>Projects</v>
          </cell>
        </row>
      </sheetData>
      <sheetData sheetId="7202">
        <row r="1">
          <cell r="A1" t="str">
            <v>Projects</v>
          </cell>
        </row>
      </sheetData>
      <sheetData sheetId="7203">
        <row r="1">
          <cell r="A1" t="str">
            <v>Projects</v>
          </cell>
        </row>
      </sheetData>
      <sheetData sheetId="7204">
        <row r="1">
          <cell r="A1" t="str">
            <v>Projects</v>
          </cell>
        </row>
      </sheetData>
      <sheetData sheetId="7205">
        <row r="1">
          <cell r="A1" t="str">
            <v>Projects</v>
          </cell>
        </row>
      </sheetData>
      <sheetData sheetId="7206">
        <row r="1">
          <cell r="A1" t="str">
            <v>Projects</v>
          </cell>
        </row>
      </sheetData>
      <sheetData sheetId="7207">
        <row r="1">
          <cell r="A1" t="str">
            <v>Projects</v>
          </cell>
        </row>
      </sheetData>
      <sheetData sheetId="7208">
        <row r="1">
          <cell r="A1" t="str">
            <v>Projects</v>
          </cell>
        </row>
      </sheetData>
      <sheetData sheetId="7209">
        <row r="1">
          <cell r="A1" t="str">
            <v>Projects</v>
          </cell>
        </row>
      </sheetData>
      <sheetData sheetId="7210"/>
      <sheetData sheetId="7211"/>
      <sheetData sheetId="7212">
        <row r="1">
          <cell r="A1" t="str">
            <v>Projects</v>
          </cell>
        </row>
      </sheetData>
      <sheetData sheetId="7213">
        <row r="1">
          <cell r="A1" t="str">
            <v>Projects</v>
          </cell>
        </row>
      </sheetData>
      <sheetData sheetId="7214">
        <row r="1">
          <cell r="A1" t="str">
            <v>Projects</v>
          </cell>
        </row>
      </sheetData>
      <sheetData sheetId="7215">
        <row r="1">
          <cell r="A1" t="str">
            <v>Projects</v>
          </cell>
        </row>
      </sheetData>
      <sheetData sheetId="7216">
        <row r="1">
          <cell r="A1" t="str">
            <v>Projects</v>
          </cell>
        </row>
      </sheetData>
      <sheetData sheetId="7217">
        <row r="1">
          <cell r="A1" t="str">
            <v>Projects</v>
          </cell>
        </row>
      </sheetData>
      <sheetData sheetId="7218"/>
      <sheetData sheetId="7219"/>
      <sheetData sheetId="7220"/>
      <sheetData sheetId="7221"/>
      <sheetData sheetId="7222"/>
      <sheetData sheetId="7223"/>
      <sheetData sheetId="7224">
        <row r="1">
          <cell r="A1" t="str">
            <v>Projects</v>
          </cell>
        </row>
      </sheetData>
      <sheetData sheetId="7225">
        <row r="1">
          <cell r="A1" t="str">
            <v>Projects</v>
          </cell>
        </row>
      </sheetData>
      <sheetData sheetId="7226">
        <row r="1">
          <cell r="A1" t="str">
            <v>Projects</v>
          </cell>
        </row>
      </sheetData>
      <sheetData sheetId="7227">
        <row r="1">
          <cell r="A1" t="str">
            <v>Projects</v>
          </cell>
        </row>
      </sheetData>
      <sheetData sheetId="7228"/>
      <sheetData sheetId="7229"/>
      <sheetData sheetId="7230"/>
      <sheetData sheetId="7231"/>
      <sheetData sheetId="7232"/>
      <sheetData sheetId="7233"/>
      <sheetData sheetId="7234">
        <row r="1">
          <cell r="A1" t="str">
            <v>Projects</v>
          </cell>
        </row>
      </sheetData>
      <sheetData sheetId="7235"/>
      <sheetData sheetId="7236"/>
      <sheetData sheetId="7237"/>
      <sheetData sheetId="7238"/>
      <sheetData sheetId="7239"/>
      <sheetData sheetId="7240"/>
      <sheetData sheetId="7241"/>
      <sheetData sheetId="7242">
        <row r="1">
          <cell r="A1" t="str">
            <v>Projects</v>
          </cell>
        </row>
      </sheetData>
      <sheetData sheetId="7243"/>
      <sheetData sheetId="7244"/>
      <sheetData sheetId="7245"/>
      <sheetData sheetId="7246"/>
      <sheetData sheetId="7247">
        <row r="1">
          <cell r="A1" t="str">
            <v>Projects</v>
          </cell>
        </row>
      </sheetData>
      <sheetData sheetId="7248">
        <row r="1">
          <cell r="A1" t="str">
            <v>Projects</v>
          </cell>
        </row>
      </sheetData>
      <sheetData sheetId="7249">
        <row r="1">
          <cell r="A1" t="str">
            <v>Projects</v>
          </cell>
        </row>
      </sheetData>
      <sheetData sheetId="7250">
        <row r="1">
          <cell r="A1" t="str">
            <v>Projects</v>
          </cell>
        </row>
      </sheetData>
      <sheetData sheetId="7251">
        <row r="1">
          <cell r="A1" t="str">
            <v>Projects</v>
          </cell>
        </row>
      </sheetData>
      <sheetData sheetId="7252">
        <row r="1">
          <cell r="A1" t="str">
            <v>Projects</v>
          </cell>
        </row>
      </sheetData>
      <sheetData sheetId="7253">
        <row r="1">
          <cell r="A1" t="str">
            <v>Projects</v>
          </cell>
        </row>
      </sheetData>
      <sheetData sheetId="7254">
        <row r="1">
          <cell r="A1" t="str">
            <v>Projects</v>
          </cell>
        </row>
      </sheetData>
      <sheetData sheetId="7255">
        <row r="1">
          <cell r="A1" t="str">
            <v>Projects</v>
          </cell>
        </row>
      </sheetData>
      <sheetData sheetId="7256">
        <row r="1">
          <cell r="A1" t="str">
            <v>Projects</v>
          </cell>
        </row>
      </sheetData>
      <sheetData sheetId="7257">
        <row r="1">
          <cell r="A1" t="str">
            <v>Projects</v>
          </cell>
        </row>
      </sheetData>
      <sheetData sheetId="7258">
        <row r="1">
          <cell r="A1" t="str">
            <v>Projects</v>
          </cell>
        </row>
      </sheetData>
      <sheetData sheetId="7259">
        <row r="1">
          <cell r="A1" t="str">
            <v>Projects</v>
          </cell>
        </row>
      </sheetData>
      <sheetData sheetId="7260">
        <row r="1">
          <cell r="A1" t="str">
            <v>Projects</v>
          </cell>
        </row>
      </sheetData>
      <sheetData sheetId="7261">
        <row r="1">
          <cell r="A1" t="str">
            <v>Projects</v>
          </cell>
        </row>
      </sheetData>
      <sheetData sheetId="7262">
        <row r="1">
          <cell r="A1" t="str">
            <v>Projects</v>
          </cell>
        </row>
      </sheetData>
      <sheetData sheetId="7263">
        <row r="1">
          <cell r="A1" t="str">
            <v>Projects</v>
          </cell>
        </row>
      </sheetData>
      <sheetData sheetId="7264">
        <row r="1">
          <cell r="A1" t="str">
            <v>Projects</v>
          </cell>
        </row>
      </sheetData>
      <sheetData sheetId="7265">
        <row r="1">
          <cell r="A1" t="str">
            <v>Projects</v>
          </cell>
        </row>
      </sheetData>
      <sheetData sheetId="7266">
        <row r="1">
          <cell r="A1" t="str">
            <v>Projects</v>
          </cell>
        </row>
      </sheetData>
      <sheetData sheetId="7267">
        <row r="1">
          <cell r="A1" t="str">
            <v>Projects</v>
          </cell>
        </row>
      </sheetData>
      <sheetData sheetId="7268">
        <row r="1">
          <cell r="A1" t="str">
            <v>Projects</v>
          </cell>
        </row>
      </sheetData>
      <sheetData sheetId="7269">
        <row r="1">
          <cell r="A1" t="str">
            <v>Projects</v>
          </cell>
        </row>
      </sheetData>
      <sheetData sheetId="7270">
        <row r="1">
          <cell r="A1" t="str">
            <v>Projects</v>
          </cell>
        </row>
      </sheetData>
      <sheetData sheetId="7271">
        <row r="1">
          <cell r="A1" t="str">
            <v>Projects</v>
          </cell>
        </row>
      </sheetData>
      <sheetData sheetId="7272">
        <row r="1">
          <cell r="A1" t="str">
            <v>Projects</v>
          </cell>
        </row>
      </sheetData>
      <sheetData sheetId="7273">
        <row r="1">
          <cell r="A1" t="str">
            <v>Projects</v>
          </cell>
        </row>
      </sheetData>
      <sheetData sheetId="7274">
        <row r="1">
          <cell r="A1" t="str">
            <v>Projects</v>
          </cell>
        </row>
      </sheetData>
      <sheetData sheetId="7275">
        <row r="1">
          <cell r="A1" t="str">
            <v>Projects</v>
          </cell>
        </row>
      </sheetData>
      <sheetData sheetId="7276">
        <row r="1">
          <cell r="A1" t="str">
            <v>Projects</v>
          </cell>
        </row>
      </sheetData>
      <sheetData sheetId="7277">
        <row r="1">
          <cell r="A1" t="str">
            <v>Projects</v>
          </cell>
        </row>
      </sheetData>
      <sheetData sheetId="7278">
        <row r="1">
          <cell r="A1" t="str">
            <v>Projects</v>
          </cell>
        </row>
      </sheetData>
      <sheetData sheetId="7279">
        <row r="1">
          <cell r="A1" t="str">
            <v>Projects</v>
          </cell>
        </row>
      </sheetData>
      <sheetData sheetId="7280">
        <row r="1">
          <cell r="A1" t="str">
            <v>Projects</v>
          </cell>
        </row>
      </sheetData>
      <sheetData sheetId="7281">
        <row r="1">
          <cell r="A1" t="str">
            <v>Projects</v>
          </cell>
        </row>
      </sheetData>
      <sheetData sheetId="7282">
        <row r="1">
          <cell r="A1" t="str">
            <v>Projects</v>
          </cell>
        </row>
      </sheetData>
      <sheetData sheetId="7283">
        <row r="1">
          <cell r="A1" t="str">
            <v>Projects</v>
          </cell>
        </row>
      </sheetData>
      <sheetData sheetId="7284">
        <row r="1">
          <cell r="A1" t="str">
            <v>Projects</v>
          </cell>
        </row>
      </sheetData>
      <sheetData sheetId="7285">
        <row r="1">
          <cell r="A1" t="str">
            <v>Projects</v>
          </cell>
        </row>
      </sheetData>
      <sheetData sheetId="7286">
        <row r="1">
          <cell r="A1" t="str">
            <v>Projects</v>
          </cell>
        </row>
      </sheetData>
      <sheetData sheetId="7287">
        <row r="1">
          <cell r="A1" t="str">
            <v>Projects</v>
          </cell>
        </row>
      </sheetData>
      <sheetData sheetId="7288">
        <row r="1">
          <cell r="A1" t="str">
            <v>Projects</v>
          </cell>
        </row>
      </sheetData>
      <sheetData sheetId="7289">
        <row r="1">
          <cell r="A1" t="str">
            <v>Projects</v>
          </cell>
        </row>
      </sheetData>
      <sheetData sheetId="7290">
        <row r="1">
          <cell r="A1" t="str">
            <v>Projects</v>
          </cell>
        </row>
      </sheetData>
      <sheetData sheetId="7291">
        <row r="1">
          <cell r="A1" t="str">
            <v>Projects</v>
          </cell>
        </row>
      </sheetData>
      <sheetData sheetId="7292">
        <row r="1">
          <cell r="A1" t="str">
            <v>Projects</v>
          </cell>
        </row>
      </sheetData>
      <sheetData sheetId="7293">
        <row r="1">
          <cell r="A1" t="str">
            <v>Projects</v>
          </cell>
        </row>
      </sheetData>
      <sheetData sheetId="7294">
        <row r="1">
          <cell r="A1" t="str">
            <v>Projects</v>
          </cell>
        </row>
      </sheetData>
      <sheetData sheetId="7295">
        <row r="1">
          <cell r="A1" t="str">
            <v>Projects</v>
          </cell>
        </row>
      </sheetData>
      <sheetData sheetId="7296">
        <row r="1">
          <cell r="A1" t="str">
            <v>Projects</v>
          </cell>
        </row>
      </sheetData>
      <sheetData sheetId="7297">
        <row r="1">
          <cell r="A1" t="str">
            <v>Projects</v>
          </cell>
        </row>
      </sheetData>
      <sheetData sheetId="7298">
        <row r="1">
          <cell r="A1" t="str">
            <v>Projects</v>
          </cell>
        </row>
      </sheetData>
      <sheetData sheetId="7299">
        <row r="1">
          <cell r="A1" t="str">
            <v>Projects</v>
          </cell>
        </row>
      </sheetData>
      <sheetData sheetId="7300">
        <row r="1">
          <cell r="A1" t="str">
            <v>Projects</v>
          </cell>
        </row>
      </sheetData>
      <sheetData sheetId="7301">
        <row r="1">
          <cell r="A1" t="str">
            <v>Projects</v>
          </cell>
        </row>
      </sheetData>
      <sheetData sheetId="7302">
        <row r="1">
          <cell r="A1" t="str">
            <v>Projects</v>
          </cell>
        </row>
      </sheetData>
      <sheetData sheetId="7303">
        <row r="1">
          <cell r="A1" t="str">
            <v>Projects</v>
          </cell>
        </row>
      </sheetData>
      <sheetData sheetId="7304">
        <row r="1">
          <cell r="A1" t="str">
            <v>Projects</v>
          </cell>
        </row>
      </sheetData>
      <sheetData sheetId="7305">
        <row r="1">
          <cell r="A1" t="str">
            <v>Projects</v>
          </cell>
        </row>
      </sheetData>
      <sheetData sheetId="7306">
        <row r="1">
          <cell r="A1" t="str">
            <v>Projects</v>
          </cell>
        </row>
      </sheetData>
      <sheetData sheetId="7307">
        <row r="1">
          <cell r="A1" t="str">
            <v>Projects</v>
          </cell>
        </row>
      </sheetData>
      <sheetData sheetId="7308">
        <row r="1">
          <cell r="A1" t="str">
            <v>Projects</v>
          </cell>
        </row>
      </sheetData>
      <sheetData sheetId="7309">
        <row r="1">
          <cell r="A1" t="str">
            <v>Projects</v>
          </cell>
        </row>
      </sheetData>
      <sheetData sheetId="7310">
        <row r="1">
          <cell r="A1" t="str">
            <v>Projects</v>
          </cell>
        </row>
      </sheetData>
      <sheetData sheetId="7311">
        <row r="1">
          <cell r="A1" t="str">
            <v>Projects</v>
          </cell>
        </row>
      </sheetData>
      <sheetData sheetId="7312">
        <row r="1">
          <cell r="A1" t="str">
            <v>Projects</v>
          </cell>
        </row>
      </sheetData>
      <sheetData sheetId="7313">
        <row r="1">
          <cell r="A1" t="str">
            <v>Projects</v>
          </cell>
        </row>
      </sheetData>
      <sheetData sheetId="7314">
        <row r="1">
          <cell r="A1" t="str">
            <v>Projects</v>
          </cell>
        </row>
      </sheetData>
      <sheetData sheetId="7315">
        <row r="1">
          <cell r="A1" t="str">
            <v>Projects</v>
          </cell>
        </row>
      </sheetData>
      <sheetData sheetId="7316">
        <row r="1">
          <cell r="A1" t="str">
            <v>Projects</v>
          </cell>
        </row>
      </sheetData>
      <sheetData sheetId="7317">
        <row r="1">
          <cell r="A1" t="str">
            <v>Projects</v>
          </cell>
        </row>
      </sheetData>
      <sheetData sheetId="7318">
        <row r="1">
          <cell r="A1" t="str">
            <v>Projects</v>
          </cell>
        </row>
      </sheetData>
      <sheetData sheetId="7319">
        <row r="1">
          <cell r="A1" t="str">
            <v>Projects</v>
          </cell>
        </row>
      </sheetData>
      <sheetData sheetId="7320">
        <row r="1">
          <cell r="A1" t="str">
            <v>Projects</v>
          </cell>
        </row>
      </sheetData>
      <sheetData sheetId="7321">
        <row r="1">
          <cell r="A1" t="str">
            <v>Projects</v>
          </cell>
        </row>
      </sheetData>
      <sheetData sheetId="7322">
        <row r="1">
          <cell r="A1" t="str">
            <v>Projects</v>
          </cell>
        </row>
      </sheetData>
      <sheetData sheetId="7323">
        <row r="1">
          <cell r="A1" t="str">
            <v>Projects</v>
          </cell>
        </row>
      </sheetData>
      <sheetData sheetId="7324">
        <row r="1">
          <cell r="A1" t="str">
            <v>Projects</v>
          </cell>
        </row>
      </sheetData>
      <sheetData sheetId="7325">
        <row r="1">
          <cell r="A1" t="str">
            <v>Projects</v>
          </cell>
        </row>
      </sheetData>
      <sheetData sheetId="7326">
        <row r="1">
          <cell r="A1" t="str">
            <v>Projects</v>
          </cell>
        </row>
      </sheetData>
      <sheetData sheetId="7327">
        <row r="1">
          <cell r="A1" t="str">
            <v>Projects</v>
          </cell>
        </row>
      </sheetData>
      <sheetData sheetId="7328">
        <row r="1">
          <cell r="A1" t="str">
            <v>Projects</v>
          </cell>
        </row>
      </sheetData>
      <sheetData sheetId="7329">
        <row r="1">
          <cell r="A1" t="str">
            <v>Projects</v>
          </cell>
        </row>
      </sheetData>
      <sheetData sheetId="7330">
        <row r="1">
          <cell r="A1" t="str">
            <v>Medair a/c</v>
          </cell>
        </row>
      </sheetData>
      <sheetData sheetId="7331">
        <row r="1">
          <cell r="A1" t="str">
            <v>Projects</v>
          </cell>
        </row>
      </sheetData>
      <sheetData sheetId="7332">
        <row r="1">
          <cell r="A1" t="str">
            <v>Projects</v>
          </cell>
        </row>
      </sheetData>
      <sheetData sheetId="7333">
        <row r="1">
          <cell r="A1" t="str">
            <v>Projects</v>
          </cell>
        </row>
      </sheetData>
      <sheetData sheetId="7334">
        <row r="1">
          <cell r="A1" t="str">
            <v>Projects</v>
          </cell>
        </row>
      </sheetData>
      <sheetData sheetId="7335">
        <row r="1">
          <cell r="A1" t="str">
            <v>Projects</v>
          </cell>
        </row>
      </sheetData>
      <sheetData sheetId="7336">
        <row r="1">
          <cell r="A1" t="str">
            <v>Projects</v>
          </cell>
        </row>
      </sheetData>
      <sheetData sheetId="7337">
        <row r="1">
          <cell r="A1" t="str">
            <v>Projects</v>
          </cell>
        </row>
      </sheetData>
      <sheetData sheetId="7338">
        <row r="1">
          <cell r="A1" t="str">
            <v>Projects</v>
          </cell>
        </row>
      </sheetData>
      <sheetData sheetId="7339">
        <row r="1">
          <cell r="A1" t="str">
            <v>Medair a/c</v>
          </cell>
        </row>
      </sheetData>
      <sheetData sheetId="7340">
        <row r="1">
          <cell r="A1" t="str">
            <v>Projects</v>
          </cell>
        </row>
      </sheetData>
      <sheetData sheetId="7341">
        <row r="1">
          <cell r="A1" t="str">
            <v>Projects</v>
          </cell>
        </row>
      </sheetData>
      <sheetData sheetId="7342">
        <row r="1">
          <cell r="A1" t="str">
            <v>Projects</v>
          </cell>
        </row>
      </sheetData>
      <sheetData sheetId="7343">
        <row r="1">
          <cell r="A1" t="str">
            <v>Projects</v>
          </cell>
        </row>
      </sheetData>
      <sheetData sheetId="7344">
        <row r="1">
          <cell r="A1" t="str">
            <v>Projects</v>
          </cell>
        </row>
      </sheetData>
      <sheetData sheetId="7345">
        <row r="1">
          <cell r="A1" t="str">
            <v>Projects</v>
          </cell>
        </row>
      </sheetData>
      <sheetData sheetId="7346">
        <row r="1">
          <cell r="A1" t="str">
            <v>Projects</v>
          </cell>
        </row>
      </sheetData>
      <sheetData sheetId="7347">
        <row r="1">
          <cell r="A1" t="str">
            <v>Projects</v>
          </cell>
        </row>
      </sheetData>
      <sheetData sheetId="7348">
        <row r="1">
          <cell r="A1" t="str">
            <v>Projects</v>
          </cell>
        </row>
      </sheetData>
      <sheetData sheetId="7349">
        <row r="1">
          <cell r="A1" t="str">
            <v>Projects</v>
          </cell>
        </row>
      </sheetData>
      <sheetData sheetId="7350">
        <row r="1">
          <cell r="A1" t="str">
            <v>Projects</v>
          </cell>
        </row>
      </sheetData>
      <sheetData sheetId="7351">
        <row r="1">
          <cell r="A1" t="str">
            <v>Projects</v>
          </cell>
        </row>
      </sheetData>
      <sheetData sheetId="7352">
        <row r="1">
          <cell r="A1" t="str">
            <v>Projects</v>
          </cell>
        </row>
      </sheetData>
      <sheetData sheetId="7353">
        <row r="1">
          <cell r="A1" t="str">
            <v>Projects</v>
          </cell>
        </row>
      </sheetData>
      <sheetData sheetId="7354">
        <row r="1">
          <cell r="A1" t="str">
            <v>Projects</v>
          </cell>
        </row>
      </sheetData>
      <sheetData sheetId="7355">
        <row r="1">
          <cell r="A1" t="str">
            <v>Projects</v>
          </cell>
        </row>
      </sheetData>
      <sheetData sheetId="7356">
        <row r="1">
          <cell r="A1" t="str">
            <v>Projects</v>
          </cell>
        </row>
      </sheetData>
      <sheetData sheetId="7357">
        <row r="1">
          <cell r="A1" t="str">
            <v>Projects</v>
          </cell>
        </row>
      </sheetData>
      <sheetData sheetId="7358">
        <row r="1">
          <cell r="A1" t="str">
            <v>Projects</v>
          </cell>
        </row>
      </sheetData>
      <sheetData sheetId="7359">
        <row r="1">
          <cell r="A1" t="str">
            <v>Projects</v>
          </cell>
        </row>
      </sheetData>
      <sheetData sheetId="7360">
        <row r="1">
          <cell r="A1" t="str">
            <v>Projects</v>
          </cell>
        </row>
      </sheetData>
      <sheetData sheetId="7361">
        <row r="1">
          <cell r="A1" t="str">
            <v>Medair a/c</v>
          </cell>
        </row>
      </sheetData>
      <sheetData sheetId="7362">
        <row r="1">
          <cell r="A1" t="str">
            <v>Projects</v>
          </cell>
        </row>
      </sheetData>
      <sheetData sheetId="7363">
        <row r="1">
          <cell r="A1" t="str">
            <v>Projects</v>
          </cell>
        </row>
      </sheetData>
      <sheetData sheetId="7364">
        <row r="1">
          <cell r="A1" t="str">
            <v>Projects</v>
          </cell>
        </row>
      </sheetData>
      <sheetData sheetId="7365">
        <row r="1">
          <cell r="A1" t="str">
            <v>Projects</v>
          </cell>
        </row>
      </sheetData>
      <sheetData sheetId="7366">
        <row r="1">
          <cell r="A1" t="str">
            <v>Projects</v>
          </cell>
        </row>
      </sheetData>
      <sheetData sheetId="7367">
        <row r="1">
          <cell r="A1" t="str">
            <v>Projects</v>
          </cell>
        </row>
      </sheetData>
      <sheetData sheetId="7368">
        <row r="1">
          <cell r="A1" t="str">
            <v>Projects</v>
          </cell>
        </row>
      </sheetData>
      <sheetData sheetId="7369">
        <row r="1">
          <cell r="A1" t="str">
            <v>Projects</v>
          </cell>
        </row>
      </sheetData>
      <sheetData sheetId="7370">
        <row r="1">
          <cell r="A1" t="str">
            <v>Projects</v>
          </cell>
        </row>
      </sheetData>
      <sheetData sheetId="7371">
        <row r="1">
          <cell r="A1" t="str">
            <v>Projects</v>
          </cell>
        </row>
      </sheetData>
      <sheetData sheetId="7372">
        <row r="1">
          <cell r="A1" t="str">
            <v>Projects</v>
          </cell>
        </row>
      </sheetData>
      <sheetData sheetId="7373">
        <row r="1">
          <cell r="A1" t="str">
            <v>Projects</v>
          </cell>
        </row>
      </sheetData>
      <sheetData sheetId="7374">
        <row r="1">
          <cell r="A1" t="str">
            <v>Projects</v>
          </cell>
        </row>
      </sheetData>
      <sheetData sheetId="7375">
        <row r="1">
          <cell r="A1" t="str">
            <v>Projects</v>
          </cell>
        </row>
      </sheetData>
      <sheetData sheetId="7376">
        <row r="1">
          <cell r="A1" t="str">
            <v>Projects</v>
          </cell>
        </row>
      </sheetData>
      <sheetData sheetId="7377">
        <row r="1">
          <cell r="A1" t="str">
            <v>Projects</v>
          </cell>
        </row>
      </sheetData>
      <sheetData sheetId="7378">
        <row r="1">
          <cell r="A1" t="str">
            <v>Projects</v>
          </cell>
        </row>
      </sheetData>
      <sheetData sheetId="7379">
        <row r="1">
          <cell r="A1" t="str">
            <v>Projects</v>
          </cell>
        </row>
      </sheetData>
      <sheetData sheetId="7380">
        <row r="1">
          <cell r="A1" t="str">
            <v>Projects</v>
          </cell>
        </row>
      </sheetData>
      <sheetData sheetId="7381">
        <row r="1">
          <cell r="A1" t="str">
            <v>Projects</v>
          </cell>
        </row>
      </sheetData>
      <sheetData sheetId="7382">
        <row r="1">
          <cell r="A1" t="str">
            <v>Projects</v>
          </cell>
        </row>
      </sheetData>
      <sheetData sheetId="7383">
        <row r="1">
          <cell r="A1" t="str">
            <v>Projects</v>
          </cell>
        </row>
      </sheetData>
      <sheetData sheetId="7384">
        <row r="1">
          <cell r="A1" t="str">
            <v>Projects</v>
          </cell>
        </row>
      </sheetData>
      <sheetData sheetId="7385">
        <row r="1">
          <cell r="A1" t="str">
            <v>Projects</v>
          </cell>
        </row>
      </sheetData>
      <sheetData sheetId="7386">
        <row r="1">
          <cell r="A1" t="str">
            <v>Projects</v>
          </cell>
        </row>
      </sheetData>
      <sheetData sheetId="7387">
        <row r="1">
          <cell r="A1" t="str">
            <v>Projects</v>
          </cell>
        </row>
      </sheetData>
      <sheetData sheetId="7388">
        <row r="1">
          <cell r="A1" t="str">
            <v>Projects</v>
          </cell>
        </row>
      </sheetData>
      <sheetData sheetId="7389">
        <row r="1">
          <cell r="A1" t="str">
            <v>Projects</v>
          </cell>
        </row>
      </sheetData>
      <sheetData sheetId="7390">
        <row r="1">
          <cell r="A1" t="str">
            <v>Projects</v>
          </cell>
        </row>
      </sheetData>
      <sheetData sheetId="7391">
        <row r="1">
          <cell r="A1" t="str">
            <v>Projects</v>
          </cell>
        </row>
      </sheetData>
      <sheetData sheetId="7392">
        <row r="1">
          <cell r="A1" t="str">
            <v>Medair a/c</v>
          </cell>
        </row>
      </sheetData>
      <sheetData sheetId="7393">
        <row r="1">
          <cell r="A1" t="str">
            <v>Projects</v>
          </cell>
        </row>
      </sheetData>
      <sheetData sheetId="7394">
        <row r="1">
          <cell r="A1" t="str">
            <v>Projects</v>
          </cell>
        </row>
      </sheetData>
      <sheetData sheetId="7395">
        <row r="1">
          <cell r="A1" t="str">
            <v>Projects</v>
          </cell>
        </row>
      </sheetData>
      <sheetData sheetId="7396">
        <row r="1">
          <cell r="A1" t="str">
            <v>Projects</v>
          </cell>
        </row>
      </sheetData>
      <sheetData sheetId="7397">
        <row r="1">
          <cell r="A1" t="str">
            <v>Projects</v>
          </cell>
        </row>
      </sheetData>
      <sheetData sheetId="7398">
        <row r="1">
          <cell r="A1" t="str">
            <v>Projects</v>
          </cell>
        </row>
      </sheetData>
      <sheetData sheetId="7399">
        <row r="1">
          <cell r="A1" t="str">
            <v>Projects</v>
          </cell>
        </row>
      </sheetData>
      <sheetData sheetId="7400">
        <row r="1">
          <cell r="A1" t="str">
            <v>Projects</v>
          </cell>
        </row>
      </sheetData>
      <sheetData sheetId="7401">
        <row r="1">
          <cell r="A1" t="str">
            <v>Projects</v>
          </cell>
        </row>
      </sheetData>
      <sheetData sheetId="7402">
        <row r="1">
          <cell r="A1" t="str">
            <v>Projects</v>
          </cell>
        </row>
      </sheetData>
      <sheetData sheetId="7403">
        <row r="1">
          <cell r="A1" t="str">
            <v>Projects</v>
          </cell>
        </row>
      </sheetData>
      <sheetData sheetId="7404">
        <row r="1">
          <cell r="A1" t="str">
            <v>Projects</v>
          </cell>
        </row>
      </sheetData>
      <sheetData sheetId="7405">
        <row r="1">
          <cell r="A1" t="str">
            <v>Projects</v>
          </cell>
        </row>
      </sheetData>
      <sheetData sheetId="7406">
        <row r="1">
          <cell r="A1" t="str">
            <v>Projects</v>
          </cell>
        </row>
      </sheetData>
      <sheetData sheetId="7407">
        <row r="1">
          <cell r="A1" t="str">
            <v>Projects</v>
          </cell>
        </row>
      </sheetData>
      <sheetData sheetId="7408">
        <row r="1">
          <cell r="A1" t="str">
            <v>Projects</v>
          </cell>
        </row>
      </sheetData>
      <sheetData sheetId="7409">
        <row r="1">
          <cell r="A1" t="str">
            <v>Projects</v>
          </cell>
        </row>
      </sheetData>
      <sheetData sheetId="7410">
        <row r="1">
          <cell r="A1" t="str">
            <v>Projects</v>
          </cell>
        </row>
      </sheetData>
      <sheetData sheetId="7411">
        <row r="1">
          <cell r="A1" t="str">
            <v>Projects</v>
          </cell>
        </row>
      </sheetData>
      <sheetData sheetId="7412">
        <row r="1">
          <cell r="A1" t="str">
            <v>Projects</v>
          </cell>
        </row>
      </sheetData>
      <sheetData sheetId="7413">
        <row r="1">
          <cell r="A1" t="str">
            <v>Projects</v>
          </cell>
        </row>
      </sheetData>
      <sheetData sheetId="7414">
        <row r="1">
          <cell r="A1" t="str">
            <v>Projects</v>
          </cell>
        </row>
      </sheetData>
      <sheetData sheetId="7415">
        <row r="1">
          <cell r="A1" t="str">
            <v>Projects</v>
          </cell>
        </row>
      </sheetData>
      <sheetData sheetId="7416">
        <row r="1">
          <cell r="A1" t="str">
            <v>Projects</v>
          </cell>
        </row>
      </sheetData>
      <sheetData sheetId="7417">
        <row r="1">
          <cell r="A1" t="str">
            <v>Projects</v>
          </cell>
        </row>
      </sheetData>
      <sheetData sheetId="7418">
        <row r="1">
          <cell r="A1" t="str">
            <v>Projects</v>
          </cell>
        </row>
      </sheetData>
      <sheetData sheetId="7419">
        <row r="1">
          <cell r="A1" t="str">
            <v>Projects</v>
          </cell>
        </row>
      </sheetData>
      <sheetData sheetId="7420">
        <row r="1">
          <cell r="A1" t="str">
            <v>Projects</v>
          </cell>
        </row>
      </sheetData>
      <sheetData sheetId="7421">
        <row r="1">
          <cell r="A1" t="str">
            <v>Projects</v>
          </cell>
        </row>
      </sheetData>
      <sheetData sheetId="7422">
        <row r="1">
          <cell r="A1" t="str">
            <v>Projects</v>
          </cell>
        </row>
      </sheetData>
      <sheetData sheetId="7423">
        <row r="1">
          <cell r="A1" t="str">
            <v>Projects</v>
          </cell>
        </row>
      </sheetData>
      <sheetData sheetId="7424">
        <row r="1">
          <cell r="A1" t="str">
            <v>Projects</v>
          </cell>
        </row>
      </sheetData>
      <sheetData sheetId="7425">
        <row r="1">
          <cell r="A1" t="str">
            <v>Projects</v>
          </cell>
        </row>
      </sheetData>
      <sheetData sheetId="7426">
        <row r="1">
          <cell r="A1" t="str">
            <v>Projects</v>
          </cell>
        </row>
      </sheetData>
      <sheetData sheetId="7427">
        <row r="1">
          <cell r="A1" t="str">
            <v>Projects</v>
          </cell>
        </row>
      </sheetData>
      <sheetData sheetId="7428">
        <row r="1">
          <cell r="A1" t="str">
            <v>Projects</v>
          </cell>
        </row>
      </sheetData>
      <sheetData sheetId="7429">
        <row r="1">
          <cell r="A1" t="str">
            <v>Projects</v>
          </cell>
        </row>
      </sheetData>
      <sheetData sheetId="7430">
        <row r="1">
          <cell r="A1" t="str">
            <v>Projects</v>
          </cell>
        </row>
      </sheetData>
      <sheetData sheetId="7431">
        <row r="1">
          <cell r="A1" t="str">
            <v>Projects</v>
          </cell>
        </row>
      </sheetData>
      <sheetData sheetId="7432">
        <row r="1">
          <cell r="A1" t="str">
            <v>Projects</v>
          </cell>
        </row>
      </sheetData>
      <sheetData sheetId="7433">
        <row r="1">
          <cell r="A1" t="str">
            <v>Projects</v>
          </cell>
        </row>
      </sheetData>
      <sheetData sheetId="7434">
        <row r="1">
          <cell r="A1" t="str">
            <v>Projects</v>
          </cell>
        </row>
      </sheetData>
      <sheetData sheetId="7435">
        <row r="1">
          <cell r="A1" t="str">
            <v>Projects</v>
          </cell>
        </row>
      </sheetData>
      <sheetData sheetId="7436">
        <row r="1">
          <cell r="A1" t="str">
            <v>Projects</v>
          </cell>
        </row>
      </sheetData>
      <sheetData sheetId="7437">
        <row r="1">
          <cell r="A1" t="str">
            <v>Projects</v>
          </cell>
        </row>
      </sheetData>
      <sheetData sheetId="7438">
        <row r="1">
          <cell r="A1" t="str">
            <v>Projects</v>
          </cell>
        </row>
      </sheetData>
      <sheetData sheetId="7439">
        <row r="1">
          <cell r="A1" t="str">
            <v>Projects</v>
          </cell>
        </row>
      </sheetData>
      <sheetData sheetId="7440">
        <row r="1">
          <cell r="A1" t="str">
            <v>Projects</v>
          </cell>
        </row>
      </sheetData>
      <sheetData sheetId="7441">
        <row r="1">
          <cell r="A1" t="str">
            <v>Projects</v>
          </cell>
        </row>
      </sheetData>
      <sheetData sheetId="7442">
        <row r="1">
          <cell r="A1" t="str">
            <v>Projects</v>
          </cell>
        </row>
      </sheetData>
      <sheetData sheetId="7443">
        <row r="1">
          <cell r="A1" t="str">
            <v>Projects</v>
          </cell>
        </row>
      </sheetData>
      <sheetData sheetId="7444">
        <row r="1">
          <cell r="A1" t="str">
            <v>Projects</v>
          </cell>
        </row>
      </sheetData>
      <sheetData sheetId="7445">
        <row r="1">
          <cell r="A1" t="str">
            <v>Projects</v>
          </cell>
        </row>
      </sheetData>
      <sheetData sheetId="7446">
        <row r="1">
          <cell r="A1" t="str">
            <v>Projects</v>
          </cell>
        </row>
      </sheetData>
      <sheetData sheetId="7447">
        <row r="1">
          <cell r="A1" t="str">
            <v>Projects</v>
          </cell>
        </row>
      </sheetData>
      <sheetData sheetId="7448">
        <row r="1">
          <cell r="A1" t="str">
            <v>Projects</v>
          </cell>
        </row>
      </sheetData>
      <sheetData sheetId="7449">
        <row r="1">
          <cell r="A1" t="str">
            <v>Projects</v>
          </cell>
        </row>
      </sheetData>
      <sheetData sheetId="7450">
        <row r="1">
          <cell r="A1" t="str">
            <v>Projects</v>
          </cell>
        </row>
      </sheetData>
      <sheetData sheetId="7451">
        <row r="1">
          <cell r="A1" t="str">
            <v>Projects</v>
          </cell>
        </row>
      </sheetData>
      <sheetData sheetId="7452">
        <row r="1">
          <cell r="A1" t="str">
            <v>Projects</v>
          </cell>
        </row>
      </sheetData>
      <sheetData sheetId="7453">
        <row r="1">
          <cell r="A1" t="str">
            <v>Projects</v>
          </cell>
        </row>
      </sheetData>
      <sheetData sheetId="7454">
        <row r="1">
          <cell r="A1" t="str">
            <v>Projects</v>
          </cell>
        </row>
      </sheetData>
      <sheetData sheetId="7455">
        <row r="1">
          <cell r="A1" t="str">
            <v>Projects</v>
          </cell>
        </row>
      </sheetData>
      <sheetData sheetId="7456">
        <row r="1">
          <cell r="A1" t="str">
            <v>Projects</v>
          </cell>
        </row>
      </sheetData>
      <sheetData sheetId="7457">
        <row r="1">
          <cell r="A1" t="str">
            <v>Projects</v>
          </cell>
        </row>
      </sheetData>
      <sheetData sheetId="7458">
        <row r="1">
          <cell r="A1" t="str">
            <v>Projects</v>
          </cell>
        </row>
      </sheetData>
      <sheetData sheetId="7459">
        <row r="1">
          <cell r="A1" t="str">
            <v>Projects</v>
          </cell>
        </row>
      </sheetData>
      <sheetData sheetId="7460">
        <row r="1">
          <cell r="A1" t="str">
            <v>Projects</v>
          </cell>
        </row>
      </sheetData>
      <sheetData sheetId="7461">
        <row r="1">
          <cell r="A1" t="str">
            <v>Projects</v>
          </cell>
        </row>
      </sheetData>
      <sheetData sheetId="7462">
        <row r="1">
          <cell r="A1" t="str">
            <v>Projects</v>
          </cell>
        </row>
      </sheetData>
      <sheetData sheetId="7463">
        <row r="1">
          <cell r="A1" t="str">
            <v>Projects</v>
          </cell>
        </row>
      </sheetData>
      <sheetData sheetId="7464">
        <row r="1">
          <cell r="A1" t="str">
            <v>Projects</v>
          </cell>
        </row>
      </sheetData>
      <sheetData sheetId="7465">
        <row r="1">
          <cell r="A1" t="str">
            <v>Projects</v>
          </cell>
        </row>
      </sheetData>
      <sheetData sheetId="7466">
        <row r="1">
          <cell r="A1" t="str">
            <v>Projects</v>
          </cell>
        </row>
      </sheetData>
      <sheetData sheetId="7467">
        <row r="1">
          <cell r="A1" t="str">
            <v>Projects</v>
          </cell>
        </row>
      </sheetData>
      <sheetData sheetId="7468">
        <row r="1">
          <cell r="A1" t="str">
            <v>Projects</v>
          </cell>
        </row>
      </sheetData>
      <sheetData sheetId="7469">
        <row r="1">
          <cell r="A1" t="str">
            <v>Projects</v>
          </cell>
        </row>
      </sheetData>
      <sheetData sheetId="7470">
        <row r="1">
          <cell r="A1" t="str">
            <v>Projects</v>
          </cell>
        </row>
      </sheetData>
      <sheetData sheetId="7471">
        <row r="1">
          <cell r="A1" t="str">
            <v>Projects</v>
          </cell>
        </row>
      </sheetData>
      <sheetData sheetId="7472">
        <row r="1">
          <cell r="A1" t="str">
            <v>Projects</v>
          </cell>
        </row>
      </sheetData>
      <sheetData sheetId="7473">
        <row r="1">
          <cell r="A1" t="str">
            <v>Projects</v>
          </cell>
        </row>
      </sheetData>
      <sheetData sheetId="7474">
        <row r="1">
          <cell r="A1" t="str">
            <v>Projects</v>
          </cell>
        </row>
      </sheetData>
      <sheetData sheetId="7475">
        <row r="1">
          <cell r="A1" t="str">
            <v>Projects</v>
          </cell>
        </row>
      </sheetData>
      <sheetData sheetId="7476">
        <row r="1">
          <cell r="A1" t="str">
            <v>Projects</v>
          </cell>
        </row>
      </sheetData>
      <sheetData sheetId="7477">
        <row r="1">
          <cell r="A1" t="str">
            <v>Projects</v>
          </cell>
        </row>
      </sheetData>
      <sheetData sheetId="7478">
        <row r="1">
          <cell r="A1" t="str">
            <v>Projects</v>
          </cell>
        </row>
      </sheetData>
      <sheetData sheetId="7479">
        <row r="1">
          <cell r="A1" t="str">
            <v>Projects</v>
          </cell>
        </row>
      </sheetData>
      <sheetData sheetId="7480">
        <row r="1">
          <cell r="A1" t="str">
            <v>Projects</v>
          </cell>
        </row>
      </sheetData>
      <sheetData sheetId="7481">
        <row r="1">
          <cell r="A1" t="str">
            <v>Projects</v>
          </cell>
        </row>
      </sheetData>
      <sheetData sheetId="7482">
        <row r="1">
          <cell r="A1" t="str">
            <v>Projects</v>
          </cell>
        </row>
      </sheetData>
      <sheetData sheetId="7483">
        <row r="1">
          <cell r="A1" t="str">
            <v>Projects</v>
          </cell>
        </row>
      </sheetData>
      <sheetData sheetId="7484">
        <row r="1">
          <cell r="A1" t="str">
            <v>Projects</v>
          </cell>
        </row>
      </sheetData>
      <sheetData sheetId="7485">
        <row r="1">
          <cell r="A1" t="str">
            <v>Projects</v>
          </cell>
        </row>
      </sheetData>
      <sheetData sheetId="7486">
        <row r="1">
          <cell r="A1" t="str">
            <v>Projects</v>
          </cell>
        </row>
      </sheetData>
      <sheetData sheetId="7487">
        <row r="1">
          <cell r="A1" t="str">
            <v>Projects</v>
          </cell>
        </row>
      </sheetData>
      <sheetData sheetId="7488">
        <row r="1">
          <cell r="A1" t="str">
            <v>Projects</v>
          </cell>
        </row>
      </sheetData>
      <sheetData sheetId="7489">
        <row r="1">
          <cell r="A1" t="str">
            <v>Projects</v>
          </cell>
        </row>
      </sheetData>
      <sheetData sheetId="7490">
        <row r="1">
          <cell r="A1" t="str">
            <v>Projects</v>
          </cell>
        </row>
      </sheetData>
      <sheetData sheetId="7491">
        <row r="1">
          <cell r="A1" t="str">
            <v>Projects</v>
          </cell>
        </row>
      </sheetData>
      <sheetData sheetId="7492">
        <row r="1">
          <cell r="A1" t="str">
            <v>Projects</v>
          </cell>
        </row>
      </sheetData>
      <sheetData sheetId="7493">
        <row r="1">
          <cell r="A1" t="str">
            <v>Projects</v>
          </cell>
        </row>
      </sheetData>
      <sheetData sheetId="7494">
        <row r="1">
          <cell r="A1" t="str">
            <v>Projects</v>
          </cell>
        </row>
      </sheetData>
      <sheetData sheetId="7495">
        <row r="1">
          <cell r="A1" t="str">
            <v>Projects</v>
          </cell>
        </row>
      </sheetData>
      <sheetData sheetId="7496">
        <row r="1">
          <cell r="A1" t="str">
            <v>Projects</v>
          </cell>
        </row>
      </sheetData>
      <sheetData sheetId="7497">
        <row r="1">
          <cell r="A1" t="str">
            <v>Projects</v>
          </cell>
        </row>
      </sheetData>
      <sheetData sheetId="7498">
        <row r="1">
          <cell r="A1" t="str">
            <v>Projects</v>
          </cell>
        </row>
      </sheetData>
      <sheetData sheetId="7499">
        <row r="1">
          <cell r="A1" t="str">
            <v>Projects</v>
          </cell>
        </row>
      </sheetData>
      <sheetData sheetId="7500">
        <row r="1">
          <cell r="A1" t="str">
            <v>Projects</v>
          </cell>
        </row>
      </sheetData>
      <sheetData sheetId="7501">
        <row r="1">
          <cell r="A1" t="str">
            <v>Projects</v>
          </cell>
        </row>
      </sheetData>
      <sheetData sheetId="7502">
        <row r="1">
          <cell r="A1" t="str">
            <v>Projects</v>
          </cell>
        </row>
      </sheetData>
      <sheetData sheetId="7503">
        <row r="1">
          <cell r="A1" t="str">
            <v>Projects</v>
          </cell>
        </row>
      </sheetData>
      <sheetData sheetId="7504">
        <row r="1">
          <cell r="A1" t="str">
            <v>Projects</v>
          </cell>
        </row>
      </sheetData>
      <sheetData sheetId="7505">
        <row r="1">
          <cell r="A1" t="str">
            <v>Projects</v>
          </cell>
        </row>
      </sheetData>
      <sheetData sheetId="7506">
        <row r="1">
          <cell r="A1" t="str">
            <v>Projects</v>
          </cell>
        </row>
      </sheetData>
      <sheetData sheetId="7507">
        <row r="1">
          <cell r="A1" t="str">
            <v>Projects</v>
          </cell>
        </row>
      </sheetData>
      <sheetData sheetId="7508">
        <row r="1">
          <cell r="A1" t="str">
            <v>Projects</v>
          </cell>
        </row>
      </sheetData>
      <sheetData sheetId="7509">
        <row r="1">
          <cell r="A1" t="str">
            <v>Projects</v>
          </cell>
        </row>
      </sheetData>
      <sheetData sheetId="7510">
        <row r="1">
          <cell r="A1" t="str">
            <v>Projects</v>
          </cell>
        </row>
      </sheetData>
      <sheetData sheetId="7511">
        <row r="1">
          <cell r="A1" t="str">
            <v>Projects</v>
          </cell>
        </row>
      </sheetData>
      <sheetData sheetId="7512">
        <row r="1">
          <cell r="A1" t="str">
            <v>Projects</v>
          </cell>
        </row>
      </sheetData>
      <sheetData sheetId="7513">
        <row r="1">
          <cell r="A1" t="str">
            <v>Projects</v>
          </cell>
        </row>
      </sheetData>
      <sheetData sheetId="7514">
        <row r="1">
          <cell r="A1" t="str">
            <v>Projects</v>
          </cell>
        </row>
      </sheetData>
      <sheetData sheetId="7515">
        <row r="1">
          <cell r="A1" t="str">
            <v>Projects</v>
          </cell>
        </row>
      </sheetData>
      <sheetData sheetId="7516">
        <row r="1">
          <cell r="A1" t="str">
            <v>Projects</v>
          </cell>
        </row>
      </sheetData>
      <sheetData sheetId="7517">
        <row r="1">
          <cell r="A1" t="str">
            <v>Projects</v>
          </cell>
        </row>
      </sheetData>
      <sheetData sheetId="7518">
        <row r="1">
          <cell r="A1" t="str">
            <v>Projects</v>
          </cell>
        </row>
      </sheetData>
      <sheetData sheetId="7519">
        <row r="1">
          <cell r="A1" t="str">
            <v>Projects</v>
          </cell>
        </row>
      </sheetData>
      <sheetData sheetId="7520">
        <row r="1">
          <cell r="A1" t="str">
            <v>Projects</v>
          </cell>
        </row>
      </sheetData>
      <sheetData sheetId="7521">
        <row r="1">
          <cell r="A1" t="str">
            <v>Projects</v>
          </cell>
        </row>
      </sheetData>
      <sheetData sheetId="7522">
        <row r="1">
          <cell r="A1" t="str">
            <v>Projects</v>
          </cell>
        </row>
      </sheetData>
      <sheetData sheetId="7523">
        <row r="1">
          <cell r="A1" t="str">
            <v>Projects</v>
          </cell>
        </row>
      </sheetData>
      <sheetData sheetId="7524">
        <row r="1">
          <cell r="A1" t="str">
            <v>Projects</v>
          </cell>
        </row>
      </sheetData>
      <sheetData sheetId="7525">
        <row r="1">
          <cell r="A1" t="str">
            <v>Projects</v>
          </cell>
        </row>
      </sheetData>
      <sheetData sheetId="7526">
        <row r="1">
          <cell r="A1" t="str">
            <v>Medair a/c</v>
          </cell>
        </row>
      </sheetData>
      <sheetData sheetId="7527">
        <row r="1">
          <cell r="A1" t="str">
            <v>Projects</v>
          </cell>
        </row>
      </sheetData>
      <sheetData sheetId="7528">
        <row r="1">
          <cell r="A1" t="str">
            <v>Projects</v>
          </cell>
        </row>
      </sheetData>
      <sheetData sheetId="7529">
        <row r="1">
          <cell r="A1" t="str">
            <v>Projects</v>
          </cell>
        </row>
      </sheetData>
      <sheetData sheetId="7530">
        <row r="1">
          <cell r="A1" t="str">
            <v>Projects</v>
          </cell>
        </row>
      </sheetData>
      <sheetData sheetId="7531">
        <row r="1">
          <cell r="A1" t="str">
            <v>Projects</v>
          </cell>
        </row>
      </sheetData>
      <sheetData sheetId="7532">
        <row r="1">
          <cell r="A1" t="str">
            <v>Projects</v>
          </cell>
        </row>
      </sheetData>
      <sheetData sheetId="7533">
        <row r="1">
          <cell r="A1" t="str">
            <v>Projects</v>
          </cell>
        </row>
      </sheetData>
      <sheetData sheetId="7534">
        <row r="1">
          <cell r="A1" t="str">
            <v>Projects</v>
          </cell>
        </row>
      </sheetData>
      <sheetData sheetId="7535">
        <row r="1">
          <cell r="A1" t="str">
            <v>Projects</v>
          </cell>
        </row>
      </sheetData>
      <sheetData sheetId="7536">
        <row r="1">
          <cell r="A1" t="str">
            <v>Projects</v>
          </cell>
        </row>
      </sheetData>
      <sheetData sheetId="7537">
        <row r="1">
          <cell r="A1" t="str">
            <v>Projects</v>
          </cell>
        </row>
      </sheetData>
      <sheetData sheetId="7538">
        <row r="1">
          <cell r="A1" t="str">
            <v>Projects</v>
          </cell>
        </row>
      </sheetData>
      <sheetData sheetId="7539">
        <row r="1">
          <cell r="A1" t="str">
            <v>Projects</v>
          </cell>
        </row>
      </sheetData>
      <sheetData sheetId="7540">
        <row r="1">
          <cell r="A1" t="str">
            <v>Projects</v>
          </cell>
        </row>
      </sheetData>
      <sheetData sheetId="7541">
        <row r="1">
          <cell r="A1" t="str">
            <v>Projects</v>
          </cell>
        </row>
      </sheetData>
      <sheetData sheetId="7542">
        <row r="1">
          <cell r="A1" t="str">
            <v>Projects</v>
          </cell>
        </row>
      </sheetData>
      <sheetData sheetId="7543">
        <row r="1">
          <cell r="A1" t="str">
            <v>Projects</v>
          </cell>
        </row>
      </sheetData>
      <sheetData sheetId="7544">
        <row r="1">
          <cell r="A1" t="str">
            <v>Projects</v>
          </cell>
        </row>
      </sheetData>
      <sheetData sheetId="7545">
        <row r="1">
          <cell r="A1" t="str">
            <v>Projects</v>
          </cell>
        </row>
      </sheetData>
      <sheetData sheetId="7546">
        <row r="1">
          <cell r="A1" t="str">
            <v>Projects</v>
          </cell>
        </row>
      </sheetData>
      <sheetData sheetId="7547">
        <row r="1">
          <cell r="A1" t="str">
            <v>Projects</v>
          </cell>
        </row>
      </sheetData>
      <sheetData sheetId="7548">
        <row r="1">
          <cell r="A1" t="str">
            <v>Medair a/c</v>
          </cell>
        </row>
      </sheetData>
      <sheetData sheetId="7549">
        <row r="1">
          <cell r="A1" t="str">
            <v>Projects</v>
          </cell>
        </row>
      </sheetData>
      <sheetData sheetId="7550">
        <row r="1">
          <cell r="A1" t="str">
            <v>Projects</v>
          </cell>
        </row>
      </sheetData>
      <sheetData sheetId="7551">
        <row r="1">
          <cell r="A1" t="str">
            <v>Projects</v>
          </cell>
        </row>
      </sheetData>
      <sheetData sheetId="7552">
        <row r="1">
          <cell r="A1" t="str">
            <v>Projects</v>
          </cell>
        </row>
      </sheetData>
      <sheetData sheetId="7553">
        <row r="1">
          <cell r="A1" t="str">
            <v>Projects</v>
          </cell>
        </row>
      </sheetData>
      <sheetData sheetId="7554">
        <row r="1">
          <cell r="A1" t="str">
            <v>Projects</v>
          </cell>
        </row>
      </sheetData>
      <sheetData sheetId="7555">
        <row r="1">
          <cell r="A1" t="str">
            <v>Projects</v>
          </cell>
        </row>
      </sheetData>
      <sheetData sheetId="7556">
        <row r="1">
          <cell r="A1" t="str">
            <v>Projects</v>
          </cell>
        </row>
      </sheetData>
      <sheetData sheetId="7557">
        <row r="1">
          <cell r="A1" t="str">
            <v>Projects</v>
          </cell>
        </row>
      </sheetData>
      <sheetData sheetId="7558">
        <row r="1">
          <cell r="A1" t="str">
            <v>Projects</v>
          </cell>
        </row>
      </sheetData>
      <sheetData sheetId="7559">
        <row r="1">
          <cell r="A1" t="str">
            <v>Projects</v>
          </cell>
        </row>
      </sheetData>
      <sheetData sheetId="7560">
        <row r="1">
          <cell r="A1" t="str">
            <v>Projects</v>
          </cell>
        </row>
      </sheetData>
      <sheetData sheetId="7561">
        <row r="1">
          <cell r="A1" t="str">
            <v>Projects</v>
          </cell>
        </row>
      </sheetData>
      <sheetData sheetId="7562">
        <row r="1">
          <cell r="A1" t="str">
            <v>Projects</v>
          </cell>
        </row>
      </sheetData>
      <sheetData sheetId="7563">
        <row r="1">
          <cell r="A1" t="str">
            <v>Projects</v>
          </cell>
        </row>
      </sheetData>
      <sheetData sheetId="7564">
        <row r="1">
          <cell r="A1" t="str">
            <v>Projects</v>
          </cell>
        </row>
      </sheetData>
      <sheetData sheetId="7565">
        <row r="1">
          <cell r="A1" t="str">
            <v>Projects</v>
          </cell>
        </row>
      </sheetData>
      <sheetData sheetId="7566">
        <row r="1">
          <cell r="A1" t="str">
            <v>Projects</v>
          </cell>
        </row>
      </sheetData>
      <sheetData sheetId="7567">
        <row r="1">
          <cell r="A1" t="str">
            <v>Projects</v>
          </cell>
        </row>
      </sheetData>
      <sheetData sheetId="7568">
        <row r="1">
          <cell r="A1" t="str">
            <v>Projects</v>
          </cell>
        </row>
      </sheetData>
      <sheetData sheetId="7569">
        <row r="1">
          <cell r="A1" t="str">
            <v>Projects</v>
          </cell>
        </row>
      </sheetData>
      <sheetData sheetId="7570">
        <row r="1">
          <cell r="A1" t="str">
            <v>Projects</v>
          </cell>
        </row>
      </sheetData>
      <sheetData sheetId="7571">
        <row r="1">
          <cell r="A1" t="str">
            <v>Projects</v>
          </cell>
        </row>
      </sheetData>
      <sheetData sheetId="7572">
        <row r="1">
          <cell r="A1" t="str">
            <v>Projects</v>
          </cell>
        </row>
      </sheetData>
      <sheetData sheetId="7573">
        <row r="1">
          <cell r="A1" t="str">
            <v>Projects</v>
          </cell>
        </row>
      </sheetData>
      <sheetData sheetId="7574">
        <row r="1">
          <cell r="A1" t="str">
            <v>Projects</v>
          </cell>
        </row>
      </sheetData>
      <sheetData sheetId="7575">
        <row r="1">
          <cell r="A1" t="str">
            <v>Projects</v>
          </cell>
        </row>
      </sheetData>
      <sheetData sheetId="7576">
        <row r="1">
          <cell r="A1" t="str">
            <v>Projects</v>
          </cell>
        </row>
      </sheetData>
      <sheetData sheetId="7577">
        <row r="1">
          <cell r="A1" t="str">
            <v>Projects</v>
          </cell>
        </row>
      </sheetData>
      <sheetData sheetId="7578">
        <row r="1">
          <cell r="A1" t="str">
            <v>Projects</v>
          </cell>
        </row>
      </sheetData>
      <sheetData sheetId="7579">
        <row r="1">
          <cell r="A1" t="str">
            <v>Projects</v>
          </cell>
        </row>
      </sheetData>
      <sheetData sheetId="7580">
        <row r="1">
          <cell r="A1" t="str">
            <v>Projects</v>
          </cell>
        </row>
      </sheetData>
      <sheetData sheetId="7581">
        <row r="1">
          <cell r="A1" t="str">
            <v>Projects</v>
          </cell>
        </row>
      </sheetData>
      <sheetData sheetId="7582">
        <row r="1">
          <cell r="A1" t="str">
            <v>Projects</v>
          </cell>
        </row>
      </sheetData>
      <sheetData sheetId="7583">
        <row r="1">
          <cell r="A1" t="str">
            <v>Projects</v>
          </cell>
        </row>
      </sheetData>
      <sheetData sheetId="7584">
        <row r="1">
          <cell r="A1" t="str">
            <v>Projects</v>
          </cell>
        </row>
      </sheetData>
      <sheetData sheetId="7585">
        <row r="1">
          <cell r="A1" t="str">
            <v>Projects</v>
          </cell>
        </row>
      </sheetData>
      <sheetData sheetId="7586">
        <row r="1">
          <cell r="A1" t="str">
            <v>Projects</v>
          </cell>
        </row>
      </sheetData>
      <sheetData sheetId="7587"/>
      <sheetData sheetId="7588"/>
      <sheetData sheetId="7589"/>
      <sheetData sheetId="7590">
        <row r="1">
          <cell r="A1" t="str">
            <v>Projects</v>
          </cell>
        </row>
      </sheetData>
      <sheetData sheetId="7591"/>
      <sheetData sheetId="7592">
        <row r="1">
          <cell r="A1" t="str">
            <v>Projects</v>
          </cell>
        </row>
      </sheetData>
      <sheetData sheetId="7593">
        <row r="1">
          <cell r="A1" t="str">
            <v>Projects</v>
          </cell>
        </row>
      </sheetData>
      <sheetData sheetId="7594">
        <row r="1">
          <cell r="A1" t="str">
            <v>Projects</v>
          </cell>
        </row>
      </sheetData>
      <sheetData sheetId="7595">
        <row r="1">
          <cell r="A1" t="str">
            <v>Projects</v>
          </cell>
        </row>
      </sheetData>
      <sheetData sheetId="7596">
        <row r="1">
          <cell r="A1" t="str">
            <v>Projects</v>
          </cell>
        </row>
      </sheetData>
      <sheetData sheetId="7597">
        <row r="1">
          <cell r="A1" t="str">
            <v>Projects</v>
          </cell>
        </row>
      </sheetData>
      <sheetData sheetId="7598">
        <row r="1">
          <cell r="A1" t="str">
            <v>Projects</v>
          </cell>
        </row>
      </sheetData>
      <sheetData sheetId="7599">
        <row r="1">
          <cell r="A1" t="str">
            <v>Projects</v>
          </cell>
        </row>
      </sheetData>
      <sheetData sheetId="7600">
        <row r="1">
          <cell r="A1" t="str">
            <v>Projects</v>
          </cell>
        </row>
      </sheetData>
      <sheetData sheetId="7601">
        <row r="1">
          <cell r="A1" t="str">
            <v>Projects</v>
          </cell>
        </row>
      </sheetData>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row r="1">
          <cell r="A1" t="str">
            <v>Projects</v>
          </cell>
        </row>
      </sheetData>
      <sheetData sheetId="7616"/>
      <sheetData sheetId="7617"/>
      <sheetData sheetId="7618"/>
      <sheetData sheetId="7619"/>
      <sheetData sheetId="7620">
        <row r="1">
          <cell r="A1" t="str">
            <v>Projects</v>
          </cell>
        </row>
      </sheetData>
      <sheetData sheetId="7621">
        <row r="1">
          <cell r="A1" t="str">
            <v>Projects</v>
          </cell>
        </row>
      </sheetData>
      <sheetData sheetId="7622">
        <row r="1">
          <cell r="A1" t="str">
            <v>Projects</v>
          </cell>
        </row>
      </sheetData>
      <sheetData sheetId="7623">
        <row r="1">
          <cell r="A1" t="str">
            <v>Projects</v>
          </cell>
        </row>
      </sheetData>
      <sheetData sheetId="7624">
        <row r="1">
          <cell r="A1" t="str">
            <v>Projects</v>
          </cell>
        </row>
      </sheetData>
      <sheetData sheetId="7625">
        <row r="1">
          <cell r="A1" t="str">
            <v>Projects</v>
          </cell>
        </row>
      </sheetData>
      <sheetData sheetId="7626">
        <row r="1">
          <cell r="A1" t="str">
            <v>Projects</v>
          </cell>
        </row>
      </sheetData>
      <sheetData sheetId="7627">
        <row r="1">
          <cell r="A1" t="str">
            <v>Projects</v>
          </cell>
        </row>
      </sheetData>
      <sheetData sheetId="7628">
        <row r="1">
          <cell r="A1" t="str">
            <v>Projects</v>
          </cell>
        </row>
      </sheetData>
      <sheetData sheetId="7629">
        <row r="1">
          <cell r="A1" t="str">
            <v>Projects</v>
          </cell>
        </row>
      </sheetData>
      <sheetData sheetId="7630">
        <row r="1">
          <cell r="A1" t="str">
            <v>Projects</v>
          </cell>
        </row>
      </sheetData>
      <sheetData sheetId="7631">
        <row r="1">
          <cell r="A1" t="str">
            <v>Projects</v>
          </cell>
        </row>
      </sheetData>
      <sheetData sheetId="7632">
        <row r="1">
          <cell r="A1" t="str">
            <v>Projects</v>
          </cell>
        </row>
      </sheetData>
      <sheetData sheetId="7633">
        <row r="1">
          <cell r="A1" t="str">
            <v>Projects</v>
          </cell>
        </row>
      </sheetData>
      <sheetData sheetId="7634">
        <row r="1">
          <cell r="A1" t="str">
            <v>Projects</v>
          </cell>
        </row>
      </sheetData>
      <sheetData sheetId="7635">
        <row r="1">
          <cell r="A1" t="str">
            <v>Projects</v>
          </cell>
        </row>
      </sheetData>
      <sheetData sheetId="7636">
        <row r="1">
          <cell r="A1" t="str">
            <v>Projects</v>
          </cell>
        </row>
      </sheetData>
      <sheetData sheetId="7637">
        <row r="1">
          <cell r="A1" t="str">
            <v>Projects</v>
          </cell>
        </row>
      </sheetData>
      <sheetData sheetId="7638">
        <row r="1">
          <cell r="A1" t="str">
            <v>Projects</v>
          </cell>
        </row>
      </sheetData>
      <sheetData sheetId="7639">
        <row r="1">
          <cell r="A1" t="str">
            <v>Projects</v>
          </cell>
        </row>
      </sheetData>
      <sheetData sheetId="7640">
        <row r="1">
          <cell r="A1" t="str">
            <v>Projects</v>
          </cell>
        </row>
      </sheetData>
      <sheetData sheetId="7641">
        <row r="1">
          <cell r="A1" t="str">
            <v>Projects</v>
          </cell>
        </row>
      </sheetData>
      <sheetData sheetId="7642">
        <row r="1">
          <cell r="A1" t="str">
            <v>Projects</v>
          </cell>
        </row>
      </sheetData>
      <sheetData sheetId="7643">
        <row r="1">
          <cell r="A1" t="str">
            <v>Projects</v>
          </cell>
        </row>
      </sheetData>
      <sheetData sheetId="7644">
        <row r="1">
          <cell r="A1" t="str">
            <v>Projects</v>
          </cell>
        </row>
      </sheetData>
      <sheetData sheetId="7645">
        <row r="1">
          <cell r="A1" t="str">
            <v>Projects</v>
          </cell>
        </row>
      </sheetData>
      <sheetData sheetId="7646">
        <row r="1">
          <cell r="A1" t="str">
            <v>Projects</v>
          </cell>
        </row>
      </sheetData>
      <sheetData sheetId="7647">
        <row r="1">
          <cell r="A1" t="str">
            <v>Projects</v>
          </cell>
        </row>
      </sheetData>
      <sheetData sheetId="7648">
        <row r="1">
          <cell r="A1" t="str">
            <v>Projects</v>
          </cell>
        </row>
      </sheetData>
      <sheetData sheetId="7649">
        <row r="1">
          <cell r="A1" t="str">
            <v>Projects</v>
          </cell>
        </row>
      </sheetData>
      <sheetData sheetId="7650">
        <row r="1">
          <cell r="A1" t="str">
            <v>Projects</v>
          </cell>
        </row>
      </sheetData>
      <sheetData sheetId="7651">
        <row r="1">
          <cell r="A1" t="str">
            <v>Projects</v>
          </cell>
        </row>
      </sheetData>
      <sheetData sheetId="7652">
        <row r="1">
          <cell r="A1" t="str">
            <v>Projects</v>
          </cell>
        </row>
      </sheetData>
      <sheetData sheetId="7653">
        <row r="1">
          <cell r="A1" t="str">
            <v>Projects</v>
          </cell>
        </row>
      </sheetData>
      <sheetData sheetId="7654">
        <row r="1">
          <cell r="A1" t="str">
            <v>Projects</v>
          </cell>
        </row>
      </sheetData>
      <sheetData sheetId="7655">
        <row r="1">
          <cell r="A1" t="str">
            <v>Projects</v>
          </cell>
        </row>
      </sheetData>
      <sheetData sheetId="7656">
        <row r="1">
          <cell r="A1" t="str">
            <v>Projects</v>
          </cell>
        </row>
      </sheetData>
      <sheetData sheetId="7657">
        <row r="1">
          <cell r="A1" t="str">
            <v>Projects</v>
          </cell>
        </row>
      </sheetData>
      <sheetData sheetId="7658">
        <row r="1">
          <cell r="A1" t="str">
            <v>Projects</v>
          </cell>
        </row>
      </sheetData>
      <sheetData sheetId="7659">
        <row r="1">
          <cell r="A1" t="str">
            <v>Projects</v>
          </cell>
        </row>
      </sheetData>
      <sheetData sheetId="7660">
        <row r="1">
          <cell r="A1" t="str">
            <v>Projects</v>
          </cell>
        </row>
      </sheetData>
      <sheetData sheetId="7661">
        <row r="1">
          <cell r="A1" t="str">
            <v>Projects</v>
          </cell>
        </row>
      </sheetData>
      <sheetData sheetId="7662">
        <row r="1">
          <cell r="A1" t="str">
            <v>Projects</v>
          </cell>
        </row>
      </sheetData>
      <sheetData sheetId="7663">
        <row r="1">
          <cell r="A1" t="str">
            <v>Projects</v>
          </cell>
        </row>
      </sheetData>
      <sheetData sheetId="7664">
        <row r="1">
          <cell r="A1" t="str">
            <v>Projects</v>
          </cell>
        </row>
      </sheetData>
      <sheetData sheetId="7665">
        <row r="1">
          <cell r="A1" t="str">
            <v>Projects</v>
          </cell>
        </row>
      </sheetData>
      <sheetData sheetId="7666">
        <row r="1">
          <cell r="A1" t="str">
            <v>Projects</v>
          </cell>
        </row>
      </sheetData>
      <sheetData sheetId="7667">
        <row r="1">
          <cell r="A1" t="str">
            <v>Projects</v>
          </cell>
        </row>
      </sheetData>
      <sheetData sheetId="7668">
        <row r="1">
          <cell r="A1" t="str">
            <v>Projects</v>
          </cell>
        </row>
      </sheetData>
      <sheetData sheetId="7669">
        <row r="1">
          <cell r="A1" t="str">
            <v>Projects</v>
          </cell>
        </row>
      </sheetData>
      <sheetData sheetId="7670">
        <row r="1">
          <cell r="A1" t="str">
            <v>Projects</v>
          </cell>
        </row>
      </sheetData>
      <sheetData sheetId="7671">
        <row r="1">
          <cell r="A1" t="str">
            <v>Projects</v>
          </cell>
        </row>
      </sheetData>
      <sheetData sheetId="7672">
        <row r="1">
          <cell r="A1" t="str">
            <v>Projects</v>
          </cell>
        </row>
      </sheetData>
      <sheetData sheetId="7673">
        <row r="1">
          <cell r="A1" t="str">
            <v>Projects</v>
          </cell>
        </row>
      </sheetData>
      <sheetData sheetId="7674">
        <row r="1">
          <cell r="A1" t="str">
            <v>Projects</v>
          </cell>
        </row>
      </sheetData>
      <sheetData sheetId="7675">
        <row r="1">
          <cell r="A1" t="str">
            <v>Projects</v>
          </cell>
        </row>
      </sheetData>
      <sheetData sheetId="7676">
        <row r="1">
          <cell r="A1" t="str">
            <v>Projects</v>
          </cell>
        </row>
      </sheetData>
      <sheetData sheetId="7677">
        <row r="1">
          <cell r="A1" t="str">
            <v>Projects</v>
          </cell>
        </row>
      </sheetData>
      <sheetData sheetId="7678">
        <row r="1">
          <cell r="A1" t="str">
            <v>Projects</v>
          </cell>
        </row>
      </sheetData>
      <sheetData sheetId="7679">
        <row r="1">
          <cell r="A1" t="str">
            <v>Projects</v>
          </cell>
        </row>
      </sheetData>
      <sheetData sheetId="7680">
        <row r="1">
          <cell r="A1" t="str">
            <v>Projects</v>
          </cell>
        </row>
      </sheetData>
      <sheetData sheetId="7681">
        <row r="1">
          <cell r="A1" t="str">
            <v>Projects</v>
          </cell>
        </row>
      </sheetData>
      <sheetData sheetId="7682">
        <row r="1">
          <cell r="A1" t="str">
            <v>Projects</v>
          </cell>
        </row>
      </sheetData>
      <sheetData sheetId="7683">
        <row r="1">
          <cell r="A1" t="str">
            <v>Projects</v>
          </cell>
        </row>
      </sheetData>
      <sheetData sheetId="7684">
        <row r="1">
          <cell r="A1" t="str">
            <v>Projects</v>
          </cell>
        </row>
      </sheetData>
      <sheetData sheetId="7685">
        <row r="1">
          <cell r="A1" t="str">
            <v>Projects</v>
          </cell>
        </row>
      </sheetData>
      <sheetData sheetId="7686">
        <row r="1">
          <cell r="A1" t="str">
            <v>Projects</v>
          </cell>
        </row>
      </sheetData>
      <sheetData sheetId="7687">
        <row r="1">
          <cell r="A1" t="str">
            <v>Projects</v>
          </cell>
        </row>
      </sheetData>
      <sheetData sheetId="7688">
        <row r="1">
          <cell r="A1" t="str">
            <v>Projects</v>
          </cell>
        </row>
      </sheetData>
      <sheetData sheetId="7689">
        <row r="1">
          <cell r="A1" t="str">
            <v>Projects</v>
          </cell>
        </row>
      </sheetData>
      <sheetData sheetId="7690">
        <row r="1">
          <cell r="A1" t="str">
            <v>Projects</v>
          </cell>
        </row>
      </sheetData>
      <sheetData sheetId="7691">
        <row r="1">
          <cell r="A1" t="str">
            <v>Projects</v>
          </cell>
        </row>
      </sheetData>
      <sheetData sheetId="7692">
        <row r="1">
          <cell r="A1" t="str">
            <v>Projects</v>
          </cell>
        </row>
      </sheetData>
      <sheetData sheetId="7693">
        <row r="1">
          <cell r="A1" t="str">
            <v>Projects</v>
          </cell>
        </row>
      </sheetData>
      <sheetData sheetId="7694">
        <row r="1">
          <cell r="A1" t="str">
            <v>Projects</v>
          </cell>
        </row>
      </sheetData>
      <sheetData sheetId="7695">
        <row r="1">
          <cell r="A1" t="str">
            <v>Projects</v>
          </cell>
        </row>
      </sheetData>
      <sheetData sheetId="7696">
        <row r="1">
          <cell r="A1" t="str">
            <v>Projects</v>
          </cell>
        </row>
      </sheetData>
      <sheetData sheetId="7697">
        <row r="1">
          <cell r="A1" t="str">
            <v>Projects</v>
          </cell>
        </row>
      </sheetData>
      <sheetData sheetId="7698">
        <row r="1">
          <cell r="A1" t="str">
            <v>Projects</v>
          </cell>
        </row>
      </sheetData>
      <sheetData sheetId="7699">
        <row r="1">
          <cell r="A1" t="str">
            <v>Projects</v>
          </cell>
        </row>
      </sheetData>
      <sheetData sheetId="7700">
        <row r="1">
          <cell r="A1" t="str">
            <v>Projects</v>
          </cell>
        </row>
      </sheetData>
      <sheetData sheetId="7701">
        <row r="1">
          <cell r="A1" t="str">
            <v>Projects</v>
          </cell>
        </row>
      </sheetData>
      <sheetData sheetId="7702">
        <row r="1">
          <cell r="A1" t="str">
            <v>Projects</v>
          </cell>
        </row>
      </sheetData>
      <sheetData sheetId="7703">
        <row r="1">
          <cell r="A1" t="str">
            <v>Projects</v>
          </cell>
        </row>
      </sheetData>
      <sheetData sheetId="7704">
        <row r="1">
          <cell r="A1" t="str">
            <v>Projects</v>
          </cell>
        </row>
      </sheetData>
      <sheetData sheetId="7705">
        <row r="1">
          <cell r="A1" t="str">
            <v>Projects</v>
          </cell>
        </row>
      </sheetData>
      <sheetData sheetId="7706">
        <row r="1">
          <cell r="A1" t="str">
            <v>Projects</v>
          </cell>
        </row>
      </sheetData>
      <sheetData sheetId="7707">
        <row r="1">
          <cell r="A1" t="str">
            <v>Projects</v>
          </cell>
        </row>
      </sheetData>
      <sheetData sheetId="7708">
        <row r="1">
          <cell r="A1" t="str">
            <v>Projects</v>
          </cell>
        </row>
      </sheetData>
      <sheetData sheetId="7709">
        <row r="1">
          <cell r="A1" t="str">
            <v>Projects</v>
          </cell>
        </row>
      </sheetData>
      <sheetData sheetId="7710">
        <row r="1">
          <cell r="A1" t="str">
            <v>Projects</v>
          </cell>
        </row>
      </sheetData>
      <sheetData sheetId="7711">
        <row r="1">
          <cell r="A1" t="str">
            <v>Projects</v>
          </cell>
        </row>
      </sheetData>
      <sheetData sheetId="7712">
        <row r="1">
          <cell r="A1" t="str">
            <v>Projects</v>
          </cell>
        </row>
      </sheetData>
      <sheetData sheetId="7713">
        <row r="1">
          <cell r="A1" t="str">
            <v>Projects</v>
          </cell>
        </row>
      </sheetData>
      <sheetData sheetId="7714">
        <row r="1">
          <cell r="A1" t="str">
            <v>Projects</v>
          </cell>
        </row>
      </sheetData>
      <sheetData sheetId="7715">
        <row r="1">
          <cell r="A1" t="str">
            <v>Projects</v>
          </cell>
        </row>
      </sheetData>
      <sheetData sheetId="7716">
        <row r="1">
          <cell r="A1" t="str">
            <v>Projects</v>
          </cell>
        </row>
      </sheetData>
      <sheetData sheetId="7717">
        <row r="1">
          <cell r="A1" t="str">
            <v>Projects</v>
          </cell>
        </row>
      </sheetData>
      <sheetData sheetId="7718">
        <row r="1">
          <cell r="A1" t="str">
            <v>Projects</v>
          </cell>
        </row>
      </sheetData>
      <sheetData sheetId="7719">
        <row r="1">
          <cell r="A1" t="str">
            <v>Projects</v>
          </cell>
        </row>
      </sheetData>
      <sheetData sheetId="7720">
        <row r="1">
          <cell r="A1" t="str">
            <v>Projects</v>
          </cell>
        </row>
      </sheetData>
      <sheetData sheetId="7721">
        <row r="1">
          <cell r="A1" t="str">
            <v>Projects</v>
          </cell>
        </row>
      </sheetData>
      <sheetData sheetId="7722">
        <row r="1">
          <cell r="A1" t="str">
            <v>Projects</v>
          </cell>
        </row>
      </sheetData>
      <sheetData sheetId="7723">
        <row r="1">
          <cell r="A1" t="str">
            <v>Projects</v>
          </cell>
        </row>
      </sheetData>
      <sheetData sheetId="7724">
        <row r="1">
          <cell r="A1" t="str">
            <v>Projects</v>
          </cell>
        </row>
      </sheetData>
      <sheetData sheetId="7725">
        <row r="1">
          <cell r="A1" t="str">
            <v>Projects</v>
          </cell>
        </row>
      </sheetData>
      <sheetData sheetId="7726">
        <row r="1">
          <cell r="A1" t="str">
            <v>Medair a/c</v>
          </cell>
        </row>
      </sheetData>
      <sheetData sheetId="7727">
        <row r="1">
          <cell r="A1" t="str">
            <v>Projects</v>
          </cell>
        </row>
      </sheetData>
      <sheetData sheetId="7728">
        <row r="1">
          <cell r="A1" t="str">
            <v>Projects</v>
          </cell>
        </row>
      </sheetData>
      <sheetData sheetId="7729">
        <row r="1">
          <cell r="A1" t="str">
            <v>Projects</v>
          </cell>
        </row>
      </sheetData>
      <sheetData sheetId="7730">
        <row r="1">
          <cell r="A1" t="str">
            <v>Projects</v>
          </cell>
        </row>
      </sheetData>
      <sheetData sheetId="7731">
        <row r="1">
          <cell r="A1" t="str">
            <v>Projects</v>
          </cell>
        </row>
      </sheetData>
      <sheetData sheetId="7732">
        <row r="1">
          <cell r="A1" t="str">
            <v>Projects</v>
          </cell>
        </row>
      </sheetData>
      <sheetData sheetId="7733">
        <row r="1">
          <cell r="A1" t="str">
            <v>Projects</v>
          </cell>
        </row>
      </sheetData>
      <sheetData sheetId="7734">
        <row r="1">
          <cell r="A1" t="str">
            <v>Projects</v>
          </cell>
        </row>
      </sheetData>
      <sheetData sheetId="7735">
        <row r="1">
          <cell r="A1" t="str">
            <v>Projects</v>
          </cell>
        </row>
      </sheetData>
      <sheetData sheetId="7736">
        <row r="1">
          <cell r="A1" t="str">
            <v>Projects</v>
          </cell>
        </row>
      </sheetData>
      <sheetData sheetId="7737">
        <row r="1">
          <cell r="A1" t="str">
            <v>Projects</v>
          </cell>
        </row>
      </sheetData>
      <sheetData sheetId="7738">
        <row r="1">
          <cell r="A1" t="str">
            <v>Projects</v>
          </cell>
        </row>
      </sheetData>
      <sheetData sheetId="7739">
        <row r="1">
          <cell r="A1" t="str">
            <v>Projects</v>
          </cell>
        </row>
      </sheetData>
      <sheetData sheetId="7740">
        <row r="1">
          <cell r="A1" t="str">
            <v>Projects</v>
          </cell>
        </row>
      </sheetData>
      <sheetData sheetId="7741">
        <row r="1">
          <cell r="A1" t="str">
            <v>Projects</v>
          </cell>
        </row>
      </sheetData>
      <sheetData sheetId="7742">
        <row r="1">
          <cell r="A1" t="str">
            <v>Projects</v>
          </cell>
        </row>
      </sheetData>
      <sheetData sheetId="7743">
        <row r="1">
          <cell r="A1" t="str">
            <v>Projects</v>
          </cell>
        </row>
      </sheetData>
      <sheetData sheetId="7744">
        <row r="1">
          <cell r="A1" t="str">
            <v>Projects</v>
          </cell>
        </row>
      </sheetData>
      <sheetData sheetId="7745">
        <row r="1">
          <cell r="A1" t="str">
            <v>Projects</v>
          </cell>
        </row>
      </sheetData>
      <sheetData sheetId="7746">
        <row r="1">
          <cell r="A1" t="str">
            <v>Projects</v>
          </cell>
        </row>
      </sheetData>
      <sheetData sheetId="7747">
        <row r="1">
          <cell r="A1" t="str">
            <v>Projects</v>
          </cell>
        </row>
      </sheetData>
      <sheetData sheetId="7748">
        <row r="1">
          <cell r="A1" t="str">
            <v>Projects</v>
          </cell>
        </row>
      </sheetData>
      <sheetData sheetId="7749">
        <row r="1">
          <cell r="A1" t="str">
            <v>Projects</v>
          </cell>
        </row>
      </sheetData>
      <sheetData sheetId="7750">
        <row r="1">
          <cell r="A1" t="str">
            <v>Projects</v>
          </cell>
        </row>
      </sheetData>
      <sheetData sheetId="7751">
        <row r="1">
          <cell r="A1" t="str">
            <v>Projects</v>
          </cell>
        </row>
      </sheetData>
      <sheetData sheetId="7752">
        <row r="1">
          <cell r="A1" t="str">
            <v>Projects</v>
          </cell>
        </row>
      </sheetData>
      <sheetData sheetId="7753">
        <row r="1">
          <cell r="A1" t="str">
            <v>Projects</v>
          </cell>
        </row>
      </sheetData>
      <sheetData sheetId="7754">
        <row r="1">
          <cell r="A1" t="str">
            <v>Projects</v>
          </cell>
        </row>
      </sheetData>
      <sheetData sheetId="7755">
        <row r="1">
          <cell r="A1" t="str">
            <v>Projects</v>
          </cell>
        </row>
      </sheetData>
      <sheetData sheetId="7756">
        <row r="1">
          <cell r="A1" t="str">
            <v>Projects</v>
          </cell>
        </row>
      </sheetData>
      <sheetData sheetId="7757">
        <row r="1">
          <cell r="A1" t="str">
            <v>Projects</v>
          </cell>
        </row>
      </sheetData>
      <sheetData sheetId="7758">
        <row r="1">
          <cell r="A1" t="str">
            <v>Projects</v>
          </cell>
        </row>
      </sheetData>
      <sheetData sheetId="7759">
        <row r="1">
          <cell r="A1" t="str">
            <v>Projects</v>
          </cell>
        </row>
      </sheetData>
      <sheetData sheetId="7760">
        <row r="1">
          <cell r="A1" t="str">
            <v>Projects</v>
          </cell>
        </row>
      </sheetData>
      <sheetData sheetId="7761">
        <row r="1">
          <cell r="A1" t="str">
            <v>Projects</v>
          </cell>
        </row>
      </sheetData>
      <sheetData sheetId="7762">
        <row r="1">
          <cell r="A1" t="str">
            <v>Projects</v>
          </cell>
        </row>
      </sheetData>
      <sheetData sheetId="7763">
        <row r="1">
          <cell r="A1" t="str">
            <v>Projects</v>
          </cell>
        </row>
      </sheetData>
      <sheetData sheetId="7764">
        <row r="1">
          <cell r="A1" t="str">
            <v>Projects</v>
          </cell>
        </row>
      </sheetData>
      <sheetData sheetId="7765">
        <row r="1">
          <cell r="A1" t="str">
            <v>Projects</v>
          </cell>
        </row>
      </sheetData>
      <sheetData sheetId="7766">
        <row r="1">
          <cell r="A1" t="str">
            <v>Projects</v>
          </cell>
        </row>
      </sheetData>
      <sheetData sheetId="7767">
        <row r="1">
          <cell r="A1" t="str">
            <v>Projects</v>
          </cell>
        </row>
      </sheetData>
      <sheetData sheetId="7768">
        <row r="1">
          <cell r="A1" t="str">
            <v>Projects</v>
          </cell>
        </row>
      </sheetData>
      <sheetData sheetId="7769">
        <row r="1">
          <cell r="A1" t="str">
            <v>Projects</v>
          </cell>
        </row>
      </sheetData>
      <sheetData sheetId="7770">
        <row r="1">
          <cell r="A1" t="str">
            <v>Projects</v>
          </cell>
        </row>
      </sheetData>
      <sheetData sheetId="7771">
        <row r="1">
          <cell r="A1" t="str">
            <v>Projects</v>
          </cell>
        </row>
      </sheetData>
      <sheetData sheetId="7772">
        <row r="1">
          <cell r="A1" t="str">
            <v>Projects</v>
          </cell>
        </row>
      </sheetData>
      <sheetData sheetId="7773">
        <row r="1">
          <cell r="A1" t="str">
            <v>Projects</v>
          </cell>
        </row>
      </sheetData>
      <sheetData sheetId="7774">
        <row r="1">
          <cell r="A1" t="str">
            <v>Projects</v>
          </cell>
        </row>
      </sheetData>
      <sheetData sheetId="7775">
        <row r="1">
          <cell r="A1" t="str">
            <v>Projects</v>
          </cell>
        </row>
      </sheetData>
      <sheetData sheetId="7776">
        <row r="1">
          <cell r="A1" t="str">
            <v>Projects</v>
          </cell>
        </row>
      </sheetData>
      <sheetData sheetId="7777">
        <row r="1">
          <cell r="A1" t="str">
            <v>Projects</v>
          </cell>
        </row>
      </sheetData>
      <sheetData sheetId="7778">
        <row r="1">
          <cell r="A1" t="str">
            <v>Projects</v>
          </cell>
        </row>
      </sheetData>
      <sheetData sheetId="7779">
        <row r="1">
          <cell r="A1" t="str">
            <v>Projects</v>
          </cell>
        </row>
      </sheetData>
      <sheetData sheetId="7780">
        <row r="1">
          <cell r="A1" t="str">
            <v>Projects</v>
          </cell>
        </row>
      </sheetData>
      <sheetData sheetId="7781">
        <row r="1">
          <cell r="A1" t="str">
            <v>Projects</v>
          </cell>
        </row>
      </sheetData>
      <sheetData sheetId="7782">
        <row r="1">
          <cell r="A1" t="str">
            <v>Projects</v>
          </cell>
        </row>
      </sheetData>
      <sheetData sheetId="7783">
        <row r="1">
          <cell r="A1" t="str">
            <v>Projects</v>
          </cell>
        </row>
      </sheetData>
      <sheetData sheetId="7784">
        <row r="1">
          <cell r="A1" t="str">
            <v>Projects</v>
          </cell>
        </row>
      </sheetData>
      <sheetData sheetId="7785">
        <row r="1">
          <cell r="A1" t="str">
            <v>Projects</v>
          </cell>
        </row>
      </sheetData>
      <sheetData sheetId="7786">
        <row r="1">
          <cell r="A1" t="str">
            <v>Projects</v>
          </cell>
        </row>
      </sheetData>
      <sheetData sheetId="7787">
        <row r="1">
          <cell r="A1" t="str">
            <v>Projects</v>
          </cell>
        </row>
      </sheetData>
      <sheetData sheetId="7788">
        <row r="1">
          <cell r="A1" t="str">
            <v>Projects</v>
          </cell>
        </row>
      </sheetData>
      <sheetData sheetId="7789">
        <row r="1">
          <cell r="A1" t="str">
            <v>Projects</v>
          </cell>
        </row>
      </sheetData>
      <sheetData sheetId="7790">
        <row r="1">
          <cell r="A1" t="str">
            <v>Projects</v>
          </cell>
        </row>
      </sheetData>
      <sheetData sheetId="7791">
        <row r="1">
          <cell r="A1" t="str">
            <v>Projects</v>
          </cell>
        </row>
      </sheetData>
      <sheetData sheetId="7792">
        <row r="1">
          <cell r="A1" t="str">
            <v>Projects</v>
          </cell>
        </row>
      </sheetData>
      <sheetData sheetId="7793">
        <row r="1">
          <cell r="A1" t="str">
            <v>Projects</v>
          </cell>
        </row>
      </sheetData>
      <sheetData sheetId="7794">
        <row r="1">
          <cell r="A1" t="str">
            <v>Projects</v>
          </cell>
        </row>
      </sheetData>
      <sheetData sheetId="7795">
        <row r="1">
          <cell r="A1" t="str">
            <v>Projects</v>
          </cell>
        </row>
      </sheetData>
      <sheetData sheetId="7796">
        <row r="1">
          <cell r="A1" t="str">
            <v>Projects</v>
          </cell>
        </row>
      </sheetData>
      <sheetData sheetId="7797">
        <row r="1">
          <cell r="A1" t="str">
            <v>Projects</v>
          </cell>
        </row>
      </sheetData>
      <sheetData sheetId="7798">
        <row r="1">
          <cell r="A1" t="str">
            <v>Projects</v>
          </cell>
        </row>
      </sheetData>
      <sheetData sheetId="7799">
        <row r="1">
          <cell r="A1" t="str">
            <v>Projects</v>
          </cell>
        </row>
      </sheetData>
      <sheetData sheetId="7800">
        <row r="1">
          <cell r="A1" t="str">
            <v>Projects</v>
          </cell>
        </row>
      </sheetData>
      <sheetData sheetId="7801">
        <row r="1">
          <cell r="A1" t="str">
            <v>Projects</v>
          </cell>
        </row>
      </sheetData>
      <sheetData sheetId="7802">
        <row r="1">
          <cell r="A1" t="str">
            <v>Projects</v>
          </cell>
        </row>
      </sheetData>
      <sheetData sheetId="7803">
        <row r="1">
          <cell r="A1" t="str">
            <v>Projects</v>
          </cell>
        </row>
      </sheetData>
      <sheetData sheetId="7804">
        <row r="1">
          <cell r="A1" t="str">
            <v>Projects</v>
          </cell>
        </row>
      </sheetData>
      <sheetData sheetId="7805">
        <row r="1">
          <cell r="A1" t="str">
            <v>Projects</v>
          </cell>
        </row>
      </sheetData>
      <sheetData sheetId="7806">
        <row r="1">
          <cell r="A1" t="str">
            <v>Projects</v>
          </cell>
        </row>
      </sheetData>
      <sheetData sheetId="7807">
        <row r="1">
          <cell r="A1" t="str">
            <v>Projects</v>
          </cell>
        </row>
      </sheetData>
      <sheetData sheetId="7808">
        <row r="1">
          <cell r="A1" t="str">
            <v>Projects</v>
          </cell>
        </row>
      </sheetData>
      <sheetData sheetId="7809">
        <row r="1">
          <cell r="A1" t="str">
            <v>Projects</v>
          </cell>
        </row>
      </sheetData>
      <sheetData sheetId="7810">
        <row r="1">
          <cell r="A1" t="str">
            <v>Projects</v>
          </cell>
        </row>
      </sheetData>
      <sheetData sheetId="7811">
        <row r="1">
          <cell r="A1" t="str">
            <v>Projects</v>
          </cell>
        </row>
      </sheetData>
      <sheetData sheetId="7812">
        <row r="1">
          <cell r="A1" t="str">
            <v>Projects</v>
          </cell>
        </row>
      </sheetData>
      <sheetData sheetId="7813">
        <row r="1">
          <cell r="A1" t="str">
            <v>Projects</v>
          </cell>
        </row>
      </sheetData>
      <sheetData sheetId="7814">
        <row r="1">
          <cell r="A1" t="str">
            <v>Projects</v>
          </cell>
        </row>
      </sheetData>
      <sheetData sheetId="7815">
        <row r="1">
          <cell r="A1" t="str">
            <v>Projects</v>
          </cell>
        </row>
      </sheetData>
      <sheetData sheetId="7816">
        <row r="1">
          <cell r="A1" t="str">
            <v>Projects</v>
          </cell>
        </row>
      </sheetData>
      <sheetData sheetId="7817">
        <row r="1">
          <cell r="A1" t="str">
            <v>Projects</v>
          </cell>
        </row>
      </sheetData>
      <sheetData sheetId="7818">
        <row r="1">
          <cell r="A1" t="str">
            <v>Projects</v>
          </cell>
        </row>
      </sheetData>
      <sheetData sheetId="7819">
        <row r="1">
          <cell r="A1" t="str">
            <v>Projects</v>
          </cell>
        </row>
      </sheetData>
      <sheetData sheetId="7820">
        <row r="1">
          <cell r="A1" t="str">
            <v>Projects</v>
          </cell>
        </row>
      </sheetData>
      <sheetData sheetId="7821">
        <row r="1">
          <cell r="A1" t="str">
            <v>Projects</v>
          </cell>
        </row>
      </sheetData>
      <sheetData sheetId="7822">
        <row r="1">
          <cell r="A1" t="str">
            <v>Projects</v>
          </cell>
        </row>
      </sheetData>
      <sheetData sheetId="7823">
        <row r="1">
          <cell r="A1" t="str">
            <v>Projects</v>
          </cell>
        </row>
      </sheetData>
      <sheetData sheetId="7824">
        <row r="1">
          <cell r="A1" t="str">
            <v>Projects</v>
          </cell>
        </row>
      </sheetData>
      <sheetData sheetId="7825">
        <row r="1">
          <cell r="A1" t="str">
            <v>Projects</v>
          </cell>
        </row>
      </sheetData>
      <sheetData sheetId="7826">
        <row r="1">
          <cell r="A1" t="str">
            <v>Projects</v>
          </cell>
        </row>
      </sheetData>
      <sheetData sheetId="7827">
        <row r="1">
          <cell r="A1" t="str">
            <v>Projects</v>
          </cell>
        </row>
      </sheetData>
      <sheetData sheetId="7828">
        <row r="1">
          <cell r="A1" t="str">
            <v>Projects</v>
          </cell>
        </row>
      </sheetData>
      <sheetData sheetId="7829">
        <row r="1">
          <cell r="A1" t="str">
            <v>Projects</v>
          </cell>
        </row>
      </sheetData>
      <sheetData sheetId="7830">
        <row r="1">
          <cell r="A1" t="str">
            <v>Projects</v>
          </cell>
        </row>
      </sheetData>
      <sheetData sheetId="7831">
        <row r="1">
          <cell r="A1" t="str">
            <v>Projects</v>
          </cell>
        </row>
      </sheetData>
      <sheetData sheetId="7832">
        <row r="1">
          <cell r="A1" t="str">
            <v>Projects</v>
          </cell>
        </row>
      </sheetData>
      <sheetData sheetId="7833">
        <row r="1">
          <cell r="A1" t="str">
            <v>Projects</v>
          </cell>
        </row>
      </sheetData>
      <sheetData sheetId="7834">
        <row r="1">
          <cell r="A1" t="str">
            <v>Projects</v>
          </cell>
        </row>
      </sheetData>
      <sheetData sheetId="7835">
        <row r="1">
          <cell r="A1" t="str">
            <v>Projects</v>
          </cell>
        </row>
      </sheetData>
      <sheetData sheetId="7836">
        <row r="1">
          <cell r="A1" t="str">
            <v>Projects</v>
          </cell>
        </row>
      </sheetData>
      <sheetData sheetId="7837">
        <row r="1">
          <cell r="A1" t="str">
            <v>Projects</v>
          </cell>
        </row>
      </sheetData>
      <sheetData sheetId="7838">
        <row r="1">
          <cell r="A1" t="str">
            <v>Projects</v>
          </cell>
        </row>
      </sheetData>
      <sheetData sheetId="7839">
        <row r="1">
          <cell r="A1" t="str">
            <v>Projects</v>
          </cell>
        </row>
      </sheetData>
      <sheetData sheetId="7840">
        <row r="1">
          <cell r="A1" t="str">
            <v>Projects</v>
          </cell>
        </row>
      </sheetData>
      <sheetData sheetId="7841">
        <row r="1">
          <cell r="A1" t="str">
            <v>Projects</v>
          </cell>
        </row>
      </sheetData>
      <sheetData sheetId="7842">
        <row r="1">
          <cell r="A1" t="str">
            <v>Projects</v>
          </cell>
        </row>
      </sheetData>
      <sheetData sheetId="7843">
        <row r="1">
          <cell r="A1" t="str">
            <v>Projects</v>
          </cell>
        </row>
      </sheetData>
      <sheetData sheetId="7844">
        <row r="1">
          <cell r="A1" t="str">
            <v>Projects</v>
          </cell>
        </row>
      </sheetData>
      <sheetData sheetId="7845">
        <row r="1">
          <cell r="A1" t="str">
            <v>Projects</v>
          </cell>
        </row>
      </sheetData>
      <sheetData sheetId="7846">
        <row r="1">
          <cell r="A1" t="str">
            <v>Projects</v>
          </cell>
        </row>
      </sheetData>
      <sheetData sheetId="7847">
        <row r="1">
          <cell r="A1" t="str">
            <v>Projects</v>
          </cell>
        </row>
      </sheetData>
      <sheetData sheetId="7848">
        <row r="1">
          <cell r="A1" t="str">
            <v>Projects</v>
          </cell>
        </row>
      </sheetData>
      <sheetData sheetId="7849">
        <row r="1">
          <cell r="A1" t="str">
            <v>Projects</v>
          </cell>
        </row>
      </sheetData>
      <sheetData sheetId="7850">
        <row r="1">
          <cell r="A1" t="str">
            <v>Projects</v>
          </cell>
        </row>
      </sheetData>
      <sheetData sheetId="7851">
        <row r="1">
          <cell r="A1" t="str">
            <v>Projects</v>
          </cell>
        </row>
      </sheetData>
      <sheetData sheetId="7852">
        <row r="1">
          <cell r="A1" t="str">
            <v>Projects</v>
          </cell>
        </row>
      </sheetData>
      <sheetData sheetId="7853"/>
      <sheetData sheetId="7854">
        <row r="1">
          <cell r="A1" t="str">
            <v>Projects</v>
          </cell>
        </row>
      </sheetData>
      <sheetData sheetId="7855">
        <row r="1">
          <cell r="A1" t="str">
            <v>Projects</v>
          </cell>
        </row>
      </sheetData>
      <sheetData sheetId="7856"/>
      <sheetData sheetId="7857">
        <row r="1">
          <cell r="A1" t="str">
            <v>Projects</v>
          </cell>
        </row>
      </sheetData>
      <sheetData sheetId="7858">
        <row r="1">
          <cell r="A1" t="str">
            <v>Projects</v>
          </cell>
        </row>
      </sheetData>
      <sheetData sheetId="7859"/>
      <sheetData sheetId="7860"/>
      <sheetData sheetId="7861"/>
      <sheetData sheetId="7862"/>
      <sheetData sheetId="7863"/>
      <sheetData sheetId="7864"/>
      <sheetData sheetId="7865"/>
      <sheetData sheetId="7866"/>
      <sheetData sheetId="7867"/>
      <sheetData sheetId="7868"/>
      <sheetData sheetId="7869">
        <row r="1">
          <cell r="A1" t="str">
            <v>Projects</v>
          </cell>
        </row>
      </sheetData>
      <sheetData sheetId="7870">
        <row r="1">
          <cell r="A1" t="str">
            <v>Projects</v>
          </cell>
        </row>
      </sheetData>
      <sheetData sheetId="7871">
        <row r="1">
          <cell r="A1" t="str">
            <v>Projects</v>
          </cell>
        </row>
      </sheetData>
      <sheetData sheetId="7872">
        <row r="1">
          <cell r="A1" t="str">
            <v>Projects</v>
          </cell>
        </row>
      </sheetData>
      <sheetData sheetId="7873">
        <row r="1">
          <cell r="A1" t="str">
            <v>Projects</v>
          </cell>
        </row>
      </sheetData>
      <sheetData sheetId="7874">
        <row r="1">
          <cell r="A1" t="str">
            <v>Projects</v>
          </cell>
        </row>
      </sheetData>
      <sheetData sheetId="7875"/>
      <sheetData sheetId="7876">
        <row r="1">
          <cell r="A1" t="str">
            <v>Projects</v>
          </cell>
        </row>
      </sheetData>
      <sheetData sheetId="7877">
        <row r="1">
          <cell r="A1" t="str">
            <v>Projects</v>
          </cell>
        </row>
      </sheetData>
      <sheetData sheetId="7878"/>
      <sheetData sheetId="7879">
        <row r="1">
          <cell r="A1" t="str">
            <v>Projects</v>
          </cell>
        </row>
      </sheetData>
      <sheetData sheetId="7880">
        <row r="1">
          <cell r="A1" t="str">
            <v>Projects</v>
          </cell>
        </row>
      </sheetData>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row r="1">
          <cell r="A1" t="str">
            <v>Projects</v>
          </cell>
        </row>
      </sheetData>
      <sheetData sheetId="7900"/>
      <sheetData sheetId="7901">
        <row r="1">
          <cell r="A1" t="str">
            <v>Projects</v>
          </cell>
        </row>
      </sheetData>
      <sheetData sheetId="7902">
        <row r="1">
          <cell r="A1" t="str">
            <v>Projects</v>
          </cell>
        </row>
      </sheetData>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row r="10">
          <cell r="G10" t="str">
            <v>Activity 1.1</v>
          </cell>
        </row>
      </sheetData>
      <sheetData sheetId="7937">
        <row r="10">
          <cell r="G10" t="str">
            <v>Activity 1.1</v>
          </cell>
        </row>
      </sheetData>
      <sheetData sheetId="7938"/>
      <sheetData sheetId="7939">
        <row r="2">
          <cell r="A2" t="str">
            <v>please select…</v>
          </cell>
        </row>
      </sheetData>
      <sheetData sheetId="7940">
        <row r="21">
          <cell r="A21" t="str">
            <v>Please Select…</v>
          </cell>
        </row>
      </sheetData>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row r="10">
          <cell r="G10" t="str">
            <v>Activity 1.1</v>
          </cell>
        </row>
      </sheetData>
      <sheetData sheetId="7959">
        <row r="10">
          <cell r="G10" t="str">
            <v>Activity 1.1</v>
          </cell>
        </row>
      </sheetData>
      <sheetData sheetId="7960"/>
      <sheetData sheetId="7961">
        <row r="2">
          <cell r="A2" t="str">
            <v>please select…</v>
          </cell>
        </row>
      </sheetData>
      <sheetData sheetId="7962">
        <row r="21">
          <cell r="A21" t="str">
            <v>Please Select…</v>
          </cell>
        </row>
      </sheetData>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row r="10">
          <cell r="G10" t="str">
            <v>Activity 1.1</v>
          </cell>
        </row>
      </sheetData>
      <sheetData sheetId="7981">
        <row r="10">
          <cell r="G10" t="str">
            <v>Activity 1.1</v>
          </cell>
        </row>
      </sheetData>
      <sheetData sheetId="7982"/>
      <sheetData sheetId="7983">
        <row r="2">
          <cell r="A2" t="str">
            <v>please select…</v>
          </cell>
        </row>
      </sheetData>
      <sheetData sheetId="7984">
        <row r="21">
          <cell r="A21" t="str">
            <v>Please Select…</v>
          </cell>
        </row>
      </sheetData>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row r="48">
          <cell r="H48">
            <v>2</v>
          </cell>
        </row>
      </sheetData>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row r="48">
          <cell r="H48">
            <v>2</v>
          </cell>
        </row>
      </sheetData>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row r="48">
          <cell r="H48">
            <v>2</v>
          </cell>
        </row>
      </sheetData>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row r="1">
          <cell r="A1" t="str">
            <v>Order_#</v>
          </cell>
        </row>
      </sheetData>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row r="1">
          <cell r="A1" t="str">
            <v>Order_#</v>
          </cell>
        </row>
      </sheetData>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row r="1">
          <cell r="A1" t="str">
            <v>Order_#</v>
          </cell>
        </row>
      </sheetData>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row r="1">
          <cell r="A1" t="str">
            <v>Projects</v>
          </cell>
        </row>
      </sheetData>
      <sheetData sheetId="8343">
        <row r="1">
          <cell r="A1" t="str">
            <v>Projects</v>
          </cell>
        </row>
      </sheetData>
      <sheetData sheetId="8344">
        <row r="1">
          <cell r="A1" t="str">
            <v>Projects</v>
          </cell>
        </row>
      </sheetData>
      <sheetData sheetId="8345">
        <row r="1">
          <cell r="A1" t="str">
            <v>Projects</v>
          </cell>
        </row>
      </sheetData>
      <sheetData sheetId="8346">
        <row r="1">
          <cell r="A1" t="str">
            <v>Projects</v>
          </cell>
        </row>
      </sheetData>
      <sheetData sheetId="8347">
        <row r="1">
          <cell r="A1" t="str">
            <v>Projects</v>
          </cell>
        </row>
      </sheetData>
      <sheetData sheetId="8348">
        <row r="1">
          <cell r="A1" t="str">
            <v>Projects</v>
          </cell>
        </row>
      </sheetData>
      <sheetData sheetId="8349">
        <row r="1">
          <cell r="A1" t="str">
            <v>Projects</v>
          </cell>
        </row>
      </sheetData>
      <sheetData sheetId="8350">
        <row r="1">
          <cell r="A1" t="str">
            <v>Projects</v>
          </cell>
        </row>
      </sheetData>
      <sheetData sheetId="8351">
        <row r="1">
          <cell r="A1" t="str">
            <v>Projects</v>
          </cell>
        </row>
      </sheetData>
      <sheetData sheetId="8352">
        <row r="1">
          <cell r="A1" t="str">
            <v>Projects</v>
          </cell>
        </row>
      </sheetData>
      <sheetData sheetId="8353">
        <row r="1">
          <cell r="A1" t="str">
            <v>Medair a/c</v>
          </cell>
        </row>
      </sheetData>
      <sheetData sheetId="8354">
        <row r="1">
          <cell r="A1" t="str">
            <v>Projects</v>
          </cell>
        </row>
      </sheetData>
      <sheetData sheetId="8355">
        <row r="1">
          <cell r="A1" t="str">
            <v>Projects</v>
          </cell>
        </row>
      </sheetData>
      <sheetData sheetId="8356">
        <row r="1">
          <cell r="A1" t="str">
            <v>Projects</v>
          </cell>
        </row>
      </sheetData>
      <sheetData sheetId="8357">
        <row r="1">
          <cell r="A1" t="str">
            <v>Projects</v>
          </cell>
        </row>
      </sheetData>
      <sheetData sheetId="8358">
        <row r="1">
          <cell r="A1" t="str">
            <v>Projects</v>
          </cell>
        </row>
      </sheetData>
      <sheetData sheetId="8359">
        <row r="1">
          <cell r="A1" t="str">
            <v>Projects</v>
          </cell>
        </row>
      </sheetData>
      <sheetData sheetId="8360">
        <row r="1">
          <cell r="A1" t="str">
            <v>Projects</v>
          </cell>
        </row>
      </sheetData>
      <sheetData sheetId="8361">
        <row r="1">
          <cell r="A1" t="str">
            <v>Projects</v>
          </cell>
        </row>
      </sheetData>
      <sheetData sheetId="8362">
        <row r="1">
          <cell r="A1" t="str">
            <v>Projects</v>
          </cell>
        </row>
      </sheetData>
      <sheetData sheetId="8363">
        <row r="1">
          <cell r="A1" t="str">
            <v>Projects</v>
          </cell>
        </row>
      </sheetData>
      <sheetData sheetId="8364">
        <row r="1">
          <cell r="A1" t="str">
            <v>Projects</v>
          </cell>
        </row>
      </sheetData>
      <sheetData sheetId="8365">
        <row r="1">
          <cell r="A1" t="str">
            <v>Projects</v>
          </cell>
        </row>
      </sheetData>
      <sheetData sheetId="8366">
        <row r="1">
          <cell r="A1" t="str">
            <v>Projects</v>
          </cell>
        </row>
      </sheetData>
      <sheetData sheetId="8367">
        <row r="1">
          <cell r="A1" t="str">
            <v>Projects</v>
          </cell>
        </row>
      </sheetData>
      <sheetData sheetId="8368">
        <row r="1">
          <cell r="A1" t="str">
            <v>Projects</v>
          </cell>
        </row>
      </sheetData>
      <sheetData sheetId="8369">
        <row r="1">
          <cell r="A1" t="str">
            <v>Projects</v>
          </cell>
        </row>
      </sheetData>
      <sheetData sheetId="8370">
        <row r="1">
          <cell r="A1" t="str">
            <v>Projects</v>
          </cell>
        </row>
      </sheetData>
      <sheetData sheetId="8371">
        <row r="1">
          <cell r="A1" t="str">
            <v>Projects</v>
          </cell>
        </row>
      </sheetData>
      <sheetData sheetId="8372">
        <row r="1">
          <cell r="A1" t="str">
            <v>Projects</v>
          </cell>
        </row>
      </sheetData>
      <sheetData sheetId="8373">
        <row r="1">
          <cell r="A1" t="str">
            <v>Projects</v>
          </cell>
        </row>
      </sheetData>
      <sheetData sheetId="8374">
        <row r="1">
          <cell r="A1" t="str">
            <v>Projects</v>
          </cell>
        </row>
      </sheetData>
      <sheetData sheetId="8375">
        <row r="1">
          <cell r="A1" t="str">
            <v>Medair a/c</v>
          </cell>
        </row>
      </sheetData>
      <sheetData sheetId="8376">
        <row r="1">
          <cell r="A1" t="str">
            <v>Projects</v>
          </cell>
        </row>
      </sheetData>
      <sheetData sheetId="8377">
        <row r="1">
          <cell r="A1" t="str">
            <v>Projects</v>
          </cell>
        </row>
      </sheetData>
      <sheetData sheetId="8378">
        <row r="1">
          <cell r="A1" t="str">
            <v>Projects</v>
          </cell>
        </row>
      </sheetData>
      <sheetData sheetId="8379">
        <row r="1">
          <cell r="A1" t="str">
            <v>Projects</v>
          </cell>
        </row>
      </sheetData>
      <sheetData sheetId="8380">
        <row r="1">
          <cell r="A1" t="str">
            <v>Projects</v>
          </cell>
        </row>
      </sheetData>
      <sheetData sheetId="8381">
        <row r="1">
          <cell r="A1" t="str">
            <v>Projects</v>
          </cell>
        </row>
      </sheetData>
      <sheetData sheetId="8382">
        <row r="1">
          <cell r="A1" t="str">
            <v>Projects</v>
          </cell>
        </row>
      </sheetData>
      <sheetData sheetId="8383">
        <row r="1">
          <cell r="A1" t="str">
            <v>Projects</v>
          </cell>
        </row>
      </sheetData>
      <sheetData sheetId="8384">
        <row r="1">
          <cell r="A1" t="str">
            <v>Projects</v>
          </cell>
        </row>
      </sheetData>
      <sheetData sheetId="8385">
        <row r="1">
          <cell r="A1" t="str">
            <v>Projects</v>
          </cell>
        </row>
      </sheetData>
      <sheetData sheetId="8386">
        <row r="1">
          <cell r="A1" t="str">
            <v>Projects</v>
          </cell>
        </row>
      </sheetData>
      <sheetData sheetId="8387">
        <row r="1">
          <cell r="A1" t="str">
            <v>Projects</v>
          </cell>
        </row>
      </sheetData>
      <sheetData sheetId="8388">
        <row r="1">
          <cell r="A1" t="str">
            <v>Projects</v>
          </cell>
        </row>
      </sheetData>
      <sheetData sheetId="8389">
        <row r="1">
          <cell r="A1" t="str">
            <v>Projects</v>
          </cell>
        </row>
      </sheetData>
      <sheetData sheetId="8390">
        <row r="1">
          <cell r="A1" t="str">
            <v>Projects</v>
          </cell>
        </row>
      </sheetData>
      <sheetData sheetId="8391">
        <row r="1">
          <cell r="A1" t="str">
            <v>Projects</v>
          </cell>
        </row>
      </sheetData>
      <sheetData sheetId="8392">
        <row r="1">
          <cell r="A1" t="str">
            <v>Projects</v>
          </cell>
        </row>
      </sheetData>
      <sheetData sheetId="8393">
        <row r="1">
          <cell r="A1" t="str">
            <v>Projects</v>
          </cell>
        </row>
      </sheetData>
      <sheetData sheetId="8394">
        <row r="1">
          <cell r="A1" t="str">
            <v>Projects</v>
          </cell>
        </row>
      </sheetData>
      <sheetData sheetId="8395">
        <row r="1">
          <cell r="A1" t="str">
            <v>Projects</v>
          </cell>
        </row>
      </sheetData>
      <sheetData sheetId="8396">
        <row r="1">
          <cell r="A1" t="str">
            <v>Projects</v>
          </cell>
        </row>
      </sheetData>
      <sheetData sheetId="8397">
        <row r="1">
          <cell r="A1" t="str">
            <v>Medair a/c</v>
          </cell>
        </row>
      </sheetData>
      <sheetData sheetId="8398">
        <row r="1">
          <cell r="A1" t="str">
            <v>Projects</v>
          </cell>
        </row>
      </sheetData>
      <sheetData sheetId="8399">
        <row r="1">
          <cell r="A1" t="str">
            <v>Projects</v>
          </cell>
        </row>
      </sheetData>
      <sheetData sheetId="8400">
        <row r="1">
          <cell r="A1" t="str">
            <v>Projects</v>
          </cell>
        </row>
      </sheetData>
      <sheetData sheetId="8401">
        <row r="1">
          <cell r="A1" t="str">
            <v>Projects</v>
          </cell>
        </row>
      </sheetData>
      <sheetData sheetId="8402">
        <row r="1">
          <cell r="A1" t="str">
            <v>Projects</v>
          </cell>
        </row>
      </sheetData>
      <sheetData sheetId="8403">
        <row r="1">
          <cell r="A1" t="str">
            <v>Projects</v>
          </cell>
        </row>
      </sheetData>
      <sheetData sheetId="8404">
        <row r="1">
          <cell r="A1" t="str">
            <v>Projects</v>
          </cell>
        </row>
      </sheetData>
      <sheetData sheetId="8405">
        <row r="1">
          <cell r="A1" t="str">
            <v>Projects</v>
          </cell>
        </row>
      </sheetData>
      <sheetData sheetId="8406">
        <row r="1">
          <cell r="A1" t="str">
            <v>Projects</v>
          </cell>
        </row>
      </sheetData>
      <sheetData sheetId="8407">
        <row r="1">
          <cell r="A1" t="str">
            <v>Projects</v>
          </cell>
        </row>
      </sheetData>
      <sheetData sheetId="8408">
        <row r="1">
          <cell r="A1" t="str">
            <v>Projects</v>
          </cell>
        </row>
      </sheetData>
      <sheetData sheetId="8409">
        <row r="1">
          <cell r="A1" t="str">
            <v>Projects</v>
          </cell>
        </row>
      </sheetData>
      <sheetData sheetId="8410">
        <row r="1">
          <cell r="A1" t="str">
            <v>Projects</v>
          </cell>
        </row>
      </sheetData>
      <sheetData sheetId="8411">
        <row r="1">
          <cell r="A1" t="str">
            <v>Projects</v>
          </cell>
        </row>
      </sheetData>
      <sheetData sheetId="8412">
        <row r="1">
          <cell r="A1" t="str">
            <v>Projects</v>
          </cell>
        </row>
      </sheetData>
      <sheetData sheetId="8413">
        <row r="1">
          <cell r="A1" t="str">
            <v>Projects</v>
          </cell>
        </row>
      </sheetData>
      <sheetData sheetId="8414">
        <row r="1">
          <cell r="A1" t="str">
            <v>Projects</v>
          </cell>
        </row>
      </sheetData>
      <sheetData sheetId="8415">
        <row r="1">
          <cell r="A1" t="str">
            <v>Medair a/c</v>
          </cell>
        </row>
      </sheetData>
      <sheetData sheetId="8416">
        <row r="1">
          <cell r="A1" t="str">
            <v>Projects</v>
          </cell>
        </row>
      </sheetData>
      <sheetData sheetId="8417">
        <row r="1">
          <cell r="A1" t="str">
            <v>Projects</v>
          </cell>
        </row>
      </sheetData>
      <sheetData sheetId="8418">
        <row r="1">
          <cell r="A1" t="str">
            <v>Projects</v>
          </cell>
        </row>
      </sheetData>
      <sheetData sheetId="8419">
        <row r="1">
          <cell r="A1" t="str">
            <v>Projects</v>
          </cell>
        </row>
      </sheetData>
      <sheetData sheetId="8420">
        <row r="1">
          <cell r="A1" t="str">
            <v>Projects</v>
          </cell>
        </row>
      </sheetData>
      <sheetData sheetId="8421">
        <row r="1">
          <cell r="A1" t="str">
            <v>Projects</v>
          </cell>
        </row>
      </sheetData>
      <sheetData sheetId="8422">
        <row r="1">
          <cell r="A1" t="str">
            <v>Projects</v>
          </cell>
        </row>
      </sheetData>
      <sheetData sheetId="8423">
        <row r="1">
          <cell r="A1" t="str">
            <v>Projects</v>
          </cell>
        </row>
      </sheetData>
      <sheetData sheetId="8424">
        <row r="1">
          <cell r="A1" t="str">
            <v>Projects</v>
          </cell>
        </row>
      </sheetData>
      <sheetData sheetId="8425">
        <row r="1">
          <cell r="A1" t="str">
            <v>Projects</v>
          </cell>
        </row>
      </sheetData>
      <sheetData sheetId="8426">
        <row r="1">
          <cell r="A1" t="str">
            <v>Projects</v>
          </cell>
        </row>
      </sheetData>
      <sheetData sheetId="8427">
        <row r="1">
          <cell r="A1" t="str">
            <v>Projects</v>
          </cell>
        </row>
      </sheetData>
      <sheetData sheetId="8428">
        <row r="1">
          <cell r="A1" t="str">
            <v>Projects</v>
          </cell>
        </row>
      </sheetData>
      <sheetData sheetId="8429">
        <row r="1">
          <cell r="A1" t="str">
            <v>Projects</v>
          </cell>
        </row>
      </sheetData>
      <sheetData sheetId="8430">
        <row r="1">
          <cell r="A1" t="str">
            <v>Projects</v>
          </cell>
        </row>
      </sheetData>
      <sheetData sheetId="8431">
        <row r="1">
          <cell r="A1" t="str">
            <v>Projects</v>
          </cell>
        </row>
      </sheetData>
      <sheetData sheetId="8432">
        <row r="1">
          <cell r="A1" t="str">
            <v>Projects</v>
          </cell>
        </row>
      </sheetData>
      <sheetData sheetId="8433">
        <row r="1">
          <cell r="A1" t="str">
            <v>Projects</v>
          </cell>
        </row>
      </sheetData>
      <sheetData sheetId="8434">
        <row r="1">
          <cell r="A1" t="str">
            <v>Projects</v>
          </cell>
        </row>
      </sheetData>
      <sheetData sheetId="8435">
        <row r="1">
          <cell r="A1" t="str">
            <v>Projects</v>
          </cell>
        </row>
      </sheetData>
      <sheetData sheetId="8436">
        <row r="1">
          <cell r="A1" t="str">
            <v>Projects</v>
          </cell>
        </row>
      </sheetData>
      <sheetData sheetId="8437">
        <row r="1">
          <cell r="A1" t="str">
            <v>Projects</v>
          </cell>
        </row>
      </sheetData>
      <sheetData sheetId="8438">
        <row r="1">
          <cell r="A1" t="str">
            <v>Projects</v>
          </cell>
        </row>
      </sheetData>
      <sheetData sheetId="8439">
        <row r="1">
          <cell r="A1" t="str">
            <v>Projects</v>
          </cell>
        </row>
      </sheetData>
      <sheetData sheetId="8440">
        <row r="1">
          <cell r="A1" t="str">
            <v>Projects</v>
          </cell>
        </row>
      </sheetData>
      <sheetData sheetId="8441">
        <row r="1">
          <cell r="A1" t="str">
            <v>Projects</v>
          </cell>
        </row>
      </sheetData>
      <sheetData sheetId="8442">
        <row r="1">
          <cell r="A1" t="str">
            <v>Projects</v>
          </cell>
        </row>
      </sheetData>
      <sheetData sheetId="8443">
        <row r="1">
          <cell r="A1" t="str">
            <v>Projects</v>
          </cell>
        </row>
      </sheetData>
      <sheetData sheetId="8444">
        <row r="1">
          <cell r="A1" t="str">
            <v>Projects</v>
          </cell>
        </row>
      </sheetData>
      <sheetData sheetId="8445">
        <row r="1">
          <cell r="A1" t="str">
            <v>Projects</v>
          </cell>
        </row>
      </sheetData>
      <sheetData sheetId="8446">
        <row r="1">
          <cell r="A1" t="str">
            <v>Projects</v>
          </cell>
        </row>
      </sheetData>
      <sheetData sheetId="8447">
        <row r="1">
          <cell r="A1" t="str">
            <v>Projects</v>
          </cell>
        </row>
      </sheetData>
      <sheetData sheetId="8448">
        <row r="1">
          <cell r="A1" t="str">
            <v>Projects</v>
          </cell>
        </row>
      </sheetData>
      <sheetData sheetId="8449">
        <row r="1">
          <cell r="A1" t="str">
            <v>Projects</v>
          </cell>
        </row>
      </sheetData>
      <sheetData sheetId="8450">
        <row r="1">
          <cell r="A1" t="str">
            <v>Projects</v>
          </cell>
        </row>
      </sheetData>
      <sheetData sheetId="8451">
        <row r="1">
          <cell r="A1" t="str">
            <v>Projects</v>
          </cell>
        </row>
      </sheetData>
      <sheetData sheetId="8452">
        <row r="1">
          <cell r="A1" t="str">
            <v>Projects</v>
          </cell>
        </row>
      </sheetData>
      <sheetData sheetId="8453">
        <row r="1">
          <cell r="A1" t="str">
            <v>Projects</v>
          </cell>
        </row>
      </sheetData>
      <sheetData sheetId="8454">
        <row r="1">
          <cell r="A1" t="str">
            <v>Projects</v>
          </cell>
        </row>
      </sheetData>
      <sheetData sheetId="8455">
        <row r="1">
          <cell r="A1" t="str">
            <v>Projects</v>
          </cell>
        </row>
      </sheetData>
      <sheetData sheetId="8456">
        <row r="1">
          <cell r="A1" t="str">
            <v>Projects</v>
          </cell>
        </row>
      </sheetData>
      <sheetData sheetId="8457">
        <row r="1">
          <cell r="A1" t="str">
            <v>Projects</v>
          </cell>
        </row>
      </sheetData>
      <sheetData sheetId="8458">
        <row r="1">
          <cell r="A1" t="str">
            <v>Projects</v>
          </cell>
        </row>
      </sheetData>
      <sheetData sheetId="8459">
        <row r="1">
          <cell r="A1" t="str">
            <v>Projects</v>
          </cell>
        </row>
      </sheetData>
      <sheetData sheetId="8460">
        <row r="1">
          <cell r="A1" t="str">
            <v>Projects</v>
          </cell>
        </row>
      </sheetData>
      <sheetData sheetId="8461">
        <row r="1">
          <cell r="A1" t="str">
            <v>Projects</v>
          </cell>
        </row>
      </sheetData>
      <sheetData sheetId="8462">
        <row r="1">
          <cell r="A1" t="str">
            <v>Projects</v>
          </cell>
        </row>
      </sheetData>
      <sheetData sheetId="8463">
        <row r="1">
          <cell r="A1" t="str">
            <v>Projects</v>
          </cell>
        </row>
      </sheetData>
      <sheetData sheetId="8464">
        <row r="1">
          <cell r="A1" t="str">
            <v>Projects</v>
          </cell>
        </row>
      </sheetData>
      <sheetData sheetId="8465">
        <row r="1">
          <cell r="A1" t="str">
            <v>Projects</v>
          </cell>
        </row>
      </sheetData>
      <sheetData sheetId="8466">
        <row r="1">
          <cell r="A1" t="str">
            <v>Projects</v>
          </cell>
        </row>
      </sheetData>
      <sheetData sheetId="8467">
        <row r="1">
          <cell r="A1" t="str">
            <v>Projects</v>
          </cell>
        </row>
      </sheetData>
      <sheetData sheetId="8468">
        <row r="1">
          <cell r="A1" t="str">
            <v>Projects</v>
          </cell>
        </row>
      </sheetData>
      <sheetData sheetId="8469">
        <row r="1">
          <cell r="A1" t="str">
            <v>Projects</v>
          </cell>
        </row>
      </sheetData>
      <sheetData sheetId="8470">
        <row r="1">
          <cell r="A1" t="str">
            <v>Projects</v>
          </cell>
        </row>
      </sheetData>
      <sheetData sheetId="8471">
        <row r="1">
          <cell r="A1" t="str">
            <v>Projects</v>
          </cell>
        </row>
      </sheetData>
      <sheetData sheetId="8472">
        <row r="1">
          <cell r="A1" t="str">
            <v>Projects</v>
          </cell>
        </row>
      </sheetData>
      <sheetData sheetId="8473">
        <row r="1">
          <cell r="A1" t="str">
            <v>Projects</v>
          </cell>
        </row>
      </sheetData>
      <sheetData sheetId="8474">
        <row r="1">
          <cell r="A1" t="str">
            <v>Projects</v>
          </cell>
        </row>
      </sheetData>
      <sheetData sheetId="8475">
        <row r="1">
          <cell r="A1" t="str">
            <v>Projects</v>
          </cell>
        </row>
      </sheetData>
      <sheetData sheetId="8476">
        <row r="1">
          <cell r="A1" t="str">
            <v>Medair a/c</v>
          </cell>
        </row>
      </sheetData>
      <sheetData sheetId="8477">
        <row r="1">
          <cell r="A1" t="str">
            <v>Projects</v>
          </cell>
        </row>
      </sheetData>
      <sheetData sheetId="8478">
        <row r="1">
          <cell r="A1" t="str">
            <v>Projects</v>
          </cell>
        </row>
      </sheetData>
      <sheetData sheetId="8479">
        <row r="1">
          <cell r="A1" t="str">
            <v>Projects</v>
          </cell>
        </row>
      </sheetData>
      <sheetData sheetId="8480">
        <row r="1">
          <cell r="A1" t="str">
            <v>Projects</v>
          </cell>
        </row>
      </sheetData>
      <sheetData sheetId="8481">
        <row r="1">
          <cell r="A1" t="str">
            <v>Projects</v>
          </cell>
        </row>
      </sheetData>
      <sheetData sheetId="8482">
        <row r="1">
          <cell r="A1" t="str">
            <v>Projects</v>
          </cell>
        </row>
      </sheetData>
      <sheetData sheetId="8483">
        <row r="1">
          <cell r="A1" t="str">
            <v>Projects</v>
          </cell>
        </row>
      </sheetData>
      <sheetData sheetId="8484">
        <row r="1">
          <cell r="A1" t="str">
            <v>Projects</v>
          </cell>
        </row>
      </sheetData>
      <sheetData sheetId="8485">
        <row r="1">
          <cell r="A1" t="str">
            <v>Projects</v>
          </cell>
        </row>
      </sheetData>
      <sheetData sheetId="8486"/>
      <sheetData sheetId="8487"/>
      <sheetData sheetId="8488">
        <row r="1">
          <cell r="A1" t="str">
            <v>Projects</v>
          </cell>
        </row>
      </sheetData>
      <sheetData sheetId="8489">
        <row r="1">
          <cell r="A1" t="str">
            <v>Projects</v>
          </cell>
        </row>
      </sheetData>
      <sheetData sheetId="8490">
        <row r="1">
          <cell r="A1" t="str">
            <v>Projects</v>
          </cell>
        </row>
      </sheetData>
      <sheetData sheetId="8491">
        <row r="1">
          <cell r="A1" t="str">
            <v>Projects</v>
          </cell>
        </row>
      </sheetData>
      <sheetData sheetId="8492">
        <row r="1">
          <cell r="A1" t="str">
            <v>Projects</v>
          </cell>
        </row>
      </sheetData>
      <sheetData sheetId="8493">
        <row r="1">
          <cell r="A1" t="str">
            <v>Projects</v>
          </cell>
        </row>
      </sheetData>
      <sheetData sheetId="8494">
        <row r="1">
          <cell r="A1" t="str">
            <v>Projects</v>
          </cell>
        </row>
      </sheetData>
      <sheetData sheetId="8495">
        <row r="1">
          <cell r="A1" t="str">
            <v>Projects</v>
          </cell>
        </row>
      </sheetData>
      <sheetData sheetId="8496">
        <row r="1">
          <cell r="A1" t="str">
            <v>Projects</v>
          </cell>
        </row>
      </sheetData>
      <sheetData sheetId="8497">
        <row r="1">
          <cell r="A1" t="str">
            <v>Projects</v>
          </cell>
        </row>
      </sheetData>
      <sheetData sheetId="8498">
        <row r="1">
          <cell r="A1" t="str">
            <v>Medair a/c</v>
          </cell>
        </row>
      </sheetData>
      <sheetData sheetId="8499">
        <row r="1">
          <cell r="A1" t="str">
            <v>Projects</v>
          </cell>
        </row>
      </sheetData>
      <sheetData sheetId="8500">
        <row r="1">
          <cell r="A1" t="str">
            <v>Projects</v>
          </cell>
        </row>
      </sheetData>
      <sheetData sheetId="8501">
        <row r="1">
          <cell r="A1" t="str">
            <v>Projects</v>
          </cell>
        </row>
      </sheetData>
      <sheetData sheetId="8502">
        <row r="1">
          <cell r="A1" t="str">
            <v>Projects</v>
          </cell>
        </row>
      </sheetData>
      <sheetData sheetId="8503">
        <row r="1">
          <cell r="A1" t="str">
            <v>Projects</v>
          </cell>
        </row>
      </sheetData>
      <sheetData sheetId="8504">
        <row r="1">
          <cell r="A1" t="str">
            <v>Projects</v>
          </cell>
        </row>
      </sheetData>
      <sheetData sheetId="8505">
        <row r="1">
          <cell r="A1" t="str">
            <v>Projects</v>
          </cell>
        </row>
      </sheetData>
      <sheetData sheetId="8506">
        <row r="1">
          <cell r="A1" t="str">
            <v>Projects</v>
          </cell>
        </row>
      </sheetData>
      <sheetData sheetId="8507">
        <row r="1">
          <cell r="A1" t="str">
            <v>Projects</v>
          </cell>
        </row>
      </sheetData>
      <sheetData sheetId="8508"/>
      <sheetData sheetId="8509"/>
      <sheetData sheetId="8510">
        <row r="1">
          <cell r="A1" t="str">
            <v>Projects</v>
          </cell>
        </row>
      </sheetData>
      <sheetData sheetId="8511">
        <row r="1">
          <cell r="A1" t="str">
            <v>Projects</v>
          </cell>
        </row>
      </sheetData>
      <sheetData sheetId="8512">
        <row r="1">
          <cell r="A1" t="str">
            <v>Projects</v>
          </cell>
        </row>
      </sheetData>
      <sheetData sheetId="8513">
        <row r="1">
          <cell r="A1" t="str">
            <v>Projects</v>
          </cell>
        </row>
      </sheetData>
      <sheetData sheetId="8514">
        <row r="1">
          <cell r="A1" t="str">
            <v>Projects</v>
          </cell>
        </row>
      </sheetData>
      <sheetData sheetId="8515">
        <row r="1">
          <cell r="A1" t="str">
            <v>Projects</v>
          </cell>
        </row>
      </sheetData>
      <sheetData sheetId="8516">
        <row r="1">
          <cell r="A1" t="str">
            <v>Projects</v>
          </cell>
        </row>
      </sheetData>
      <sheetData sheetId="8517">
        <row r="1">
          <cell r="A1" t="str">
            <v>Projects</v>
          </cell>
        </row>
      </sheetData>
      <sheetData sheetId="8518">
        <row r="1">
          <cell r="A1" t="str">
            <v>Projects</v>
          </cell>
        </row>
      </sheetData>
      <sheetData sheetId="8519">
        <row r="1">
          <cell r="A1" t="str">
            <v>Projects</v>
          </cell>
        </row>
      </sheetData>
      <sheetData sheetId="8520">
        <row r="1">
          <cell r="A1" t="str">
            <v>Projects</v>
          </cell>
        </row>
      </sheetData>
      <sheetData sheetId="8521">
        <row r="1">
          <cell r="A1" t="str">
            <v>Projects</v>
          </cell>
        </row>
      </sheetData>
      <sheetData sheetId="8522">
        <row r="1">
          <cell r="A1" t="str">
            <v>Projects</v>
          </cell>
        </row>
      </sheetData>
      <sheetData sheetId="8523">
        <row r="1">
          <cell r="A1" t="str">
            <v>Projects</v>
          </cell>
        </row>
      </sheetData>
      <sheetData sheetId="8524">
        <row r="1">
          <cell r="A1" t="str">
            <v>Projects</v>
          </cell>
        </row>
      </sheetData>
      <sheetData sheetId="8525">
        <row r="1">
          <cell r="A1" t="str">
            <v>Projects</v>
          </cell>
        </row>
      </sheetData>
      <sheetData sheetId="8526">
        <row r="1">
          <cell r="A1" t="str">
            <v>Projects</v>
          </cell>
        </row>
      </sheetData>
      <sheetData sheetId="8527">
        <row r="1">
          <cell r="A1" t="str">
            <v>Projects</v>
          </cell>
        </row>
      </sheetData>
      <sheetData sheetId="8528">
        <row r="1">
          <cell r="A1" t="str">
            <v>Projects</v>
          </cell>
        </row>
      </sheetData>
      <sheetData sheetId="8529">
        <row r="1">
          <cell r="A1" t="str">
            <v>Projects</v>
          </cell>
        </row>
      </sheetData>
      <sheetData sheetId="8530"/>
      <sheetData sheetId="8531"/>
      <sheetData sheetId="8532">
        <row r="1">
          <cell r="A1" t="str">
            <v>Projects</v>
          </cell>
        </row>
      </sheetData>
      <sheetData sheetId="8533">
        <row r="1">
          <cell r="A1" t="str">
            <v>Projects</v>
          </cell>
        </row>
      </sheetData>
      <sheetData sheetId="8534">
        <row r="1">
          <cell r="A1" t="str">
            <v>Projects</v>
          </cell>
        </row>
      </sheetData>
      <sheetData sheetId="8535">
        <row r="1">
          <cell r="A1" t="str">
            <v>Projects</v>
          </cell>
        </row>
      </sheetData>
      <sheetData sheetId="8536">
        <row r="1">
          <cell r="A1" t="str">
            <v>Projects</v>
          </cell>
        </row>
      </sheetData>
      <sheetData sheetId="8537"/>
      <sheetData sheetId="8538"/>
      <sheetData sheetId="8539"/>
      <sheetData sheetId="8540">
        <row r="1">
          <cell r="A1" t="str">
            <v>Projects</v>
          </cell>
        </row>
      </sheetData>
      <sheetData sheetId="8541"/>
      <sheetData sheetId="8542">
        <row r="1">
          <cell r="A1" t="str">
            <v>Projects</v>
          </cell>
        </row>
      </sheetData>
      <sheetData sheetId="8543">
        <row r="1">
          <cell r="A1" t="str">
            <v>Projects</v>
          </cell>
        </row>
      </sheetData>
      <sheetData sheetId="8544">
        <row r="1">
          <cell r="A1" t="str">
            <v>Projects</v>
          </cell>
        </row>
      </sheetData>
      <sheetData sheetId="8545">
        <row r="1">
          <cell r="A1" t="str">
            <v>Projects</v>
          </cell>
        </row>
      </sheetData>
      <sheetData sheetId="8546">
        <row r="1">
          <cell r="A1" t="str">
            <v>Projects</v>
          </cell>
        </row>
      </sheetData>
      <sheetData sheetId="8547">
        <row r="1">
          <cell r="A1" t="str">
            <v>Projects</v>
          </cell>
        </row>
      </sheetData>
      <sheetData sheetId="8548">
        <row r="1">
          <cell r="A1" t="str">
            <v>Projects</v>
          </cell>
        </row>
      </sheetData>
      <sheetData sheetId="8549">
        <row r="1">
          <cell r="A1" t="str">
            <v>Projects</v>
          </cell>
        </row>
      </sheetData>
      <sheetData sheetId="8550">
        <row r="1">
          <cell r="A1" t="str">
            <v>Projects</v>
          </cell>
        </row>
      </sheetData>
      <sheetData sheetId="8551">
        <row r="1">
          <cell r="A1" t="str">
            <v>Projects</v>
          </cell>
        </row>
      </sheetData>
      <sheetData sheetId="8552">
        <row r="1">
          <cell r="A1" t="str">
            <v>Projects</v>
          </cell>
        </row>
      </sheetData>
      <sheetData sheetId="8553">
        <row r="1">
          <cell r="A1" t="str">
            <v>Projects</v>
          </cell>
        </row>
      </sheetData>
      <sheetData sheetId="8554">
        <row r="1">
          <cell r="A1" t="str">
            <v>Projects</v>
          </cell>
        </row>
      </sheetData>
      <sheetData sheetId="8555">
        <row r="1">
          <cell r="A1" t="str">
            <v>Projects</v>
          </cell>
        </row>
      </sheetData>
      <sheetData sheetId="8556">
        <row r="1">
          <cell r="A1" t="str">
            <v>Projects</v>
          </cell>
        </row>
      </sheetData>
      <sheetData sheetId="8557">
        <row r="1">
          <cell r="A1" t="str">
            <v>Projects</v>
          </cell>
        </row>
      </sheetData>
      <sheetData sheetId="8558">
        <row r="1">
          <cell r="A1" t="str">
            <v>Projects</v>
          </cell>
        </row>
      </sheetData>
      <sheetData sheetId="8559">
        <row r="1">
          <cell r="A1" t="str">
            <v>Projects</v>
          </cell>
        </row>
      </sheetData>
      <sheetData sheetId="8560">
        <row r="1">
          <cell r="A1" t="str">
            <v>Projects</v>
          </cell>
        </row>
      </sheetData>
      <sheetData sheetId="8561">
        <row r="1">
          <cell r="A1" t="str">
            <v>Projects</v>
          </cell>
        </row>
      </sheetData>
      <sheetData sheetId="8562">
        <row r="1">
          <cell r="A1" t="str">
            <v>Projects</v>
          </cell>
        </row>
      </sheetData>
      <sheetData sheetId="8563">
        <row r="1">
          <cell r="A1" t="str">
            <v>Projects</v>
          </cell>
        </row>
      </sheetData>
      <sheetData sheetId="8564">
        <row r="1">
          <cell r="A1" t="str">
            <v>Projects</v>
          </cell>
        </row>
      </sheetData>
      <sheetData sheetId="8565">
        <row r="1">
          <cell r="A1" t="str">
            <v>Projects</v>
          </cell>
        </row>
      </sheetData>
      <sheetData sheetId="8566">
        <row r="1">
          <cell r="A1" t="str">
            <v>Projects</v>
          </cell>
        </row>
      </sheetData>
      <sheetData sheetId="8567">
        <row r="1">
          <cell r="A1" t="str">
            <v>Projects</v>
          </cell>
        </row>
      </sheetData>
      <sheetData sheetId="8568">
        <row r="1">
          <cell r="A1" t="str">
            <v>Projects</v>
          </cell>
        </row>
      </sheetData>
      <sheetData sheetId="8569">
        <row r="1">
          <cell r="A1" t="str">
            <v>Projects</v>
          </cell>
        </row>
      </sheetData>
      <sheetData sheetId="8570">
        <row r="1">
          <cell r="A1" t="str">
            <v>Projects</v>
          </cell>
        </row>
      </sheetData>
      <sheetData sheetId="8571">
        <row r="1">
          <cell r="A1" t="str">
            <v>Projects</v>
          </cell>
        </row>
      </sheetData>
      <sheetData sheetId="8572">
        <row r="1">
          <cell r="A1" t="str">
            <v>Projects</v>
          </cell>
        </row>
      </sheetData>
      <sheetData sheetId="8573">
        <row r="1">
          <cell r="A1" t="str">
            <v>Projects</v>
          </cell>
        </row>
      </sheetData>
      <sheetData sheetId="8574">
        <row r="1">
          <cell r="A1" t="str">
            <v>Projects</v>
          </cell>
        </row>
      </sheetData>
      <sheetData sheetId="8575">
        <row r="1">
          <cell r="A1" t="str">
            <v>Projects</v>
          </cell>
        </row>
      </sheetData>
      <sheetData sheetId="8576">
        <row r="1">
          <cell r="A1" t="str">
            <v>Projects</v>
          </cell>
        </row>
      </sheetData>
      <sheetData sheetId="8577">
        <row r="1">
          <cell r="A1" t="str">
            <v>Projects</v>
          </cell>
        </row>
      </sheetData>
      <sheetData sheetId="8578">
        <row r="1">
          <cell r="A1" t="str">
            <v>Projects</v>
          </cell>
        </row>
      </sheetData>
      <sheetData sheetId="8579">
        <row r="1">
          <cell r="A1" t="str">
            <v>Projects</v>
          </cell>
        </row>
      </sheetData>
      <sheetData sheetId="8580">
        <row r="1">
          <cell r="A1" t="str">
            <v>Projects</v>
          </cell>
        </row>
      </sheetData>
      <sheetData sheetId="8581">
        <row r="1">
          <cell r="A1" t="str">
            <v>Projects</v>
          </cell>
        </row>
      </sheetData>
      <sheetData sheetId="8582">
        <row r="1">
          <cell r="A1" t="str">
            <v>Projects</v>
          </cell>
        </row>
      </sheetData>
      <sheetData sheetId="8583">
        <row r="1">
          <cell r="A1" t="str">
            <v>Projects</v>
          </cell>
        </row>
      </sheetData>
      <sheetData sheetId="8584">
        <row r="1">
          <cell r="A1" t="str">
            <v>Projects</v>
          </cell>
        </row>
      </sheetData>
      <sheetData sheetId="8585">
        <row r="1">
          <cell r="A1" t="str">
            <v>Projects</v>
          </cell>
        </row>
      </sheetData>
      <sheetData sheetId="8586">
        <row r="1">
          <cell r="A1" t="str">
            <v>Projects</v>
          </cell>
        </row>
      </sheetData>
      <sheetData sheetId="8587">
        <row r="1">
          <cell r="A1" t="str">
            <v>Projects</v>
          </cell>
        </row>
      </sheetData>
      <sheetData sheetId="8588">
        <row r="1">
          <cell r="A1" t="str">
            <v>Projects</v>
          </cell>
        </row>
      </sheetData>
      <sheetData sheetId="8589">
        <row r="1">
          <cell r="A1" t="str">
            <v>Projects</v>
          </cell>
        </row>
      </sheetData>
      <sheetData sheetId="8590">
        <row r="1">
          <cell r="A1" t="str">
            <v>Projects</v>
          </cell>
        </row>
      </sheetData>
      <sheetData sheetId="8591">
        <row r="1">
          <cell r="A1" t="str">
            <v>Projects</v>
          </cell>
        </row>
      </sheetData>
      <sheetData sheetId="8592">
        <row r="1">
          <cell r="A1" t="str">
            <v>Projects</v>
          </cell>
        </row>
      </sheetData>
      <sheetData sheetId="8593">
        <row r="1">
          <cell r="A1" t="str">
            <v>Projects</v>
          </cell>
        </row>
      </sheetData>
      <sheetData sheetId="8594">
        <row r="1">
          <cell r="A1" t="str">
            <v>Projects</v>
          </cell>
        </row>
      </sheetData>
      <sheetData sheetId="8595">
        <row r="1">
          <cell r="A1" t="str">
            <v>Projects</v>
          </cell>
        </row>
      </sheetData>
      <sheetData sheetId="8596">
        <row r="1">
          <cell r="A1" t="str">
            <v>Projects</v>
          </cell>
        </row>
      </sheetData>
      <sheetData sheetId="8597">
        <row r="1">
          <cell r="A1" t="str">
            <v>Projects</v>
          </cell>
        </row>
      </sheetData>
      <sheetData sheetId="8598">
        <row r="1">
          <cell r="A1" t="str">
            <v>Projects</v>
          </cell>
        </row>
      </sheetData>
      <sheetData sheetId="8599">
        <row r="1">
          <cell r="A1" t="str">
            <v>Projects</v>
          </cell>
        </row>
      </sheetData>
      <sheetData sheetId="8600">
        <row r="1">
          <cell r="A1" t="str">
            <v>Projects</v>
          </cell>
        </row>
      </sheetData>
      <sheetData sheetId="8601">
        <row r="1">
          <cell r="A1" t="str">
            <v>Projects</v>
          </cell>
        </row>
      </sheetData>
      <sheetData sheetId="8602">
        <row r="1">
          <cell r="A1" t="str">
            <v>Projects</v>
          </cell>
        </row>
      </sheetData>
      <sheetData sheetId="8603">
        <row r="1">
          <cell r="A1" t="str">
            <v>Projects</v>
          </cell>
        </row>
      </sheetData>
      <sheetData sheetId="8604">
        <row r="1">
          <cell r="A1" t="str">
            <v>Projects</v>
          </cell>
        </row>
      </sheetData>
      <sheetData sheetId="8605">
        <row r="1">
          <cell r="A1" t="str">
            <v>Projects</v>
          </cell>
        </row>
      </sheetData>
      <sheetData sheetId="8606">
        <row r="1">
          <cell r="A1" t="str">
            <v>Projects</v>
          </cell>
        </row>
      </sheetData>
      <sheetData sheetId="8607">
        <row r="1">
          <cell r="A1" t="str">
            <v>Projects</v>
          </cell>
        </row>
      </sheetData>
      <sheetData sheetId="8608">
        <row r="1">
          <cell r="A1" t="str">
            <v>Projects</v>
          </cell>
        </row>
      </sheetData>
      <sheetData sheetId="8609">
        <row r="1">
          <cell r="A1" t="str">
            <v>Projects</v>
          </cell>
        </row>
      </sheetData>
      <sheetData sheetId="8610">
        <row r="1">
          <cell r="A1" t="str">
            <v>Projects</v>
          </cell>
        </row>
      </sheetData>
      <sheetData sheetId="8611">
        <row r="1">
          <cell r="A1" t="str">
            <v>Projects</v>
          </cell>
        </row>
      </sheetData>
      <sheetData sheetId="8612">
        <row r="1">
          <cell r="A1" t="str">
            <v>Projects</v>
          </cell>
        </row>
      </sheetData>
      <sheetData sheetId="8613">
        <row r="1">
          <cell r="A1" t="str">
            <v>Projects</v>
          </cell>
        </row>
      </sheetData>
      <sheetData sheetId="8614">
        <row r="1">
          <cell r="A1" t="str">
            <v>Projects</v>
          </cell>
        </row>
      </sheetData>
      <sheetData sheetId="8615">
        <row r="1">
          <cell r="A1" t="str">
            <v>Projects</v>
          </cell>
        </row>
      </sheetData>
      <sheetData sheetId="8616">
        <row r="1">
          <cell r="A1" t="str">
            <v>Projects</v>
          </cell>
        </row>
      </sheetData>
      <sheetData sheetId="8617">
        <row r="1">
          <cell r="A1" t="str">
            <v>Projects</v>
          </cell>
        </row>
      </sheetData>
      <sheetData sheetId="8618">
        <row r="1">
          <cell r="A1" t="str">
            <v>Projects</v>
          </cell>
        </row>
      </sheetData>
      <sheetData sheetId="8619">
        <row r="1">
          <cell r="A1" t="str">
            <v>Projects</v>
          </cell>
        </row>
      </sheetData>
      <sheetData sheetId="8620">
        <row r="1">
          <cell r="A1" t="str">
            <v>Projects</v>
          </cell>
        </row>
      </sheetData>
      <sheetData sheetId="8621">
        <row r="1">
          <cell r="A1" t="str">
            <v>Projects</v>
          </cell>
        </row>
      </sheetData>
      <sheetData sheetId="8622">
        <row r="1">
          <cell r="A1" t="str">
            <v>Projects</v>
          </cell>
        </row>
      </sheetData>
      <sheetData sheetId="8623">
        <row r="1">
          <cell r="A1" t="str">
            <v>Projects</v>
          </cell>
        </row>
      </sheetData>
      <sheetData sheetId="8624">
        <row r="1">
          <cell r="A1" t="str">
            <v>Projects</v>
          </cell>
        </row>
      </sheetData>
      <sheetData sheetId="8625">
        <row r="1">
          <cell r="A1" t="str">
            <v>Projects</v>
          </cell>
        </row>
      </sheetData>
      <sheetData sheetId="8626">
        <row r="1">
          <cell r="A1" t="str">
            <v>Projects</v>
          </cell>
        </row>
      </sheetData>
      <sheetData sheetId="8627">
        <row r="1">
          <cell r="A1" t="str">
            <v>Projects</v>
          </cell>
        </row>
      </sheetData>
      <sheetData sheetId="8628">
        <row r="1">
          <cell r="A1" t="str">
            <v>Projects</v>
          </cell>
        </row>
      </sheetData>
      <sheetData sheetId="8629">
        <row r="1">
          <cell r="A1" t="str">
            <v>Projects</v>
          </cell>
        </row>
      </sheetData>
      <sheetData sheetId="8630">
        <row r="1">
          <cell r="A1" t="str">
            <v>Projects</v>
          </cell>
        </row>
      </sheetData>
      <sheetData sheetId="8631">
        <row r="1">
          <cell r="A1" t="str">
            <v>Projects</v>
          </cell>
        </row>
      </sheetData>
      <sheetData sheetId="8632">
        <row r="1">
          <cell r="A1" t="str">
            <v>Projects</v>
          </cell>
        </row>
      </sheetData>
      <sheetData sheetId="8633">
        <row r="1">
          <cell r="A1" t="str">
            <v>Projects</v>
          </cell>
        </row>
      </sheetData>
      <sheetData sheetId="8634">
        <row r="1">
          <cell r="A1" t="str">
            <v>Projects</v>
          </cell>
        </row>
      </sheetData>
      <sheetData sheetId="8635">
        <row r="1">
          <cell r="A1" t="str">
            <v>Projects</v>
          </cell>
        </row>
      </sheetData>
      <sheetData sheetId="8636">
        <row r="1">
          <cell r="A1" t="str">
            <v>Projects</v>
          </cell>
        </row>
      </sheetData>
      <sheetData sheetId="8637">
        <row r="1">
          <cell r="A1" t="str">
            <v>Projects</v>
          </cell>
        </row>
      </sheetData>
      <sheetData sheetId="8638">
        <row r="1">
          <cell r="A1" t="str">
            <v>Projects</v>
          </cell>
        </row>
      </sheetData>
      <sheetData sheetId="8639">
        <row r="1">
          <cell r="A1" t="str">
            <v>Projects</v>
          </cell>
        </row>
      </sheetData>
      <sheetData sheetId="8640">
        <row r="1">
          <cell r="A1" t="str">
            <v>Projects</v>
          </cell>
        </row>
      </sheetData>
      <sheetData sheetId="8641">
        <row r="1">
          <cell r="A1" t="str">
            <v>Projects</v>
          </cell>
        </row>
      </sheetData>
      <sheetData sheetId="8642">
        <row r="1">
          <cell r="A1" t="str">
            <v>Projects</v>
          </cell>
        </row>
      </sheetData>
      <sheetData sheetId="8643">
        <row r="1">
          <cell r="A1" t="str">
            <v>Projects</v>
          </cell>
        </row>
      </sheetData>
      <sheetData sheetId="8644">
        <row r="1">
          <cell r="A1" t="str">
            <v>Projects</v>
          </cell>
        </row>
      </sheetData>
      <sheetData sheetId="8645">
        <row r="1">
          <cell r="A1" t="str">
            <v>Projects</v>
          </cell>
        </row>
      </sheetData>
      <sheetData sheetId="8646">
        <row r="1">
          <cell r="A1" t="str">
            <v>Projects</v>
          </cell>
        </row>
      </sheetData>
      <sheetData sheetId="8647">
        <row r="1">
          <cell r="A1" t="str">
            <v>Projects</v>
          </cell>
        </row>
      </sheetData>
      <sheetData sheetId="8648">
        <row r="1">
          <cell r="A1" t="str">
            <v>Projects</v>
          </cell>
        </row>
      </sheetData>
      <sheetData sheetId="8649">
        <row r="1">
          <cell r="A1" t="str">
            <v>Projects</v>
          </cell>
        </row>
      </sheetData>
      <sheetData sheetId="8650">
        <row r="1">
          <cell r="A1" t="str">
            <v>Projects</v>
          </cell>
        </row>
      </sheetData>
      <sheetData sheetId="8651">
        <row r="1">
          <cell r="A1" t="str">
            <v>Projects</v>
          </cell>
        </row>
      </sheetData>
      <sheetData sheetId="8652">
        <row r="1">
          <cell r="A1" t="str">
            <v>Projects</v>
          </cell>
        </row>
      </sheetData>
      <sheetData sheetId="8653">
        <row r="1">
          <cell r="A1" t="str">
            <v>Projects</v>
          </cell>
        </row>
      </sheetData>
      <sheetData sheetId="8654">
        <row r="1">
          <cell r="A1" t="str">
            <v>Projects</v>
          </cell>
        </row>
      </sheetData>
      <sheetData sheetId="8655">
        <row r="1">
          <cell r="A1" t="str">
            <v>Projects</v>
          </cell>
        </row>
      </sheetData>
      <sheetData sheetId="8656">
        <row r="1">
          <cell r="A1" t="str">
            <v>Projects</v>
          </cell>
        </row>
      </sheetData>
      <sheetData sheetId="8657">
        <row r="1">
          <cell r="A1" t="str">
            <v>Projects</v>
          </cell>
        </row>
      </sheetData>
      <sheetData sheetId="8658">
        <row r="1">
          <cell r="A1" t="str">
            <v>Projects</v>
          </cell>
        </row>
      </sheetData>
      <sheetData sheetId="8659">
        <row r="1">
          <cell r="A1" t="str">
            <v>Projects</v>
          </cell>
        </row>
      </sheetData>
      <sheetData sheetId="8660">
        <row r="1">
          <cell r="A1" t="str">
            <v>Projects</v>
          </cell>
        </row>
      </sheetData>
      <sheetData sheetId="8661">
        <row r="1">
          <cell r="A1" t="str">
            <v>Projects</v>
          </cell>
        </row>
      </sheetData>
      <sheetData sheetId="8662">
        <row r="1">
          <cell r="A1" t="str">
            <v>Projects</v>
          </cell>
        </row>
      </sheetData>
      <sheetData sheetId="8663">
        <row r="1">
          <cell r="A1" t="str">
            <v>Projects</v>
          </cell>
        </row>
      </sheetData>
      <sheetData sheetId="8664">
        <row r="1">
          <cell r="A1" t="str">
            <v>Projects</v>
          </cell>
        </row>
      </sheetData>
      <sheetData sheetId="8665">
        <row r="1">
          <cell r="A1" t="str">
            <v>Projects</v>
          </cell>
        </row>
      </sheetData>
      <sheetData sheetId="8666">
        <row r="1">
          <cell r="A1" t="str">
            <v>Projects</v>
          </cell>
        </row>
      </sheetData>
      <sheetData sheetId="8667">
        <row r="1">
          <cell r="A1" t="str">
            <v>Projects</v>
          </cell>
        </row>
      </sheetData>
      <sheetData sheetId="8668">
        <row r="1">
          <cell r="A1" t="str">
            <v>Projects</v>
          </cell>
        </row>
      </sheetData>
      <sheetData sheetId="8669">
        <row r="1">
          <cell r="A1" t="str">
            <v>Projects</v>
          </cell>
        </row>
      </sheetData>
      <sheetData sheetId="8670">
        <row r="1">
          <cell r="A1" t="str">
            <v>Projects</v>
          </cell>
        </row>
      </sheetData>
      <sheetData sheetId="8671">
        <row r="1">
          <cell r="A1" t="str">
            <v>Projects</v>
          </cell>
        </row>
      </sheetData>
      <sheetData sheetId="8672">
        <row r="1">
          <cell r="A1" t="str">
            <v>Projects</v>
          </cell>
        </row>
      </sheetData>
      <sheetData sheetId="8673">
        <row r="1">
          <cell r="A1" t="str">
            <v>Projects</v>
          </cell>
        </row>
      </sheetData>
      <sheetData sheetId="8674">
        <row r="1">
          <cell r="A1" t="str">
            <v>Projects</v>
          </cell>
        </row>
      </sheetData>
      <sheetData sheetId="8675">
        <row r="1">
          <cell r="A1" t="str">
            <v>Projects</v>
          </cell>
        </row>
      </sheetData>
      <sheetData sheetId="8676">
        <row r="1">
          <cell r="A1" t="str">
            <v>Medair a/c</v>
          </cell>
        </row>
      </sheetData>
      <sheetData sheetId="8677">
        <row r="1">
          <cell r="A1" t="str">
            <v>Projects</v>
          </cell>
        </row>
      </sheetData>
      <sheetData sheetId="8678">
        <row r="1">
          <cell r="A1" t="str">
            <v>Projects</v>
          </cell>
        </row>
      </sheetData>
      <sheetData sheetId="8679">
        <row r="1">
          <cell r="A1" t="str">
            <v>Projects</v>
          </cell>
        </row>
      </sheetData>
      <sheetData sheetId="8680">
        <row r="1">
          <cell r="A1" t="str">
            <v>Projects</v>
          </cell>
        </row>
      </sheetData>
      <sheetData sheetId="8681">
        <row r="1">
          <cell r="A1" t="str">
            <v>Projects</v>
          </cell>
        </row>
      </sheetData>
      <sheetData sheetId="8682">
        <row r="1">
          <cell r="A1" t="str">
            <v>Projects</v>
          </cell>
        </row>
      </sheetData>
      <sheetData sheetId="8683">
        <row r="1">
          <cell r="A1" t="str">
            <v>Projects</v>
          </cell>
        </row>
      </sheetData>
      <sheetData sheetId="8684">
        <row r="1">
          <cell r="A1" t="str">
            <v>Projects</v>
          </cell>
        </row>
      </sheetData>
      <sheetData sheetId="8685">
        <row r="1">
          <cell r="A1" t="str">
            <v>Projects</v>
          </cell>
        </row>
      </sheetData>
      <sheetData sheetId="8686">
        <row r="1">
          <cell r="A1" t="str">
            <v>Projects</v>
          </cell>
        </row>
      </sheetData>
      <sheetData sheetId="8687">
        <row r="1">
          <cell r="A1" t="str">
            <v>Projects</v>
          </cell>
        </row>
      </sheetData>
      <sheetData sheetId="8688">
        <row r="1">
          <cell r="A1" t="str">
            <v>Projects</v>
          </cell>
        </row>
      </sheetData>
      <sheetData sheetId="8689">
        <row r="1">
          <cell r="A1" t="str">
            <v>Projects</v>
          </cell>
        </row>
      </sheetData>
      <sheetData sheetId="8690">
        <row r="1">
          <cell r="A1" t="str">
            <v>Projects</v>
          </cell>
        </row>
      </sheetData>
      <sheetData sheetId="8691">
        <row r="1">
          <cell r="A1" t="str">
            <v>Projects</v>
          </cell>
        </row>
      </sheetData>
      <sheetData sheetId="8692">
        <row r="1">
          <cell r="A1" t="str">
            <v>Projects</v>
          </cell>
        </row>
      </sheetData>
      <sheetData sheetId="8693">
        <row r="1">
          <cell r="A1" t="str">
            <v>Projects</v>
          </cell>
        </row>
      </sheetData>
      <sheetData sheetId="8694">
        <row r="1">
          <cell r="A1" t="str">
            <v>Projects</v>
          </cell>
        </row>
      </sheetData>
      <sheetData sheetId="8695">
        <row r="1">
          <cell r="A1" t="str">
            <v>Projects</v>
          </cell>
        </row>
      </sheetData>
      <sheetData sheetId="8696">
        <row r="1">
          <cell r="A1" t="str">
            <v>Projects</v>
          </cell>
        </row>
      </sheetData>
      <sheetData sheetId="8697">
        <row r="1">
          <cell r="A1" t="str">
            <v>Projects</v>
          </cell>
        </row>
      </sheetData>
      <sheetData sheetId="8698">
        <row r="1">
          <cell r="A1" t="str">
            <v>Projects</v>
          </cell>
        </row>
      </sheetData>
      <sheetData sheetId="8699">
        <row r="1">
          <cell r="A1" t="str">
            <v>Projects</v>
          </cell>
        </row>
      </sheetData>
      <sheetData sheetId="8700">
        <row r="1">
          <cell r="A1" t="str">
            <v>Projects</v>
          </cell>
        </row>
      </sheetData>
      <sheetData sheetId="8701">
        <row r="1">
          <cell r="A1" t="str">
            <v>Projects</v>
          </cell>
        </row>
      </sheetData>
      <sheetData sheetId="8702">
        <row r="1">
          <cell r="A1" t="str">
            <v>Projects</v>
          </cell>
        </row>
      </sheetData>
      <sheetData sheetId="8703">
        <row r="1">
          <cell r="A1" t="str">
            <v>Projects</v>
          </cell>
        </row>
      </sheetData>
      <sheetData sheetId="8704">
        <row r="1">
          <cell r="A1" t="str">
            <v>Projects</v>
          </cell>
        </row>
      </sheetData>
      <sheetData sheetId="8705">
        <row r="1">
          <cell r="A1" t="str">
            <v>Projects</v>
          </cell>
        </row>
      </sheetData>
      <sheetData sheetId="8706">
        <row r="1">
          <cell r="A1" t="str">
            <v>Projects</v>
          </cell>
        </row>
      </sheetData>
      <sheetData sheetId="8707">
        <row r="1">
          <cell r="A1" t="str">
            <v>Projects</v>
          </cell>
        </row>
      </sheetData>
      <sheetData sheetId="8708">
        <row r="1">
          <cell r="A1" t="str">
            <v>Projects</v>
          </cell>
        </row>
      </sheetData>
      <sheetData sheetId="8709">
        <row r="1">
          <cell r="A1" t="str">
            <v>Projects</v>
          </cell>
        </row>
      </sheetData>
      <sheetData sheetId="8710">
        <row r="1">
          <cell r="A1" t="str">
            <v>Projects</v>
          </cell>
        </row>
      </sheetData>
      <sheetData sheetId="8711">
        <row r="1">
          <cell r="A1" t="str">
            <v>Projects</v>
          </cell>
        </row>
      </sheetData>
      <sheetData sheetId="8712">
        <row r="1">
          <cell r="A1" t="str">
            <v>Projects</v>
          </cell>
        </row>
      </sheetData>
      <sheetData sheetId="8713">
        <row r="1">
          <cell r="A1" t="str">
            <v>Projects</v>
          </cell>
        </row>
      </sheetData>
      <sheetData sheetId="8714">
        <row r="1">
          <cell r="A1" t="str">
            <v>Projects</v>
          </cell>
        </row>
      </sheetData>
      <sheetData sheetId="8715">
        <row r="1">
          <cell r="A1" t="str">
            <v>Projects</v>
          </cell>
        </row>
      </sheetData>
      <sheetData sheetId="8716">
        <row r="1">
          <cell r="A1" t="str">
            <v>Projects</v>
          </cell>
        </row>
      </sheetData>
      <sheetData sheetId="8717">
        <row r="1">
          <cell r="A1" t="str">
            <v>Projects</v>
          </cell>
        </row>
      </sheetData>
      <sheetData sheetId="8718">
        <row r="1">
          <cell r="A1" t="str">
            <v>Projects</v>
          </cell>
        </row>
      </sheetData>
      <sheetData sheetId="8719">
        <row r="1">
          <cell r="A1" t="str">
            <v>Projects</v>
          </cell>
        </row>
      </sheetData>
      <sheetData sheetId="8720">
        <row r="1">
          <cell r="A1" t="str">
            <v>Projects</v>
          </cell>
        </row>
      </sheetData>
      <sheetData sheetId="8721">
        <row r="1">
          <cell r="A1" t="str">
            <v>Projects</v>
          </cell>
        </row>
      </sheetData>
      <sheetData sheetId="8722">
        <row r="1">
          <cell r="A1" t="str">
            <v>Projects</v>
          </cell>
        </row>
      </sheetData>
      <sheetData sheetId="8723">
        <row r="1">
          <cell r="A1" t="str">
            <v>Projects</v>
          </cell>
        </row>
      </sheetData>
      <sheetData sheetId="8724">
        <row r="1">
          <cell r="A1" t="str">
            <v>Projects</v>
          </cell>
        </row>
      </sheetData>
      <sheetData sheetId="8725">
        <row r="1">
          <cell r="A1" t="str">
            <v>Projects</v>
          </cell>
        </row>
      </sheetData>
      <sheetData sheetId="8726">
        <row r="1">
          <cell r="A1" t="str">
            <v>Projects</v>
          </cell>
        </row>
      </sheetData>
      <sheetData sheetId="8727">
        <row r="1">
          <cell r="A1" t="str">
            <v>Projects</v>
          </cell>
        </row>
      </sheetData>
      <sheetData sheetId="8728">
        <row r="1">
          <cell r="A1" t="str">
            <v>Projects</v>
          </cell>
        </row>
      </sheetData>
      <sheetData sheetId="8729">
        <row r="1">
          <cell r="A1" t="str">
            <v>Projects</v>
          </cell>
        </row>
      </sheetData>
      <sheetData sheetId="8730">
        <row r="1">
          <cell r="A1" t="str">
            <v>Projects</v>
          </cell>
        </row>
      </sheetData>
      <sheetData sheetId="8731">
        <row r="1">
          <cell r="A1" t="str">
            <v>Projects</v>
          </cell>
        </row>
      </sheetData>
      <sheetData sheetId="8732">
        <row r="1">
          <cell r="A1" t="str">
            <v>Projects</v>
          </cell>
        </row>
      </sheetData>
      <sheetData sheetId="8733">
        <row r="1">
          <cell r="A1" t="str">
            <v>Projects</v>
          </cell>
        </row>
      </sheetData>
      <sheetData sheetId="8734">
        <row r="1">
          <cell r="A1" t="str">
            <v>Projects</v>
          </cell>
        </row>
      </sheetData>
      <sheetData sheetId="8735">
        <row r="1">
          <cell r="A1" t="str">
            <v>Projects</v>
          </cell>
        </row>
      </sheetData>
      <sheetData sheetId="8736">
        <row r="1">
          <cell r="A1" t="str">
            <v>Projects</v>
          </cell>
        </row>
      </sheetData>
      <sheetData sheetId="8737">
        <row r="1">
          <cell r="A1" t="str">
            <v>Projects</v>
          </cell>
        </row>
      </sheetData>
      <sheetData sheetId="8738">
        <row r="1">
          <cell r="A1" t="str">
            <v>Projects</v>
          </cell>
        </row>
      </sheetData>
      <sheetData sheetId="8739">
        <row r="1">
          <cell r="A1" t="str">
            <v>Projects</v>
          </cell>
        </row>
      </sheetData>
      <sheetData sheetId="8740">
        <row r="1">
          <cell r="A1" t="str">
            <v>Projects</v>
          </cell>
        </row>
      </sheetData>
      <sheetData sheetId="8741">
        <row r="1">
          <cell r="A1" t="str">
            <v>Projects</v>
          </cell>
        </row>
      </sheetData>
      <sheetData sheetId="8742">
        <row r="1">
          <cell r="A1" t="str">
            <v>Projects</v>
          </cell>
        </row>
      </sheetData>
      <sheetData sheetId="8743">
        <row r="1">
          <cell r="A1" t="str">
            <v>Projects</v>
          </cell>
        </row>
      </sheetData>
      <sheetData sheetId="8744">
        <row r="1">
          <cell r="A1" t="str">
            <v>Projects</v>
          </cell>
        </row>
      </sheetData>
      <sheetData sheetId="8745">
        <row r="1">
          <cell r="A1" t="str">
            <v>Projects</v>
          </cell>
        </row>
      </sheetData>
      <sheetData sheetId="8746">
        <row r="1">
          <cell r="A1" t="str">
            <v>Projects</v>
          </cell>
        </row>
      </sheetData>
      <sheetData sheetId="8747">
        <row r="1">
          <cell r="A1" t="str">
            <v>Projects</v>
          </cell>
        </row>
      </sheetData>
      <sheetData sheetId="8748">
        <row r="1">
          <cell r="A1" t="str">
            <v>Projects</v>
          </cell>
        </row>
      </sheetData>
      <sheetData sheetId="8749">
        <row r="1">
          <cell r="A1" t="str">
            <v>Projects</v>
          </cell>
        </row>
      </sheetData>
      <sheetData sheetId="8750">
        <row r="1">
          <cell r="A1" t="str">
            <v>Projects</v>
          </cell>
        </row>
      </sheetData>
      <sheetData sheetId="8751">
        <row r="1">
          <cell r="A1" t="str">
            <v>Projects</v>
          </cell>
        </row>
      </sheetData>
      <sheetData sheetId="8752">
        <row r="1">
          <cell r="A1" t="str">
            <v>Projects</v>
          </cell>
        </row>
      </sheetData>
      <sheetData sheetId="8753">
        <row r="1">
          <cell r="A1" t="str">
            <v>Projects</v>
          </cell>
        </row>
      </sheetData>
      <sheetData sheetId="8754">
        <row r="1">
          <cell r="A1" t="str">
            <v>Projects</v>
          </cell>
        </row>
      </sheetData>
      <sheetData sheetId="8755">
        <row r="1">
          <cell r="A1" t="str">
            <v>Projects</v>
          </cell>
        </row>
      </sheetData>
      <sheetData sheetId="8756">
        <row r="1">
          <cell r="A1" t="str">
            <v>Projects</v>
          </cell>
        </row>
      </sheetData>
      <sheetData sheetId="8757">
        <row r="1">
          <cell r="A1" t="str">
            <v>Projects</v>
          </cell>
        </row>
      </sheetData>
      <sheetData sheetId="8758">
        <row r="1">
          <cell r="A1" t="str">
            <v>Projects</v>
          </cell>
        </row>
      </sheetData>
      <sheetData sheetId="8759">
        <row r="1">
          <cell r="A1" t="str">
            <v>Projects</v>
          </cell>
        </row>
      </sheetData>
      <sheetData sheetId="8760"/>
      <sheetData sheetId="8761"/>
      <sheetData sheetId="8762"/>
      <sheetData sheetId="8763">
        <row r="1">
          <cell r="A1" t="str">
            <v>Projects</v>
          </cell>
        </row>
      </sheetData>
      <sheetData sheetId="8764">
        <row r="1">
          <cell r="A1" t="str">
            <v>Projects</v>
          </cell>
        </row>
      </sheetData>
      <sheetData sheetId="8765">
        <row r="1">
          <cell r="A1" t="str">
            <v>Projects</v>
          </cell>
        </row>
      </sheetData>
      <sheetData sheetId="8766">
        <row r="1">
          <cell r="A1" t="str">
            <v>Projects</v>
          </cell>
        </row>
      </sheetData>
      <sheetData sheetId="8767">
        <row r="1">
          <cell r="A1" t="str">
            <v>Projects</v>
          </cell>
        </row>
      </sheetData>
      <sheetData sheetId="8768"/>
      <sheetData sheetId="8769"/>
      <sheetData sheetId="8770"/>
      <sheetData sheetId="8771"/>
      <sheetData sheetId="8772"/>
      <sheetData sheetId="8773">
        <row r="1">
          <cell r="A1" t="str">
            <v>Projects</v>
          </cell>
        </row>
      </sheetData>
      <sheetData sheetId="8774">
        <row r="1">
          <cell r="G1" t="str">
            <v>Cost Category</v>
          </cell>
        </row>
      </sheetData>
      <sheetData sheetId="8775">
        <row r="2">
          <cell r="A2" t="str">
            <v>EXW – EX WORKS</v>
          </cell>
        </row>
      </sheetData>
      <sheetData sheetId="8776">
        <row r="2">
          <cell r="A2" t="str">
            <v>Please select…</v>
          </cell>
        </row>
      </sheetData>
      <sheetData sheetId="8777">
        <row r="1">
          <cell r="G1" t="str">
            <v>Cost Category</v>
          </cell>
        </row>
      </sheetData>
      <sheetData sheetId="8778">
        <row r="2">
          <cell r="A2" t="str">
            <v>Please select…</v>
          </cell>
        </row>
      </sheetData>
      <sheetData sheetId="8779">
        <row r="1">
          <cell r="A1" t="str">
            <v>Order_#</v>
          </cell>
        </row>
      </sheetData>
      <sheetData sheetId="8780">
        <row r="1">
          <cell r="G1" t="str">
            <v>Cost Category</v>
          </cell>
        </row>
      </sheetData>
      <sheetData sheetId="8781">
        <row r="2">
          <cell r="A2" t="str">
            <v>Please select…</v>
          </cell>
        </row>
      </sheetData>
      <sheetData sheetId="8782">
        <row r="1">
          <cell r="A1" t="str">
            <v>A F Ferguson &amp; Co.</v>
          </cell>
        </row>
      </sheetData>
      <sheetData sheetId="8783">
        <row r="2">
          <cell r="A2" t="str">
            <v>Please Select…</v>
          </cell>
        </row>
      </sheetData>
      <sheetData sheetId="8784">
        <row r="2">
          <cell r="A2" t="str">
            <v>EXW – EX WORKS</v>
          </cell>
        </row>
      </sheetData>
      <sheetData sheetId="8785">
        <row r="2">
          <cell r="A2" t="str">
            <v>EXW – EX WORKS</v>
          </cell>
        </row>
      </sheetData>
      <sheetData sheetId="8786">
        <row r="2">
          <cell r="A2" t="str">
            <v>Please select…</v>
          </cell>
        </row>
      </sheetData>
      <sheetData sheetId="8787">
        <row r="2">
          <cell r="A2" t="str">
            <v>Please select…</v>
          </cell>
        </row>
      </sheetData>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row r="11">
          <cell r="A11" t="str">
            <v>Please Select…</v>
          </cell>
        </row>
      </sheetData>
      <sheetData sheetId="8881"/>
      <sheetData sheetId="8882"/>
      <sheetData sheetId="8883"/>
      <sheetData sheetId="8884"/>
      <sheetData sheetId="8885"/>
      <sheetData sheetId="8886"/>
      <sheetData sheetId="8887"/>
      <sheetData sheetId="8888"/>
      <sheetData sheetId="8889"/>
      <sheetData sheetId="8890"/>
      <sheetData sheetId="8891"/>
      <sheetData sheetId="8892">
        <row r="2">
          <cell r="A2" t="str">
            <v>EXW – EX WORKS</v>
          </cell>
        </row>
      </sheetData>
      <sheetData sheetId="8893"/>
      <sheetData sheetId="8894"/>
      <sheetData sheetId="8895">
        <row r="2">
          <cell r="A2" t="str">
            <v>Please select…</v>
          </cell>
        </row>
      </sheetData>
      <sheetData sheetId="8896">
        <row r="2">
          <cell r="A2" t="str">
            <v>please select…</v>
          </cell>
        </row>
      </sheetData>
      <sheetData sheetId="8897">
        <row r="2">
          <cell r="A2" t="str">
            <v>please select…</v>
          </cell>
        </row>
      </sheetData>
      <sheetData sheetId="8898">
        <row r="2">
          <cell r="A2" t="str">
            <v>EXW – EX WORKS</v>
          </cell>
        </row>
      </sheetData>
      <sheetData sheetId="8899">
        <row r="2">
          <cell r="A2" t="str">
            <v>please select…</v>
          </cell>
        </row>
      </sheetData>
      <sheetData sheetId="8900">
        <row r="2">
          <cell r="A2" t="str">
            <v>please select…</v>
          </cell>
        </row>
      </sheetData>
      <sheetData sheetId="8901">
        <row r="2">
          <cell r="A2" t="str">
            <v>Please select…</v>
          </cell>
        </row>
      </sheetData>
      <sheetData sheetId="8902">
        <row r="2">
          <cell r="A2" t="str">
            <v>please select…</v>
          </cell>
        </row>
      </sheetData>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row r="54">
          <cell r="H54">
            <v>539432482.32390201</v>
          </cell>
        </row>
      </sheetData>
      <sheetData sheetId="9093"/>
      <sheetData sheetId="9094"/>
      <sheetData sheetId="9095">
        <row r="1">
          <cell r="B1" t="str">
            <v>The Aga Khan Hospital and Medical College Foundation</v>
          </cell>
        </row>
      </sheetData>
      <sheetData sheetId="9096">
        <row r="1">
          <cell r="A1" t="str">
            <v>Medair a/c</v>
          </cell>
        </row>
      </sheetData>
      <sheetData sheetId="9097">
        <row r="2">
          <cell r="I2">
            <v>0</v>
          </cell>
        </row>
      </sheetData>
      <sheetData sheetId="9098">
        <row r="317">
          <cell r="A317" t="str">
            <v>51-00-00</v>
          </cell>
        </row>
      </sheetData>
      <sheetData sheetId="9099"/>
      <sheetData sheetId="9100">
        <row r="1">
          <cell r="A1" t="str">
            <v>Lakson Tobacco Company Limited</v>
          </cell>
        </row>
      </sheetData>
      <sheetData sheetId="9101"/>
      <sheetData sheetId="9102"/>
      <sheetData sheetId="9103"/>
      <sheetData sheetId="9104"/>
      <sheetData sheetId="9105"/>
      <sheetData sheetId="9106">
        <row r="317">
          <cell r="A317" t="str">
            <v>51-00-00</v>
          </cell>
        </row>
      </sheetData>
      <sheetData sheetId="9107"/>
      <sheetData sheetId="9108">
        <row r="5">
          <cell r="A5" t="str">
            <v>CODE</v>
          </cell>
        </row>
      </sheetData>
      <sheetData sheetId="9109">
        <row r="1">
          <cell r="B1" t="str">
            <v>admin</v>
          </cell>
        </row>
      </sheetData>
      <sheetData sheetId="9110">
        <row r="1">
          <cell r="B1" t="str">
            <v>admin</v>
          </cell>
        </row>
      </sheetData>
      <sheetData sheetId="9111"/>
      <sheetData sheetId="9112">
        <row r="1">
          <cell r="B1" t="str">
            <v>admin</v>
          </cell>
        </row>
      </sheetData>
      <sheetData sheetId="9113"/>
      <sheetData sheetId="9114"/>
      <sheetData sheetId="9115"/>
      <sheetData sheetId="9116"/>
      <sheetData sheetId="9117"/>
      <sheetData sheetId="9118"/>
      <sheetData sheetId="9119"/>
      <sheetData sheetId="9120"/>
      <sheetData sheetId="9121">
        <row r="1">
          <cell r="A1" t="str">
            <v>No</v>
          </cell>
        </row>
      </sheetData>
      <sheetData sheetId="9122">
        <row r="1">
          <cell r="A1" t="str">
            <v>No</v>
          </cell>
        </row>
      </sheetData>
      <sheetData sheetId="9123">
        <row r="1">
          <cell r="A1" t="str">
            <v>Day</v>
          </cell>
        </row>
      </sheetData>
      <sheetData sheetId="9124"/>
      <sheetData sheetId="9125"/>
      <sheetData sheetId="9126"/>
      <sheetData sheetId="9127"/>
      <sheetData sheetId="9128"/>
      <sheetData sheetId="9129"/>
      <sheetData sheetId="9130"/>
      <sheetData sheetId="9131"/>
      <sheetData sheetId="9132"/>
      <sheetData sheetId="9133"/>
      <sheetData sheetId="9134"/>
      <sheetData sheetId="9135">
        <row r="3">
          <cell r="A3" t="str">
            <v>AUDIT FOR THE YEAR ENDED DECEMBER 31, 2013</v>
          </cell>
        </row>
      </sheetData>
      <sheetData sheetId="9136">
        <row r="2">
          <cell r="I2">
            <v>0</v>
          </cell>
        </row>
      </sheetData>
      <sheetData sheetId="9137"/>
      <sheetData sheetId="9138"/>
      <sheetData sheetId="9139">
        <row r="4">
          <cell r="A4" t="str">
            <v>Item</v>
          </cell>
        </row>
      </sheetData>
      <sheetData sheetId="9140"/>
      <sheetData sheetId="9141"/>
      <sheetData sheetId="9142"/>
      <sheetData sheetId="9143"/>
      <sheetData sheetId="9144"/>
      <sheetData sheetId="9145"/>
      <sheetData sheetId="9146">
        <row r="54">
          <cell r="H54">
            <v>539432482.32390201</v>
          </cell>
        </row>
      </sheetData>
      <sheetData sheetId="9147"/>
      <sheetData sheetId="9148"/>
      <sheetData sheetId="9149">
        <row r="1">
          <cell r="B1" t="str">
            <v>The Aga Khan Hospital and Medical College Foundation</v>
          </cell>
        </row>
      </sheetData>
      <sheetData sheetId="9150">
        <row r="1">
          <cell r="A1" t="str">
            <v>Medair a/c</v>
          </cell>
        </row>
      </sheetData>
      <sheetData sheetId="9151">
        <row r="2">
          <cell r="I2">
            <v>0</v>
          </cell>
        </row>
      </sheetData>
      <sheetData sheetId="9152">
        <row r="317">
          <cell r="A317" t="str">
            <v>51-00-00</v>
          </cell>
        </row>
      </sheetData>
      <sheetData sheetId="9153">
        <row r="1">
          <cell r="A1" t="str">
            <v>Lakson Tobacco Company Limited</v>
          </cell>
        </row>
      </sheetData>
      <sheetData sheetId="9154"/>
      <sheetData sheetId="9155"/>
      <sheetData sheetId="9156"/>
      <sheetData sheetId="9157"/>
      <sheetData sheetId="9158"/>
      <sheetData sheetId="9159">
        <row r="317">
          <cell r="A317" t="str">
            <v>51-00-00</v>
          </cell>
        </row>
      </sheetData>
      <sheetData sheetId="9160"/>
      <sheetData sheetId="9161">
        <row r="5">
          <cell r="A5" t="str">
            <v>CODE</v>
          </cell>
        </row>
      </sheetData>
      <sheetData sheetId="9162">
        <row r="1">
          <cell r="B1" t="str">
            <v>admin</v>
          </cell>
        </row>
      </sheetData>
      <sheetData sheetId="9163">
        <row r="1">
          <cell r="B1" t="str">
            <v>admin</v>
          </cell>
        </row>
      </sheetData>
      <sheetData sheetId="9164"/>
      <sheetData sheetId="9165">
        <row r="1">
          <cell r="B1" t="str">
            <v>admin</v>
          </cell>
        </row>
      </sheetData>
      <sheetData sheetId="9166"/>
      <sheetData sheetId="9167"/>
      <sheetData sheetId="9168"/>
      <sheetData sheetId="9169"/>
      <sheetData sheetId="9170"/>
      <sheetData sheetId="9171">
        <row r="3">
          <cell r="F3" t="str">
            <v>Human Resources</v>
          </cell>
        </row>
      </sheetData>
      <sheetData sheetId="9172">
        <row r="3">
          <cell r="F3" t="str">
            <v>Human Resources</v>
          </cell>
        </row>
      </sheetData>
      <sheetData sheetId="9173">
        <row r="5">
          <cell r="A5" t="str">
            <v>CODE</v>
          </cell>
        </row>
      </sheetData>
      <sheetData sheetId="9174">
        <row r="3">
          <cell r="F3" t="str">
            <v>Human Resources</v>
          </cell>
        </row>
      </sheetData>
      <sheetData sheetId="9175">
        <row r="3">
          <cell r="F3" t="str">
            <v>Human Resources</v>
          </cell>
        </row>
      </sheetData>
      <sheetData sheetId="9176"/>
      <sheetData sheetId="9177">
        <row r="12">
          <cell r="A12" t="str">
            <v>01-00-00</v>
          </cell>
        </row>
      </sheetData>
      <sheetData sheetId="9178">
        <row r="8">
          <cell r="A8" t="str">
            <v>42-00-00</v>
          </cell>
        </row>
      </sheetData>
      <sheetData sheetId="9179"/>
      <sheetData sheetId="9180">
        <row r="2">
          <cell r="I2">
            <v>0</v>
          </cell>
        </row>
      </sheetData>
      <sheetData sheetId="9181">
        <row r="8">
          <cell r="A8" t="str">
            <v>42-00-00</v>
          </cell>
        </row>
      </sheetData>
      <sheetData sheetId="9182">
        <row r="12">
          <cell r="A12" t="str">
            <v>01-00-00</v>
          </cell>
        </row>
      </sheetData>
      <sheetData sheetId="9183">
        <row r="8">
          <cell r="A8" t="str">
            <v>42-00-00</v>
          </cell>
        </row>
      </sheetData>
      <sheetData sheetId="9184">
        <row r="8">
          <cell r="A8" t="str">
            <v>42-00-00</v>
          </cell>
        </row>
      </sheetData>
      <sheetData sheetId="9185">
        <row r="4">
          <cell r="A4" t="str">
            <v>Item</v>
          </cell>
        </row>
      </sheetData>
      <sheetData sheetId="9186">
        <row r="12">
          <cell r="A12" t="str">
            <v>01-00-00</v>
          </cell>
        </row>
      </sheetData>
      <sheetData sheetId="9187">
        <row r="8">
          <cell r="A8" t="str">
            <v>42-00-00</v>
          </cell>
        </row>
      </sheetData>
      <sheetData sheetId="9188">
        <row r="3">
          <cell r="A3" t="str">
            <v>AUDIT FOR THE YEAR ENDED DECEMBER 31, 2013</v>
          </cell>
        </row>
      </sheetData>
      <sheetData sheetId="9189">
        <row r="2">
          <cell r="I2">
            <v>0</v>
          </cell>
        </row>
      </sheetData>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row r="4">
          <cell r="A4" t="str">
            <v>Component:</v>
          </cell>
        </row>
      </sheetData>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row r="3">
          <cell r="A3" t="str">
            <v>AUDIT FOR THE YEAR ENDED DECEMBER 31, 2013</v>
          </cell>
        </row>
      </sheetData>
      <sheetData sheetId="9278">
        <row r="3">
          <cell r="A3" t="str">
            <v>AUDIT FOR THE YEAR ENDED DECEMBER 31, 2013</v>
          </cell>
        </row>
      </sheetData>
      <sheetData sheetId="9279"/>
      <sheetData sheetId="9280"/>
      <sheetData sheetId="9281"/>
      <sheetData sheetId="9282"/>
      <sheetData sheetId="9283"/>
      <sheetData sheetId="9284">
        <row r="1">
          <cell r="A1" t="str">
            <v>Projects</v>
          </cell>
        </row>
      </sheetData>
      <sheetData sheetId="9285">
        <row r="1">
          <cell r="C1" t="str">
            <v>Aastha Samuha</v>
          </cell>
        </row>
      </sheetData>
      <sheetData sheetId="9286">
        <row r="1">
          <cell r="C1" t="str">
            <v>Aastha Samuha</v>
          </cell>
        </row>
      </sheetData>
      <sheetData sheetId="9287"/>
      <sheetData sheetId="9288">
        <row r="1">
          <cell r="A1" t="str">
            <v>A F Ferguson &amp; Co.</v>
          </cell>
        </row>
      </sheetData>
      <sheetData sheetId="9289">
        <row r="1">
          <cell r="A1" t="str">
            <v>A F Ferguson &amp; Co.</v>
          </cell>
        </row>
      </sheetData>
      <sheetData sheetId="9290">
        <row r="1">
          <cell r="A1" t="str">
            <v>A F Ferguson &amp; Co.</v>
          </cell>
        </row>
      </sheetData>
      <sheetData sheetId="9291">
        <row r="1">
          <cell r="A1" t="str">
            <v>A F Ferguson &amp; Co.</v>
          </cell>
        </row>
      </sheetData>
      <sheetData sheetId="9292">
        <row r="1">
          <cell r="A1" t="str">
            <v>Projects</v>
          </cell>
        </row>
      </sheetData>
      <sheetData sheetId="9293"/>
      <sheetData sheetId="9294"/>
      <sheetData sheetId="9295"/>
      <sheetData sheetId="9296"/>
      <sheetData sheetId="9297"/>
      <sheetData sheetId="9298">
        <row r="1">
          <cell r="A1" t="str">
            <v>FAUJI FERTILIZER  COMPANY LIMITED</v>
          </cell>
        </row>
      </sheetData>
      <sheetData sheetId="9299">
        <row r="1">
          <cell r="A1" t="str">
            <v>FAUJI FERTILIZER  COMPANY LIMITED</v>
          </cell>
        </row>
      </sheetData>
      <sheetData sheetId="9300">
        <row r="2">
          <cell r="A2" t="str">
            <v>Please select…</v>
          </cell>
        </row>
      </sheetData>
      <sheetData sheetId="9301">
        <row r="1">
          <cell r="A1" t="str">
            <v>No</v>
          </cell>
        </row>
      </sheetData>
      <sheetData sheetId="9302">
        <row r="1">
          <cell r="A1" t="str">
            <v>No</v>
          </cell>
        </row>
      </sheetData>
      <sheetData sheetId="9303">
        <row r="1">
          <cell r="A1" t="str">
            <v>Day</v>
          </cell>
        </row>
      </sheetData>
      <sheetData sheetId="9304">
        <row r="1">
          <cell r="B1" t="str">
            <v>admin</v>
          </cell>
        </row>
      </sheetData>
      <sheetData sheetId="9305">
        <row r="1">
          <cell r="A1" t="str">
            <v>FAUJI FERTILIZER  COMPANY LIMITED</v>
          </cell>
        </row>
      </sheetData>
      <sheetData sheetId="9306">
        <row r="1">
          <cell r="A1" t="str">
            <v>FAUJI FERTILIZER  COMPANY LIMITED</v>
          </cell>
        </row>
      </sheetData>
      <sheetData sheetId="9307">
        <row r="2">
          <cell r="A2" t="str">
            <v>Please select…</v>
          </cell>
        </row>
      </sheetData>
      <sheetData sheetId="9308">
        <row r="2">
          <cell r="A2" t="str">
            <v>Please select…</v>
          </cell>
        </row>
      </sheetData>
      <sheetData sheetId="9309">
        <row r="1">
          <cell r="B1" t="str">
            <v>admin</v>
          </cell>
        </row>
      </sheetData>
      <sheetData sheetId="9310">
        <row r="1">
          <cell r="B1" t="str">
            <v>admin</v>
          </cell>
        </row>
      </sheetData>
      <sheetData sheetId="9311">
        <row r="2">
          <cell r="A2" t="str">
            <v>Please select…</v>
          </cell>
        </row>
      </sheetData>
      <sheetData sheetId="9312"/>
      <sheetData sheetId="9313"/>
      <sheetData sheetId="9314">
        <row r="2">
          <cell r="I2">
            <v>0</v>
          </cell>
        </row>
      </sheetData>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row r="2">
          <cell r="I2">
            <v>0</v>
          </cell>
        </row>
      </sheetData>
      <sheetData sheetId="9343">
        <row r="2">
          <cell r="I2">
            <v>0</v>
          </cell>
        </row>
      </sheetData>
      <sheetData sheetId="9344">
        <row r="2">
          <cell r="I2">
            <v>0</v>
          </cell>
        </row>
      </sheetData>
      <sheetData sheetId="9345">
        <row r="1">
          <cell r="A1" t="str">
            <v>Projects</v>
          </cell>
        </row>
      </sheetData>
      <sheetData sheetId="9346">
        <row r="1">
          <cell r="A1" t="str">
            <v>No</v>
          </cell>
        </row>
      </sheetData>
      <sheetData sheetId="9347">
        <row r="1">
          <cell r="A1" t="str">
            <v>No</v>
          </cell>
        </row>
      </sheetData>
      <sheetData sheetId="9348">
        <row r="1">
          <cell r="A1" t="str">
            <v>Day</v>
          </cell>
        </row>
      </sheetData>
      <sheetData sheetId="9349">
        <row r="1">
          <cell r="A1" t="str">
            <v>Projects</v>
          </cell>
        </row>
      </sheetData>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row r="2">
          <cell r="I2">
            <v>0</v>
          </cell>
        </row>
      </sheetData>
      <sheetData sheetId="9600">
        <row r="1">
          <cell r="B1" t="str">
            <v>ARL ASSETS</v>
          </cell>
        </row>
      </sheetData>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row r="1">
          <cell r="A1" t="str">
            <v>Projects</v>
          </cell>
        </row>
      </sheetData>
      <sheetData sheetId="9627">
        <row r="1">
          <cell r="A1" t="str">
            <v>Projects</v>
          </cell>
        </row>
      </sheetData>
      <sheetData sheetId="9628">
        <row r="1">
          <cell r="A1" t="str">
            <v>Projects</v>
          </cell>
        </row>
      </sheetData>
      <sheetData sheetId="9629">
        <row r="1">
          <cell r="A1" t="str">
            <v>Projects</v>
          </cell>
        </row>
      </sheetData>
      <sheetData sheetId="9630">
        <row r="1">
          <cell r="A1" t="str">
            <v>Projects</v>
          </cell>
        </row>
      </sheetData>
      <sheetData sheetId="9631">
        <row r="1">
          <cell r="A1" t="str">
            <v>Projects</v>
          </cell>
        </row>
      </sheetData>
      <sheetData sheetId="9632">
        <row r="1">
          <cell r="A1" t="str">
            <v>Projects</v>
          </cell>
        </row>
      </sheetData>
      <sheetData sheetId="9633">
        <row r="1">
          <cell r="A1" t="str">
            <v>Projects</v>
          </cell>
        </row>
      </sheetData>
      <sheetData sheetId="9634">
        <row r="1">
          <cell r="A1" t="str">
            <v>Projects</v>
          </cell>
        </row>
      </sheetData>
      <sheetData sheetId="9635">
        <row r="1">
          <cell r="A1" t="str">
            <v>Projects</v>
          </cell>
        </row>
      </sheetData>
      <sheetData sheetId="9636">
        <row r="1">
          <cell r="A1" t="str">
            <v>Projects</v>
          </cell>
        </row>
      </sheetData>
      <sheetData sheetId="9637">
        <row r="1">
          <cell r="A1" t="str">
            <v>Medair a/c</v>
          </cell>
        </row>
      </sheetData>
      <sheetData sheetId="9638">
        <row r="1">
          <cell r="A1" t="str">
            <v>Projects</v>
          </cell>
        </row>
      </sheetData>
      <sheetData sheetId="9639">
        <row r="1">
          <cell r="A1" t="str">
            <v>Projects</v>
          </cell>
        </row>
      </sheetData>
      <sheetData sheetId="9640">
        <row r="1">
          <cell r="A1" t="str">
            <v>Projects</v>
          </cell>
        </row>
      </sheetData>
      <sheetData sheetId="9641">
        <row r="1">
          <cell r="A1" t="str">
            <v>Projects</v>
          </cell>
        </row>
      </sheetData>
      <sheetData sheetId="9642">
        <row r="1">
          <cell r="A1" t="str">
            <v>Projects</v>
          </cell>
        </row>
      </sheetData>
      <sheetData sheetId="9643">
        <row r="1">
          <cell r="A1" t="str">
            <v>Projects</v>
          </cell>
        </row>
      </sheetData>
      <sheetData sheetId="9644">
        <row r="1">
          <cell r="A1" t="str">
            <v>Projects</v>
          </cell>
        </row>
      </sheetData>
      <sheetData sheetId="9645">
        <row r="1">
          <cell r="A1" t="str">
            <v>Projects</v>
          </cell>
        </row>
      </sheetData>
      <sheetData sheetId="9646">
        <row r="1">
          <cell r="A1" t="str">
            <v>Projects</v>
          </cell>
        </row>
      </sheetData>
      <sheetData sheetId="9647">
        <row r="1">
          <cell r="A1" t="str">
            <v>Projects</v>
          </cell>
        </row>
      </sheetData>
      <sheetData sheetId="9648">
        <row r="1">
          <cell r="A1" t="str">
            <v>Projects</v>
          </cell>
        </row>
      </sheetData>
      <sheetData sheetId="9649">
        <row r="1">
          <cell r="A1" t="str">
            <v>Projects</v>
          </cell>
        </row>
      </sheetData>
      <sheetData sheetId="9650">
        <row r="1">
          <cell r="A1" t="str">
            <v>Projects</v>
          </cell>
        </row>
      </sheetData>
      <sheetData sheetId="9651">
        <row r="1">
          <cell r="A1" t="str">
            <v>Projects</v>
          </cell>
        </row>
      </sheetData>
      <sheetData sheetId="9652">
        <row r="1">
          <cell r="A1" t="str">
            <v>Projects</v>
          </cell>
        </row>
      </sheetData>
      <sheetData sheetId="9653">
        <row r="1">
          <cell r="A1" t="str">
            <v>Projects</v>
          </cell>
        </row>
      </sheetData>
      <sheetData sheetId="9654">
        <row r="1">
          <cell r="A1" t="str">
            <v>Projects</v>
          </cell>
        </row>
      </sheetData>
      <sheetData sheetId="9655">
        <row r="1">
          <cell r="A1" t="str">
            <v>Projects</v>
          </cell>
        </row>
      </sheetData>
      <sheetData sheetId="9656">
        <row r="1">
          <cell r="A1" t="str">
            <v>Projects</v>
          </cell>
        </row>
      </sheetData>
      <sheetData sheetId="9657">
        <row r="1">
          <cell r="A1" t="str">
            <v>Projects</v>
          </cell>
        </row>
      </sheetData>
      <sheetData sheetId="9658">
        <row r="1">
          <cell r="A1" t="str">
            <v>Projects</v>
          </cell>
        </row>
      </sheetData>
      <sheetData sheetId="9659">
        <row r="1">
          <cell r="A1" t="str">
            <v>Medair a/c</v>
          </cell>
        </row>
      </sheetData>
      <sheetData sheetId="9660">
        <row r="1">
          <cell r="A1" t="str">
            <v>Projects</v>
          </cell>
        </row>
      </sheetData>
      <sheetData sheetId="9661">
        <row r="1">
          <cell r="A1" t="str">
            <v>Projects</v>
          </cell>
        </row>
      </sheetData>
      <sheetData sheetId="9662">
        <row r="1">
          <cell r="A1" t="str">
            <v>Projects</v>
          </cell>
        </row>
      </sheetData>
      <sheetData sheetId="9663">
        <row r="1">
          <cell r="A1" t="str">
            <v>Projects</v>
          </cell>
        </row>
      </sheetData>
      <sheetData sheetId="9664">
        <row r="1">
          <cell r="A1" t="str">
            <v>Projects</v>
          </cell>
        </row>
      </sheetData>
      <sheetData sheetId="9665">
        <row r="1">
          <cell r="A1" t="str">
            <v>Projects</v>
          </cell>
        </row>
      </sheetData>
      <sheetData sheetId="9666">
        <row r="1">
          <cell r="A1" t="str">
            <v>Projects</v>
          </cell>
        </row>
      </sheetData>
      <sheetData sheetId="9667">
        <row r="1">
          <cell r="A1" t="str">
            <v>Projects</v>
          </cell>
        </row>
      </sheetData>
      <sheetData sheetId="9668">
        <row r="1">
          <cell r="A1" t="str">
            <v>Projects</v>
          </cell>
        </row>
      </sheetData>
      <sheetData sheetId="9669">
        <row r="1">
          <cell r="A1" t="str">
            <v>Projects</v>
          </cell>
        </row>
      </sheetData>
      <sheetData sheetId="9670">
        <row r="1">
          <cell r="A1" t="str">
            <v>Projects</v>
          </cell>
        </row>
      </sheetData>
      <sheetData sheetId="9671">
        <row r="1">
          <cell r="A1" t="str">
            <v>Projects</v>
          </cell>
        </row>
      </sheetData>
      <sheetData sheetId="9672">
        <row r="1">
          <cell r="A1" t="str">
            <v>Projects</v>
          </cell>
        </row>
      </sheetData>
      <sheetData sheetId="9673">
        <row r="1">
          <cell r="A1" t="str">
            <v>Projects</v>
          </cell>
        </row>
      </sheetData>
      <sheetData sheetId="9674">
        <row r="1">
          <cell r="A1" t="str">
            <v>Projects</v>
          </cell>
        </row>
      </sheetData>
      <sheetData sheetId="9675">
        <row r="1">
          <cell r="A1" t="str">
            <v>Projects</v>
          </cell>
        </row>
      </sheetData>
      <sheetData sheetId="9676">
        <row r="1">
          <cell r="A1" t="str">
            <v>Projects</v>
          </cell>
        </row>
      </sheetData>
      <sheetData sheetId="9677">
        <row r="1">
          <cell r="A1" t="str">
            <v>Projects</v>
          </cell>
        </row>
      </sheetData>
      <sheetData sheetId="9678">
        <row r="1">
          <cell r="A1" t="str">
            <v>Projects</v>
          </cell>
        </row>
      </sheetData>
      <sheetData sheetId="9679">
        <row r="1">
          <cell r="A1" t="str">
            <v>Projects</v>
          </cell>
        </row>
      </sheetData>
      <sheetData sheetId="9680">
        <row r="1">
          <cell r="A1" t="str">
            <v>Projects</v>
          </cell>
        </row>
      </sheetData>
      <sheetData sheetId="9681">
        <row r="1">
          <cell r="A1" t="str">
            <v>Medair a/c</v>
          </cell>
        </row>
      </sheetData>
      <sheetData sheetId="9682">
        <row r="1">
          <cell r="A1" t="str">
            <v>Projects</v>
          </cell>
        </row>
      </sheetData>
      <sheetData sheetId="9683">
        <row r="1">
          <cell r="A1" t="str">
            <v>Projects</v>
          </cell>
        </row>
      </sheetData>
      <sheetData sheetId="9684">
        <row r="1">
          <cell r="A1" t="str">
            <v>Projects</v>
          </cell>
        </row>
      </sheetData>
      <sheetData sheetId="9685">
        <row r="1">
          <cell r="A1" t="str">
            <v>Projects</v>
          </cell>
        </row>
      </sheetData>
      <sheetData sheetId="9686">
        <row r="1">
          <cell r="A1" t="str">
            <v>Projects</v>
          </cell>
        </row>
      </sheetData>
      <sheetData sheetId="9687">
        <row r="1">
          <cell r="A1" t="str">
            <v>Projects</v>
          </cell>
        </row>
      </sheetData>
      <sheetData sheetId="9688">
        <row r="1">
          <cell r="A1" t="str">
            <v>Projects</v>
          </cell>
        </row>
      </sheetData>
      <sheetData sheetId="9689">
        <row r="1">
          <cell r="A1" t="str">
            <v>Projects</v>
          </cell>
        </row>
      </sheetData>
      <sheetData sheetId="9690">
        <row r="1">
          <cell r="A1" t="str">
            <v>Projects</v>
          </cell>
        </row>
      </sheetData>
      <sheetData sheetId="9691">
        <row r="1">
          <cell r="A1" t="str">
            <v>Projects</v>
          </cell>
        </row>
      </sheetData>
      <sheetData sheetId="9692">
        <row r="1">
          <cell r="A1" t="str">
            <v>Projects</v>
          </cell>
        </row>
      </sheetData>
      <sheetData sheetId="9693">
        <row r="1">
          <cell r="A1" t="str">
            <v>Projects</v>
          </cell>
        </row>
      </sheetData>
      <sheetData sheetId="9694">
        <row r="1">
          <cell r="A1" t="str">
            <v>Projects</v>
          </cell>
        </row>
      </sheetData>
      <sheetData sheetId="9695">
        <row r="1">
          <cell r="A1" t="str">
            <v>Projects</v>
          </cell>
        </row>
      </sheetData>
      <sheetData sheetId="9696">
        <row r="1">
          <cell r="A1" t="str">
            <v>Projects</v>
          </cell>
        </row>
      </sheetData>
      <sheetData sheetId="9697">
        <row r="1">
          <cell r="A1" t="str">
            <v>Projects</v>
          </cell>
        </row>
      </sheetData>
      <sheetData sheetId="9698">
        <row r="1">
          <cell r="A1" t="str">
            <v>Projects</v>
          </cell>
        </row>
      </sheetData>
      <sheetData sheetId="9699">
        <row r="1">
          <cell r="A1" t="str">
            <v>Medair a/c</v>
          </cell>
        </row>
      </sheetData>
      <sheetData sheetId="9700">
        <row r="1">
          <cell r="A1" t="str">
            <v>Projects</v>
          </cell>
        </row>
      </sheetData>
      <sheetData sheetId="9701">
        <row r="1">
          <cell r="A1" t="str">
            <v>Projects</v>
          </cell>
        </row>
      </sheetData>
      <sheetData sheetId="9702">
        <row r="1">
          <cell r="A1" t="str">
            <v>Projects</v>
          </cell>
        </row>
      </sheetData>
      <sheetData sheetId="9703">
        <row r="1">
          <cell r="A1" t="str">
            <v>Projects</v>
          </cell>
        </row>
      </sheetData>
      <sheetData sheetId="9704">
        <row r="1">
          <cell r="A1" t="str">
            <v>Projects</v>
          </cell>
        </row>
      </sheetData>
      <sheetData sheetId="9705">
        <row r="1">
          <cell r="A1" t="str">
            <v>Projects</v>
          </cell>
        </row>
      </sheetData>
      <sheetData sheetId="9706">
        <row r="1">
          <cell r="A1" t="str">
            <v>Projects</v>
          </cell>
        </row>
      </sheetData>
      <sheetData sheetId="9707">
        <row r="1">
          <cell r="A1" t="str">
            <v>Projects</v>
          </cell>
        </row>
      </sheetData>
      <sheetData sheetId="9708">
        <row r="1">
          <cell r="A1" t="str">
            <v>Projects</v>
          </cell>
        </row>
      </sheetData>
      <sheetData sheetId="9709">
        <row r="1">
          <cell r="A1" t="str">
            <v>Projects</v>
          </cell>
        </row>
      </sheetData>
      <sheetData sheetId="9710">
        <row r="1">
          <cell r="A1" t="str">
            <v>Projects</v>
          </cell>
        </row>
      </sheetData>
      <sheetData sheetId="9711">
        <row r="1">
          <cell r="A1" t="str">
            <v>Projects</v>
          </cell>
        </row>
      </sheetData>
      <sheetData sheetId="9712">
        <row r="1">
          <cell r="A1" t="str">
            <v>Projects</v>
          </cell>
        </row>
      </sheetData>
      <sheetData sheetId="9713">
        <row r="1">
          <cell r="A1" t="str">
            <v>Projects</v>
          </cell>
        </row>
      </sheetData>
      <sheetData sheetId="9714">
        <row r="1">
          <cell r="A1" t="str">
            <v>Projects</v>
          </cell>
        </row>
      </sheetData>
      <sheetData sheetId="9715">
        <row r="1">
          <cell r="A1" t="str">
            <v>Projects</v>
          </cell>
        </row>
      </sheetData>
      <sheetData sheetId="9716">
        <row r="1">
          <cell r="A1" t="str">
            <v>Projects</v>
          </cell>
        </row>
      </sheetData>
      <sheetData sheetId="9717">
        <row r="1">
          <cell r="A1" t="str">
            <v>Projects</v>
          </cell>
        </row>
      </sheetData>
      <sheetData sheetId="9718">
        <row r="1">
          <cell r="A1" t="str">
            <v>Projects</v>
          </cell>
        </row>
      </sheetData>
      <sheetData sheetId="9719">
        <row r="1">
          <cell r="A1" t="str">
            <v>Projects</v>
          </cell>
        </row>
      </sheetData>
      <sheetData sheetId="9720">
        <row r="1">
          <cell r="A1" t="str">
            <v>Projects</v>
          </cell>
        </row>
      </sheetData>
      <sheetData sheetId="9721">
        <row r="1">
          <cell r="A1" t="str">
            <v>Projects</v>
          </cell>
        </row>
      </sheetData>
      <sheetData sheetId="9722">
        <row r="1">
          <cell r="A1" t="str">
            <v>Projects</v>
          </cell>
        </row>
      </sheetData>
      <sheetData sheetId="9723">
        <row r="1">
          <cell r="A1" t="str">
            <v>Projects</v>
          </cell>
        </row>
      </sheetData>
      <sheetData sheetId="9724">
        <row r="1">
          <cell r="A1" t="str">
            <v>Projects</v>
          </cell>
        </row>
      </sheetData>
      <sheetData sheetId="9725">
        <row r="1">
          <cell r="A1" t="str">
            <v>Projects</v>
          </cell>
        </row>
      </sheetData>
      <sheetData sheetId="9726">
        <row r="1">
          <cell r="A1" t="str">
            <v>Projects</v>
          </cell>
        </row>
      </sheetData>
      <sheetData sheetId="9727">
        <row r="1">
          <cell r="A1" t="str">
            <v>Projects</v>
          </cell>
        </row>
      </sheetData>
      <sheetData sheetId="9728">
        <row r="1">
          <cell r="A1" t="str">
            <v>Projects</v>
          </cell>
        </row>
      </sheetData>
      <sheetData sheetId="9729">
        <row r="1">
          <cell r="A1" t="str">
            <v>Projects</v>
          </cell>
        </row>
      </sheetData>
      <sheetData sheetId="9730">
        <row r="1">
          <cell r="A1" t="str">
            <v>Projects</v>
          </cell>
        </row>
      </sheetData>
      <sheetData sheetId="9731">
        <row r="1">
          <cell r="A1" t="str">
            <v>Projects</v>
          </cell>
        </row>
      </sheetData>
      <sheetData sheetId="9732">
        <row r="1">
          <cell r="A1" t="str">
            <v>Projects</v>
          </cell>
        </row>
      </sheetData>
      <sheetData sheetId="9733">
        <row r="1">
          <cell r="A1" t="str">
            <v>Projects</v>
          </cell>
        </row>
      </sheetData>
      <sheetData sheetId="9734">
        <row r="1">
          <cell r="A1" t="str">
            <v>Projects</v>
          </cell>
        </row>
      </sheetData>
      <sheetData sheetId="9735">
        <row r="1">
          <cell r="A1" t="str">
            <v>Projects</v>
          </cell>
        </row>
      </sheetData>
      <sheetData sheetId="9736">
        <row r="1">
          <cell r="A1" t="str">
            <v>Projects</v>
          </cell>
        </row>
      </sheetData>
      <sheetData sheetId="9737">
        <row r="1">
          <cell r="A1" t="str">
            <v>Projects</v>
          </cell>
        </row>
      </sheetData>
      <sheetData sheetId="9738">
        <row r="1">
          <cell r="A1" t="str">
            <v>Projects</v>
          </cell>
        </row>
      </sheetData>
      <sheetData sheetId="9739">
        <row r="1">
          <cell r="A1" t="str">
            <v>Projects</v>
          </cell>
        </row>
      </sheetData>
      <sheetData sheetId="9740">
        <row r="1">
          <cell r="A1" t="str">
            <v>Projects</v>
          </cell>
        </row>
      </sheetData>
      <sheetData sheetId="9741">
        <row r="1">
          <cell r="A1" t="str">
            <v>Projects</v>
          </cell>
        </row>
      </sheetData>
      <sheetData sheetId="9742">
        <row r="1">
          <cell r="A1" t="str">
            <v>Projects</v>
          </cell>
        </row>
      </sheetData>
      <sheetData sheetId="9743">
        <row r="1">
          <cell r="A1" t="str">
            <v>Projects</v>
          </cell>
        </row>
      </sheetData>
      <sheetData sheetId="9744">
        <row r="1">
          <cell r="A1" t="str">
            <v>Projects</v>
          </cell>
        </row>
      </sheetData>
      <sheetData sheetId="9745">
        <row r="1">
          <cell r="A1" t="str">
            <v>Projects</v>
          </cell>
        </row>
      </sheetData>
      <sheetData sheetId="9746">
        <row r="1">
          <cell r="A1" t="str">
            <v>Projects</v>
          </cell>
        </row>
      </sheetData>
      <sheetData sheetId="9747">
        <row r="1">
          <cell r="A1" t="str">
            <v>Projects</v>
          </cell>
        </row>
      </sheetData>
      <sheetData sheetId="9748">
        <row r="1">
          <cell r="A1" t="str">
            <v>Projects</v>
          </cell>
        </row>
      </sheetData>
      <sheetData sheetId="9749">
        <row r="1">
          <cell r="A1" t="str">
            <v>Projects</v>
          </cell>
        </row>
      </sheetData>
      <sheetData sheetId="9750">
        <row r="1">
          <cell r="A1" t="str">
            <v>Projects</v>
          </cell>
        </row>
      </sheetData>
      <sheetData sheetId="9751">
        <row r="1">
          <cell r="A1" t="str">
            <v>Projects</v>
          </cell>
        </row>
      </sheetData>
      <sheetData sheetId="9752">
        <row r="1">
          <cell r="A1" t="str">
            <v>Projects</v>
          </cell>
        </row>
      </sheetData>
      <sheetData sheetId="9753">
        <row r="1">
          <cell r="A1" t="str">
            <v>Projects</v>
          </cell>
        </row>
      </sheetData>
      <sheetData sheetId="9754">
        <row r="1">
          <cell r="A1" t="str">
            <v>Projects</v>
          </cell>
        </row>
      </sheetData>
      <sheetData sheetId="9755">
        <row r="1">
          <cell r="A1" t="str">
            <v>Projects</v>
          </cell>
        </row>
      </sheetData>
      <sheetData sheetId="9756">
        <row r="1">
          <cell r="A1" t="str">
            <v>Projects</v>
          </cell>
        </row>
      </sheetData>
      <sheetData sheetId="9757">
        <row r="1">
          <cell r="A1" t="str">
            <v>Projects</v>
          </cell>
        </row>
      </sheetData>
      <sheetData sheetId="9758">
        <row r="1">
          <cell r="A1" t="str">
            <v>Projects</v>
          </cell>
        </row>
      </sheetData>
      <sheetData sheetId="9759">
        <row r="1">
          <cell r="A1" t="str">
            <v>Projects</v>
          </cell>
        </row>
      </sheetData>
      <sheetData sheetId="9760">
        <row r="1">
          <cell r="A1" t="str">
            <v>Medair a/c</v>
          </cell>
        </row>
      </sheetData>
      <sheetData sheetId="9761">
        <row r="1">
          <cell r="A1" t="str">
            <v>Projects</v>
          </cell>
        </row>
      </sheetData>
      <sheetData sheetId="9762">
        <row r="1">
          <cell r="A1" t="str">
            <v>Projects</v>
          </cell>
        </row>
      </sheetData>
      <sheetData sheetId="9763">
        <row r="1">
          <cell r="A1" t="str">
            <v>Projects</v>
          </cell>
        </row>
      </sheetData>
      <sheetData sheetId="9764">
        <row r="1">
          <cell r="A1" t="str">
            <v>Projects</v>
          </cell>
        </row>
      </sheetData>
      <sheetData sheetId="9765">
        <row r="1">
          <cell r="A1" t="str">
            <v>Projects</v>
          </cell>
        </row>
      </sheetData>
      <sheetData sheetId="9766">
        <row r="1">
          <cell r="A1" t="str">
            <v>Projects</v>
          </cell>
        </row>
      </sheetData>
      <sheetData sheetId="9767">
        <row r="1">
          <cell r="A1" t="str">
            <v>Projects</v>
          </cell>
        </row>
      </sheetData>
      <sheetData sheetId="9768">
        <row r="1">
          <cell r="A1" t="str">
            <v>Projects</v>
          </cell>
        </row>
      </sheetData>
      <sheetData sheetId="9769">
        <row r="1">
          <cell r="A1" t="str">
            <v>Projects</v>
          </cell>
        </row>
      </sheetData>
      <sheetData sheetId="9770">
        <row r="1">
          <cell r="A1" t="str">
            <v>Projects</v>
          </cell>
        </row>
      </sheetData>
      <sheetData sheetId="9771">
        <row r="1">
          <cell r="A1" t="str">
            <v>Projects</v>
          </cell>
        </row>
      </sheetData>
      <sheetData sheetId="9772">
        <row r="1">
          <cell r="A1" t="str">
            <v>Projects</v>
          </cell>
        </row>
      </sheetData>
      <sheetData sheetId="9773">
        <row r="1">
          <cell r="A1" t="str">
            <v>Projects</v>
          </cell>
        </row>
      </sheetData>
      <sheetData sheetId="9774">
        <row r="1">
          <cell r="A1" t="str">
            <v>Projects</v>
          </cell>
        </row>
      </sheetData>
      <sheetData sheetId="9775">
        <row r="1">
          <cell r="A1" t="str">
            <v>Projects</v>
          </cell>
        </row>
      </sheetData>
      <sheetData sheetId="9776">
        <row r="1">
          <cell r="A1" t="str">
            <v>Projects</v>
          </cell>
        </row>
      </sheetData>
      <sheetData sheetId="9777">
        <row r="1">
          <cell r="A1" t="str">
            <v>Projects</v>
          </cell>
        </row>
      </sheetData>
      <sheetData sheetId="9778">
        <row r="1">
          <cell r="A1" t="str">
            <v>Projects</v>
          </cell>
        </row>
      </sheetData>
      <sheetData sheetId="9779">
        <row r="1">
          <cell r="A1" t="str">
            <v>Projects</v>
          </cell>
        </row>
      </sheetData>
      <sheetData sheetId="9780">
        <row r="1">
          <cell r="A1" t="str">
            <v>Projects</v>
          </cell>
        </row>
      </sheetData>
      <sheetData sheetId="9781">
        <row r="1">
          <cell r="A1" t="str">
            <v>Projects</v>
          </cell>
        </row>
      </sheetData>
      <sheetData sheetId="9782">
        <row r="1">
          <cell r="A1" t="str">
            <v>Medair a/c</v>
          </cell>
        </row>
      </sheetData>
      <sheetData sheetId="9783">
        <row r="1">
          <cell r="A1" t="str">
            <v>Projects</v>
          </cell>
        </row>
      </sheetData>
      <sheetData sheetId="9784">
        <row r="1">
          <cell r="A1" t="str">
            <v>Projects</v>
          </cell>
        </row>
      </sheetData>
      <sheetData sheetId="9785">
        <row r="1">
          <cell r="A1" t="str">
            <v>Projects</v>
          </cell>
        </row>
      </sheetData>
      <sheetData sheetId="9786">
        <row r="1">
          <cell r="A1" t="str">
            <v>Projects</v>
          </cell>
        </row>
      </sheetData>
      <sheetData sheetId="9787">
        <row r="1">
          <cell r="A1" t="str">
            <v>Projects</v>
          </cell>
        </row>
      </sheetData>
      <sheetData sheetId="9788">
        <row r="1">
          <cell r="A1" t="str">
            <v>Projects</v>
          </cell>
        </row>
      </sheetData>
      <sheetData sheetId="9789">
        <row r="1">
          <cell r="A1" t="str">
            <v>Projects</v>
          </cell>
        </row>
      </sheetData>
      <sheetData sheetId="9790">
        <row r="1">
          <cell r="A1" t="str">
            <v>Projects</v>
          </cell>
        </row>
      </sheetData>
      <sheetData sheetId="9791">
        <row r="1">
          <cell r="A1" t="str">
            <v>Projects</v>
          </cell>
        </row>
      </sheetData>
      <sheetData sheetId="9792">
        <row r="1">
          <cell r="A1" t="str">
            <v>Projects</v>
          </cell>
        </row>
      </sheetData>
      <sheetData sheetId="9793">
        <row r="1">
          <cell r="A1" t="str">
            <v>Projects</v>
          </cell>
        </row>
      </sheetData>
      <sheetData sheetId="9794">
        <row r="1">
          <cell r="A1" t="str">
            <v>Projects</v>
          </cell>
        </row>
      </sheetData>
      <sheetData sheetId="9795">
        <row r="1">
          <cell r="A1" t="str">
            <v>Projects</v>
          </cell>
        </row>
      </sheetData>
      <sheetData sheetId="9796">
        <row r="1">
          <cell r="A1" t="str">
            <v>Projects</v>
          </cell>
        </row>
      </sheetData>
      <sheetData sheetId="9797">
        <row r="1">
          <cell r="A1" t="str">
            <v>Projects</v>
          </cell>
        </row>
      </sheetData>
      <sheetData sheetId="9798">
        <row r="1">
          <cell r="A1" t="str">
            <v>Projects</v>
          </cell>
        </row>
      </sheetData>
      <sheetData sheetId="9799">
        <row r="1">
          <cell r="A1" t="str">
            <v>Projects</v>
          </cell>
        </row>
      </sheetData>
      <sheetData sheetId="9800">
        <row r="1">
          <cell r="A1" t="str">
            <v>Projects</v>
          </cell>
        </row>
      </sheetData>
      <sheetData sheetId="9801">
        <row r="1">
          <cell r="A1" t="str">
            <v>Projects</v>
          </cell>
        </row>
      </sheetData>
      <sheetData sheetId="9802">
        <row r="1">
          <cell r="A1" t="str">
            <v>Projects</v>
          </cell>
        </row>
      </sheetData>
      <sheetData sheetId="9803">
        <row r="1">
          <cell r="A1" t="str">
            <v>Projects</v>
          </cell>
        </row>
      </sheetData>
      <sheetData sheetId="9804">
        <row r="1">
          <cell r="A1" t="str">
            <v>Projects</v>
          </cell>
        </row>
      </sheetData>
      <sheetData sheetId="9805">
        <row r="1">
          <cell r="A1" t="str">
            <v>Projects</v>
          </cell>
        </row>
      </sheetData>
      <sheetData sheetId="9806">
        <row r="1">
          <cell r="A1" t="str">
            <v>Projects</v>
          </cell>
        </row>
      </sheetData>
      <sheetData sheetId="9807">
        <row r="1">
          <cell r="A1" t="str">
            <v>Projects</v>
          </cell>
        </row>
      </sheetData>
      <sheetData sheetId="9808">
        <row r="1">
          <cell r="A1" t="str">
            <v>Projects</v>
          </cell>
        </row>
      </sheetData>
      <sheetData sheetId="9809">
        <row r="1">
          <cell r="A1" t="str">
            <v>Projects</v>
          </cell>
        </row>
      </sheetData>
      <sheetData sheetId="9810">
        <row r="1">
          <cell r="A1" t="str">
            <v>Projects</v>
          </cell>
        </row>
      </sheetData>
      <sheetData sheetId="9811">
        <row r="1">
          <cell r="A1" t="str">
            <v>Projects</v>
          </cell>
        </row>
      </sheetData>
      <sheetData sheetId="9812">
        <row r="1">
          <cell r="A1" t="str">
            <v>Projects</v>
          </cell>
        </row>
      </sheetData>
      <sheetData sheetId="9813">
        <row r="1">
          <cell r="A1" t="str">
            <v>Projects</v>
          </cell>
        </row>
      </sheetData>
      <sheetData sheetId="9814">
        <row r="1">
          <cell r="A1" t="str">
            <v>Projects</v>
          </cell>
        </row>
      </sheetData>
      <sheetData sheetId="9815"/>
      <sheetData sheetId="9816">
        <row r="1">
          <cell r="A1" t="str">
            <v>Projects</v>
          </cell>
        </row>
      </sheetData>
      <sheetData sheetId="9817">
        <row r="1">
          <cell r="A1" t="str">
            <v>Projects</v>
          </cell>
        </row>
      </sheetData>
      <sheetData sheetId="9818">
        <row r="1">
          <cell r="A1" t="str">
            <v>Projects</v>
          </cell>
        </row>
      </sheetData>
      <sheetData sheetId="9819">
        <row r="1">
          <cell r="A1" t="str">
            <v>Projects</v>
          </cell>
        </row>
      </sheetData>
      <sheetData sheetId="9820">
        <row r="1">
          <cell r="A1" t="str">
            <v>Projects</v>
          </cell>
        </row>
      </sheetData>
      <sheetData sheetId="9821"/>
      <sheetData sheetId="9822"/>
      <sheetData sheetId="9823"/>
      <sheetData sheetId="9824">
        <row r="1">
          <cell r="A1" t="str">
            <v>Projects</v>
          </cell>
        </row>
      </sheetData>
      <sheetData sheetId="9825"/>
      <sheetData sheetId="9826">
        <row r="1">
          <cell r="A1" t="str">
            <v>Projects</v>
          </cell>
        </row>
      </sheetData>
      <sheetData sheetId="9827">
        <row r="1">
          <cell r="A1" t="str">
            <v>Projects</v>
          </cell>
        </row>
      </sheetData>
      <sheetData sheetId="9828">
        <row r="1">
          <cell r="A1" t="str">
            <v>Projects</v>
          </cell>
        </row>
      </sheetData>
      <sheetData sheetId="9829">
        <row r="1">
          <cell r="A1" t="str">
            <v>Projects</v>
          </cell>
        </row>
      </sheetData>
      <sheetData sheetId="9830">
        <row r="1">
          <cell r="A1" t="str">
            <v>Projects</v>
          </cell>
        </row>
      </sheetData>
      <sheetData sheetId="9831">
        <row r="1">
          <cell r="A1" t="str">
            <v>Projects</v>
          </cell>
        </row>
      </sheetData>
      <sheetData sheetId="9832">
        <row r="1">
          <cell r="A1" t="str">
            <v>Projects</v>
          </cell>
        </row>
      </sheetData>
      <sheetData sheetId="9833">
        <row r="1">
          <cell r="A1" t="str">
            <v>Projects</v>
          </cell>
        </row>
      </sheetData>
      <sheetData sheetId="9834">
        <row r="1">
          <cell r="A1" t="str">
            <v>Projects</v>
          </cell>
        </row>
      </sheetData>
      <sheetData sheetId="9835">
        <row r="1">
          <cell r="A1" t="str">
            <v>Projects</v>
          </cell>
        </row>
      </sheetData>
      <sheetData sheetId="9836">
        <row r="1">
          <cell r="A1" t="str">
            <v>A F Ferguson &amp; Co.</v>
          </cell>
        </row>
      </sheetData>
      <sheetData sheetId="9837">
        <row r="1">
          <cell r="A1" t="str">
            <v>Projects</v>
          </cell>
        </row>
      </sheetData>
      <sheetData sheetId="9838">
        <row r="1">
          <cell r="A1" t="str">
            <v>Projects</v>
          </cell>
        </row>
      </sheetData>
      <sheetData sheetId="9839">
        <row r="1">
          <cell r="A1" t="str">
            <v>Projects</v>
          </cell>
        </row>
      </sheetData>
      <sheetData sheetId="9840">
        <row r="1">
          <cell r="A1" t="str">
            <v>Projects</v>
          </cell>
        </row>
      </sheetData>
      <sheetData sheetId="9841">
        <row r="1">
          <cell r="A1" t="str">
            <v>Projects</v>
          </cell>
        </row>
      </sheetData>
      <sheetData sheetId="9842">
        <row r="1">
          <cell r="A1" t="str">
            <v>Projects</v>
          </cell>
        </row>
      </sheetData>
      <sheetData sheetId="9843">
        <row r="1">
          <cell r="A1" t="str">
            <v>Projects</v>
          </cell>
        </row>
      </sheetData>
      <sheetData sheetId="9844">
        <row r="1">
          <cell r="A1" t="str">
            <v>Projects</v>
          </cell>
        </row>
      </sheetData>
      <sheetData sheetId="9845">
        <row r="1">
          <cell r="A1" t="str">
            <v>Projects</v>
          </cell>
        </row>
      </sheetData>
      <sheetData sheetId="9846">
        <row r="1">
          <cell r="A1" t="str">
            <v>Projects</v>
          </cell>
        </row>
      </sheetData>
      <sheetData sheetId="9847">
        <row r="1">
          <cell r="A1" t="str">
            <v>Projects</v>
          </cell>
        </row>
      </sheetData>
      <sheetData sheetId="9848">
        <row r="1">
          <cell r="A1" t="str">
            <v>Projects</v>
          </cell>
        </row>
      </sheetData>
      <sheetData sheetId="9849">
        <row r="1">
          <cell r="A1" t="str">
            <v>Projects</v>
          </cell>
        </row>
      </sheetData>
      <sheetData sheetId="9850">
        <row r="1">
          <cell r="A1" t="str">
            <v>Projects</v>
          </cell>
        </row>
      </sheetData>
      <sheetData sheetId="9851">
        <row r="1">
          <cell r="A1" t="str">
            <v>Projects</v>
          </cell>
        </row>
      </sheetData>
      <sheetData sheetId="9852">
        <row r="1">
          <cell r="A1" t="str">
            <v>Projects</v>
          </cell>
        </row>
      </sheetData>
      <sheetData sheetId="9853">
        <row r="1">
          <cell r="A1" t="str">
            <v>Projects</v>
          </cell>
        </row>
      </sheetData>
      <sheetData sheetId="9854">
        <row r="1">
          <cell r="A1" t="str">
            <v>Projects</v>
          </cell>
        </row>
      </sheetData>
      <sheetData sheetId="9855">
        <row r="1">
          <cell r="A1" t="str">
            <v>Projects</v>
          </cell>
        </row>
      </sheetData>
      <sheetData sheetId="9856">
        <row r="1">
          <cell r="A1" t="str">
            <v>Projects</v>
          </cell>
        </row>
      </sheetData>
      <sheetData sheetId="9857">
        <row r="1">
          <cell r="A1" t="str">
            <v>Projects</v>
          </cell>
        </row>
      </sheetData>
      <sheetData sheetId="9858">
        <row r="1">
          <cell r="A1" t="str">
            <v>Projects</v>
          </cell>
        </row>
      </sheetData>
      <sheetData sheetId="9859">
        <row r="1">
          <cell r="A1" t="str">
            <v>Projects</v>
          </cell>
        </row>
      </sheetData>
      <sheetData sheetId="9860">
        <row r="1">
          <cell r="A1" t="str">
            <v>Projects</v>
          </cell>
        </row>
      </sheetData>
      <sheetData sheetId="9861">
        <row r="1">
          <cell r="A1" t="str">
            <v>Projects</v>
          </cell>
        </row>
      </sheetData>
      <sheetData sheetId="9862">
        <row r="1">
          <cell r="A1" t="str">
            <v>Projects</v>
          </cell>
        </row>
      </sheetData>
      <sheetData sheetId="9863">
        <row r="1">
          <cell r="A1" t="str">
            <v>Projects</v>
          </cell>
        </row>
      </sheetData>
      <sheetData sheetId="9864">
        <row r="1">
          <cell r="A1" t="str">
            <v>Projects</v>
          </cell>
        </row>
      </sheetData>
      <sheetData sheetId="9865">
        <row r="1">
          <cell r="A1" t="str">
            <v>Projects</v>
          </cell>
        </row>
      </sheetData>
      <sheetData sheetId="9866">
        <row r="1">
          <cell r="A1" t="str">
            <v>Projects</v>
          </cell>
        </row>
      </sheetData>
      <sheetData sheetId="9867">
        <row r="1">
          <cell r="A1" t="str">
            <v>Projects</v>
          </cell>
        </row>
      </sheetData>
      <sheetData sheetId="9868">
        <row r="1">
          <cell r="A1" t="str">
            <v>Projects</v>
          </cell>
        </row>
      </sheetData>
      <sheetData sheetId="9869">
        <row r="1">
          <cell r="A1" t="str">
            <v>Projects</v>
          </cell>
        </row>
      </sheetData>
      <sheetData sheetId="9870">
        <row r="1">
          <cell r="A1" t="str">
            <v>Projects</v>
          </cell>
        </row>
      </sheetData>
      <sheetData sheetId="9871">
        <row r="1">
          <cell r="A1" t="str">
            <v>Projects</v>
          </cell>
        </row>
      </sheetData>
      <sheetData sheetId="9872">
        <row r="1">
          <cell r="A1" t="str">
            <v>Projects</v>
          </cell>
        </row>
      </sheetData>
      <sheetData sheetId="9873">
        <row r="1">
          <cell r="A1" t="str">
            <v>Projects</v>
          </cell>
        </row>
      </sheetData>
      <sheetData sheetId="9874">
        <row r="1">
          <cell r="A1" t="str">
            <v>Projects</v>
          </cell>
        </row>
      </sheetData>
      <sheetData sheetId="9875">
        <row r="1">
          <cell r="A1" t="str">
            <v>Projects</v>
          </cell>
        </row>
      </sheetData>
      <sheetData sheetId="9876">
        <row r="1">
          <cell r="A1" t="str">
            <v>Projects</v>
          </cell>
        </row>
      </sheetData>
      <sheetData sheetId="9877">
        <row r="1">
          <cell r="A1" t="str">
            <v>Projects</v>
          </cell>
        </row>
      </sheetData>
      <sheetData sheetId="9878">
        <row r="1">
          <cell r="A1" t="str">
            <v>Projects</v>
          </cell>
        </row>
      </sheetData>
      <sheetData sheetId="9879">
        <row r="1">
          <cell r="A1" t="str">
            <v>Projects</v>
          </cell>
        </row>
      </sheetData>
      <sheetData sheetId="9880">
        <row r="1">
          <cell r="A1" t="str">
            <v>Projects</v>
          </cell>
        </row>
      </sheetData>
      <sheetData sheetId="9881">
        <row r="1">
          <cell r="A1" t="str">
            <v>Projects</v>
          </cell>
        </row>
      </sheetData>
      <sheetData sheetId="9882">
        <row r="1">
          <cell r="A1" t="str">
            <v>Projects</v>
          </cell>
        </row>
      </sheetData>
      <sheetData sheetId="9883">
        <row r="1">
          <cell r="A1" t="str">
            <v>Projects</v>
          </cell>
        </row>
      </sheetData>
      <sheetData sheetId="9884">
        <row r="1">
          <cell r="A1" t="str">
            <v>Projects</v>
          </cell>
        </row>
      </sheetData>
      <sheetData sheetId="9885">
        <row r="1">
          <cell r="A1" t="str">
            <v>Projects</v>
          </cell>
        </row>
      </sheetData>
      <sheetData sheetId="9886">
        <row r="1">
          <cell r="A1" t="str">
            <v>Projects</v>
          </cell>
        </row>
      </sheetData>
      <sheetData sheetId="9887">
        <row r="1">
          <cell r="A1" t="str">
            <v>Projects</v>
          </cell>
        </row>
      </sheetData>
      <sheetData sheetId="9888">
        <row r="1">
          <cell r="A1" t="str">
            <v>Projects</v>
          </cell>
        </row>
      </sheetData>
      <sheetData sheetId="9889">
        <row r="1">
          <cell r="A1" t="str">
            <v>Projects</v>
          </cell>
        </row>
      </sheetData>
      <sheetData sheetId="9890">
        <row r="1">
          <cell r="A1" t="str">
            <v>Projects</v>
          </cell>
        </row>
      </sheetData>
      <sheetData sheetId="9891">
        <row r="1">
          <cell r="A1" t="str">
            <v>Projects</v>
          </cell>
        </row>
      </sheetData>
      <sheetData sheetId="9892">
        <row r="1">
          <cell r="A1" t="str">
            <v>Projects</v>
          </cell>
        </row>
      </sheetData>
      <sheetData sheetId="9893">
        <row r="1">
          <cell r="A1" t="str">
            <v>Projects</v>
          </cell>
        </row>
      </sheetData>
      <sheetData sheetId="9894">
        <row r="1">
          <cell r="A1" t="str">
            <v>Projects</v>
          </cell>
        </row>
      </sheetData>
      <sheetData sheetId="9895">
        <row r="1">
          <cell r="A1" t="str">
            <v>Projects</v>
          </cell>
        </row>
      </sheetData>
      <sheetData sheetId="9896">
        <row r="1">
          <cell r="A1" t="str">
            <v>Projects</v>
          </cell>
        </row>
      </sheetData>
      <sheetData sheetId="9897">
        <row r="1">
          <cell r="A1" t="str">
            <v>Projects</v>
          </cell>
        </row>
      </sheetData>
      <sheetData sheetId="9898">
        <row r="1">
          <cell r="A1" t="str">
            <v>Projects</v>
          </cell>
        </row>
      </sheetData>
      <sheetData sheetId="9899">
        <row r="1">
          <cell r="A1" t="str">
            <v>Projects</v>
          </cell>
        </row>
      </sheetData>
      <sheetData sheetId="9900">
        <row r="1">
          <cell r="A1" t="str">
            <v>Projects</v>
          </cell>
        </row>
      </sheetData>
      <sheetData sheetId="9901">
        <row r="1">
          <cell r="A1" t="str">
            <v>Projects</v>
          </cell>
        </row>
      </sheetData>
      <sheetData sheetId="9902">
        <row r="1">
          <cell r="A1" t="str">
            <v>Projects</v>
          </cell>
        </row>
      </sheetData>
      <sheetData sheetId="9903">
        <row r="1">
          <cell r="A1" t="str">
            <v>Projects</v>
          </cell>
        </row>
      </sheetData>
      <sheetData sheetId="9904">
        <row r="1">
          <cell r="A1" t="str">
            <v>Projects</v>
          </cell>
        </row>
      </sheetData>
      <sheetData sheetId="9905">
        <row r="1">
          <cell r="A1" t="str">
            <v>Projects</v>
          </cell>
        </row>
      </sheetData>
      <sheetData sheetId="9906">
        <row r="1">
          <cell r="A1" t="str">
            <v>Projects</v>
          </cell>
        </row>
      </sheetData>
      <sheetData sheetId="9907">
        <row r="1">
          <cell r="A1" t="str">
            <v>Projects</v>
          </cell>
        </row>
      </sheetData>
      <sheetData sheetId="9908">
        <row r="1">
          <cell r="A1" t="str">
            <v>Projects</v>
          </cell>
        </row>
      </sheetData>
      <sheetData sheetId="9909">
        <row r="1">
          <cell r="A1" t="str">
            <v>Projects</v>
          </cell>
        </row>
      </sheetData>
      <sheetData sheetId="9910">
        <row r="1">
          <cell r="A1" t="str">
            <v>Projects</v>
          </cell>
        </row>
      </sheetData>
      <sheetData sheetId="9911">
        <row r="1">
          <cell r="A1" t="str">
            <v>Projects</v>
          </cell>
        </row>
      </sheetData>
      <sheetData sheetId="9912">
        <row r="1">
          <cell r="A1" t="str">
            <v>Projects</v>
          </cell>
        </row>
      </sheetData>
      <sheetData sheetId="9913">
        <row r="1">
          <cell r="A1" t="str">
            <v>Projects</v>
          </cell>
        </row>
      </sheetData>
      <sheetData sheetId="9914">
        <row r="1">
          <cell r="A1" t="str">
            <v>Projects</v>
          </cell>
        </row>
      </sheetData>
      <sheetData sheetId="9915">
        <row r="1">
          <cell r="A1" t="str">
            <v>Projects</v>
          </cell>
        </row>
      </sheetData>
      <sheetData sheetId="9916">
        <row r="1">
          <cell r="A1" t="str">
            <v>Projects</v>
          </cell>
        </row>
      </sheetData>
      <sheetData sheetId="9917">
        <row r="1">
          <cell r="A1" t="str">
            <v>Projects</v>
          </cell>
        </row>
      </sheetData>
      <sheetData sheetId="9918">
        <row r="1">
          <cell r="A1" t="str">
            <v>Projects</v>
          </cell>
        </row>
      </sheetData>
      <sheetData sheetId="9919">
        <row r="1">
          <cell r="A1" t="str">
            <v>Projects</v>
          </cell>
        </row>
      </sheetData>
      <sheetData sheetId="9920">
        <row r="1">
          <cell r="A1" t="str">
            <v>Projects</v>
          </cell>
        </row>
      </sheetData>
      <sheetData sheetId="9921">
        <row r="1">
          <cell r="A1" t="str">
            <v>Projects</v>
          </cell>
        </row>
      </sheetData>
      <sheetData sheetId="9922">
        <row r="1">
          <cell r="A1" t="str">
            <v>Projects</v>
          </cell>
        </row>
      </sheetData>
      <sheetData sheetId="9923">
        <row r="1">
          <cell r="A1" t="str">
            <v>Projects</v>
          </cell>
        </row>
      </sheetData>
      <sheetData sheetId="9924">
        <row r="1">
          <cell r="A1" t="str">
            <v>Projects</v>
          </cell>
        </row>
      </sheetData>
      <sheetData sheetId="9925">
        <row r="1">
          <cell r="A1" t="str">
            <v>Projects</v>
          </cell>
        </row>
      </sheetData>
      <sheetData sheetId="9926">
        <row r="1">
          <cell r="A1" t="str">
            <v>Projects</v>
          </cell>
        </row>
      </sheetData>
      <sheetData sheetId="9927">
        <row r="1">
          <cell r="A1" t="str">
            <v>Projects</v>
          </cell>
        </row>
      </sheetData>
      <sheetData sheetId="9928">
        <row r="1">
          <cell r="A1" t="str">
            <v>Projects</v>
          </cell>
        </row>
      </sheetData>
      <sheetData sheetId="9929">
        <row r="1">
          <cell r="A1" t="str">
            <v>Projects</v>
          </cell>
        </row>
      </sheetData>
      <sheetData sheetId="9930">
        <row r="1">
          <cell r="A1" t="str">
            <v>Projects</v>
          </cell>
        </row>
      </sheetData>
      <sheetData sheetId="9931">
        <row r="1">
          <cell r="A1" t="str">
            <v>Projects</v>
          </cell>
        </row>
      </sheetData>
      <sheetData sheetId="9932">
        <row r="1">
          <cell r="A1" t="str">
            <v>Projects</v>
          </cell>
        </row>
      </sheetData>
      <sheetData sheetId="9933">
        <row r="1">
          <cell r="A1" t="str">
            <v>Projects</v>
          </cell>
        </row>
      </sheetData>
      <sheetData sheetId="9934">
        <row r="1">
          <cell r="A1" t="str">
            <v>Projects</v>
          </cell>
        </row>
      </sheetData>
      <sheetData sheetId="9935">
        <row r="1">
          <cell r="A1" t="str">
            <v>Projects</v>
          </cell>
        </row>
      </sheetData>
      <sheetData sheetId="9936">
        <row r="1">
          <cell r="A1" t="str">
            <v>Projects</v>
          </cell>
        </row>
      </sheetData>
      <sheetData sheetId="9937">
        <row r="1">
          <cell r="A1" t="str">
            <v>Projects</v>
          </cell>
        </row>
      </sheetData>
      <sheetData sheetId="9938">
        <row r="1">
          <cell r="A1" t="str">
            <v>Projects</v>
          </cell>
        </row>
      </sheetData>
      <sheetData sheetId="9939">
        <row r="1">
          <cell r="A1" t="str">
            <v>Projects</v>
          </cell>
        </row>
      </sheetData>
      <sheetData sheetId="9940">
        <row r="1">
          <cell r="A1" t="str">
            <v>Projects</v>
          </cell>
        </row>
      </sheetData>
      <sheetData sheetId="9941">
        <row r="1">
          <cell r="A1" t="str">
            <v>Projects</v>
          </cell>
        </row>
      </sheetData>
      <sheetData sheetId="9942">
        <row r="1">
          <cell r="A1" t="str">
            <v>Projects</v>
          </cell>
        </row>
      </sheetData>
      <sheetData sheetId="9943">
        <row r="1">
          <cell r="A1" t="str">
            <v>Projects</v>
          </cell>
        </row>
      </sheetData>
      <sheetData sheetId="9944">
        <row r="1">
          <cell r="A1" t="str">
            <v>Projects</v>
          </cell>
        </row>
      </sheetData>
      <sheetData sheetId="9945">
        <row r="1">
          <cell r="A1" t="str">
            <v>Projects</v>
          </cell>
        </row>
      </sheetData>
      <sheetData sheetId="9946">
        <row r="1">
          <cell r="A1" t="str">
            <v>Projects</v>
          </cell>
        </row>
      </sheetData>
      <sheetData sheetId="9947">
        <row r="1">
          <cell r="A1" t="str">
            <v>Projects</v>
          </cell>
        </row>
      </sheetData>
      <sheetData sheetId="9948">
        <row r="1">
          <cell r="A1" t="str">
            <v>Projects</v>
          </cell>
        </row>
      </sheetData>
      <sheetData sheetId="9949">
        <row r="1">
          <cell r="A1" t="str">
            <v>Projects</v>
          </cell>
        </row>
      </sheetData>
      <sheetData sheetId="9950">
        <row r="1">
          <cell r="A1" t="str">
            <v>Projects</v>
          </cell>
        </row>
      </sheetData>
      <sheetData sheetId="9951">
        <row r="1">
          <cell r="A1" t="str">
            <v>Projects</v>
          </cell>
        </row>
      </sheetData>
      <sheetData sheetId="9952">
        <row r="1">
          <cell r="A1" t="str">
            <v>Projects</v>
          </cell>
        </row>
      </sheetData>
      <sheetData sheetId="9953">
        <row r="1">
          <cell r="A1" t="str">
            <v>Projects</v>
          </cell>
        </row>
      </sheetData>
      <sheetData sheetId="9954">
        <row r="1">
          <cell r="A1" t="str">
            <v>Projects</v>
          </cell>
        </row>
      </sheetData>
      <sheetData sheetId="9955">
        <row r="1">
          <cell r="A1" t="str">
            <v>Projects</v>
          </cell>
        </row>
      </sheetData>
      <sheetData sheetId="9956">
        <row r="1">
          <cell r="A1" t="str">
            <v>Projects</v>
          </cell>
        </row>
      </sheetData>
      <sheetData sheetId="9957">
        <row r="1">
          <cell r="A1" t="str">
            <v>Projects</v>
          </cell>
        </row>
      </sheetData>
      <sheetData sheetId="9958">
        <row r="1">
          <cell r="A1" t="str">
            <v>Projects</v>
          </cell>
        </row>
      </sheetData>
      <sheetData sheetId="9959">
        <row r="1">
          <cell r="A1" t="str">
            <v>Projects</v>
          </cell>
        </row>
      </sheetData>
      <sheetData sheetId="9960">
        <row r="1">
          <cell r="A1" t="str">
            <v>Medair a/c</v>
          </cell>
        </row>
      </sheetData>
      <sheetData sheetId="9961">
        <row r="1">
          <cell r="A1" t="str">
            <v>Projects</v>
          </cell>
        </row>
      </sheetData>
      <sheetData sheetId="9962">
        <row r="1">
          <cell r="A1" t="str">
            <v>Projects</v>
          </cell>
        </row>
      </sheetData>
      <sheetData sheetId="9963">
        <row r="1">
          <cell r="A1" t="str">
            <v>Projects</v>
          </cell>
        </row>
      </sheetData>
      <sheetData sheetId="9964">
        <row r="1">
          <cell r="A1" t="str">
            <v>Projects</v>
          </cell>
        </row>
      </sheetData>
      <sheetData sheetId="9965">
        <row r="1">
          <cell r="A1" t="str">
            <v>Projects</v>
          </cell>
        </row>
      </sheetData>
      <sheetData sheetId="9966">
        <row r="1">
          <cell r="A1" t="str">
            <v>Projects</v>
          </cell>
        </row>
      </sheetData>
      <sheetData sheetId="9967">
        <row r="1">
          <cell r="A1" t="str">
            <v>Projects</v>
          </cell>
        </row>
      </sheetData>
      <sheetData sheetId="9968">
        <row r="1">
          <cell r="A1" t="str">
            <v>Projects</v>
          </cell>
        </row>
      </sheetData>
      <sheetData sheetId="9969">
        <row r="1">
          <cell r="A1" t="str">
            <v>Projects</v>
          </cell>
        </row>
      </sheetData>
      <sheetData sheetId="9970">
        <row r="1">
          <cell r="A1" t="str">
            <v>Projects</v>
          </cell>
        </row>
      </sheetData>
      <sheetData sheetId="9971">
        <row r="1">
          <cell r="A1" t="str">
            <v>Projects</v>
          </cell>
        </row>
      </sheetData>
      <sheetData sheetId="9972">
        <row r="1">
          <cell r="A1" t="str">
            <v>Projects</v>
          </cell>
        </row>
      </sheetData>
      <sheetData sheetId="9973">
        <row r="1">
          <cell r="A1" t="str">
            <v>Projects</v>
          </cell>
        </row>
      </sheetData>
      <sheetData sheetId="9974">
        <row r="1">
          <cell r="A1" t="str">
            <v>Projects</v>
          </cell>
        </row>
      </sheetData>
      <sheetData sheetId="9975">
        <row r="1">
          <cell r="A1" t="str">
            <v>Projects</v>
          </cell>
        </row>
      </sheetData>
      <sheetData sheetId="9976">
        <row r="1">
          <cell r="A1" t="str">
            <v>Projects</v>
          </cell>
        </row>
      </sheetData>
      <sheetData sheetId="9977">
        <row r="1">
          <cell r="A1" t="str">
            <v>Projects</v>
          </cell>
        </row>
      </sheetData>
      <sheetData sheetId="9978">
        <row r="1">
          <cell r="A1" t="str">
            <v>Projects</v>
          </cell>
        </row>
      </sheetData>
      <sheetData sheetId="9979">
        <row r="1">
          <cell r="A1" t="str">
            <v>Projects</v>
          </cell>
        </row>
      </sheetData>
      <sheetData sheetId="9980">
        <row r="1">
          <cell r="A1" t="str">
            <v>Projects</v>
          </cell>
        </row>
      </sheetData>
      <sheetData sheetId="9981">
        <row r="1">
          <cell r="A1" t="str">
            <v>Projects</v>
          </cell>
        </row>
      </sheetData>
      <sheetData sheetId="9982">
        <row r="1">
          <cell r="A1" t="str">
            <v>Projects</v>
          </cell>
        </row>
      </sheetData>
      <sheetData sheetId="9983">
        <row r="1">
          <cell r="A1" t="str">
            <v>Projects</v>
          </cell>
        </row>
      </sheetData>
      <sheetData sheetId="9984">
        <row r="1">
          <cell r="A1" t="str">
            <v>Projects</v>
          </cell>
        </row>
      </sheetData>
      <sheetData sheetId="9985">
        <row r="1">
          <cell r="A1" t="str">
            <v>Projects</v>
          </cell>
        </row>
      </sheetData>
      <sheetData sheetId="9986">
        <row r="1">
          <cell r="A1" t="str">
            <v>Projects</v>
          </cell>
        </row>
      </sheetData>
      <sheetData sheetId="9987">
        <row r="1">
          <cell r="A1" t="str">
            <v>Projects</v>
          </cell>
        </row>
      </sheetData>
      <sheetData sheetId="9988">
        <row r="1">
          <cell r="A1" t="str">
            <v>Projects</v>
          </cell>
        </row>
      </sheetData>
      <sheetData sheetId="9989">
        <row r="1">
          <cell r="A1" t="str">
            <v>Projects</v>
          </cell>
        </row>
      </sheetData>
      <sheetData sheetId="9990">
        <row r="1">
          <cell r="A1" t="str">
            <v>Projects</v>
          </cell>
        </row>
      </sheetData>
      <sheetData sheetId="9991">
        <row r="1">
          <cell r="A1" t="str">
            <v>Projects</v>
          </cell>
        </row>
      </sheetData>
      <sheetData sheetId="9992">
        <row r="1">
          <cell r="A1" t="str">
            <v>Projects</v>
          </cell>
        </row>
      </sheetData>
      <sheetData sheetId="9993">
        <row r="1">
          <cell r="A1" t="str">
            <v>Projects</v>
          </cell>
        </row>
      </sheetData>
      <sheetData sheetId="9994">
        <row r="1">
          <cell r="A1" t="str">
            <v>Projects</v>
          </cell>
        </row>
      </sheetData>
      <sheetData sheetId="9995">
        <row r="1">
          <cell r="A1" t="str">
            <v>Projects</v>
          </cell>
        </row>
      </sheetData>
      <sheetData sheetId="9996">
        <row r="1">
          <cell r="A1" t="str">
            <v>Projects</v>
          </cell>
        </row>
      </sheetData>
      <sheetData sheetId="9997">
        <row r="1">
          <cell r="A1" t="str">
            <v>Projects</v>
          </cell>
        </row>
      </sheetData>
      <sheetData sheetId="9998">
        <row r="1">
          <cell r="A1" t="str">
            <v>Projects</v>
          </cell>
        </row>
      </sheetData>
      <sheetData sheetId="9999">
        <row r="1">
          <cell r="A1" t="str">
            <v>Projects</v>
          </cell>
        </row>
      </sheetData>
      <sheetData sheetId="10000">
        <row r="1">
          <cell r="A1" t="str">
            <v>Projects</v>
          </cell>
        </row>
      </sheetData>
      <sheetData sheetId="10001">
        <row r="1">
          <cell r="A1" t="str">
            <v>Projects</v>
          </cell>
        </row>
      </sheetData>
      <sheetData sheetId="10002">
        <row r="1">
          <cell r="A1" t="str">
            <v>Projects</v>
          </cell>
        </row>
      </sheetData>
      <sheetData sheetId="10003">
        <row r="1">
          <cell r="A1" t="str">
            <v>Projects</v>
          </cell>
        </row>
      </sheetData>
      <sheetData sheetId="10004">
        <row r="1">
          <cell r="A1" t="str">
            <v>Projects</v>
          </cell>
        </row>
      </sheetData>
      <sheetData sheetId="10005">
        <row r="1">
          <cell r="A1" t="str">
            <v>Projects</v>
          </cell>
        </row>
      </sheetData>
      <sheetData sheetId="10006">
        <row r="1">
          <cell r="A1" t="str">
            <v>Projects</v>
          </cell>
        </row>
      </sheetData>
      <sheetData sheetId="10007">
        <row r="1">
          <cell r="A1" t="str">
            <v>Projects</v>
          </cell>
        </row>
      </sheetData>
      <sheetData sheetId="10008">
        <row r="1">
          <cell r="A1" t="str">
            <v>Projects</v>
          </cell>
        </row>
      </sheetData>
      <sheetData sheetId="10009">
        <row r="1">
          <cell r="A1" t="str">
            <v>Projects</v>
          </cell>
        </row>
      </sheetData>
      <sheetData sheetId="10010">
        <row r="1">
          <cell r="A1" t="str">
            <v>Projects</v>
          </cell>
        </row>
      </sheetData>
      <sheetData sheetId="10011">
        <row r="1">
          <cell r="A1" t="str">
            <v>Projects</v>
          </cell>
        </row>
      </sheetData>
      <sheetData sheetId="10012">
        <row r="1">
          <cell r="A1" t="str">
            <v>Projects</v>
          </cell>
        </row>
      </sheetData>
      <sheetData sheetId="10013">
        <row r="1">
          <cell r="A1" t="str">
            <v>Projects</v>
          </cell>
        </row>
      </sheetData>
      <sheetData sheetId="10014">
        <row r="1">
          <cell r="A1" t="str">
            <v>Projects</v>
          </cell>
        </row>
      </sheetData>
      <sheetData sheetId="10015">
        <row r="1">
          <cell r="A1" t="str">
            <v>Projects</v>
          </cell>
        </row>
      </sheetData>
      <sheetData sheetId="10016">
        <row r="1">
          <cell r="A1" t="str">
            <v>Projects</v>
          </cell>
        </row>
      </sheetData>
      <sheetData sheetId="10017">
        <row r="1">
          <cell r="A1" t="str">
            <v>Projects</v>
          </cell>
        </row>
      </sheetData>
      <sheetData sheetId="10018">
        <row r="1">
          <cell r="A1" t="str">
            <v>Projects</v>
          </cell>
        </row>
      </sheetData>
      <sheetData sheetId="10019">
        <row r="1">
          <cell r="A1" t="str">
            <v>Projects</v>
          </cell>
        </row>
      </sheetData>
      <sheetData sheetId="10020">
        <row r="1">
          <cell r="A1" t="str">
            <v>Projects</v>
          </cell>
        </row>
      </sheetData>
      <sheetData sheetId="10021">
        <row r="1">
          <cell r="A1" t="str">
            <v>Projects</v>
          </cell>
        </row>
      </sheetData>
      <sheetData sheetId="10022">
        <row r="1">
          <cell r="A1" t="str">
            <v>Projects</v>
          </cell>
        </row>
      </sheetData>
      <sheetData sheetId="10023">
        <row r="1">
          <cell r="A1" t="str">
            <v>Projects</v>
          </cell>
        </row>
      </sheetData>
      <sheetData sheetId="10024">
        <row r="1">
          <cell r="A1" t="str">
            <v>Projects</v>
          </cell>
        </row>
      </sheetData>
      <sheetData sheetId="10025">
        <row r="1">
          <cell r="A1" t="str">
            <v>Projects</v>
          </cell>
        </row>
      </sheetData>
      <sheetData sheetId="10026">
        <row r="1">
          <cell r="A1" t="str">
            <v>Projects</v>
          </cell>
        </row>
      </sheetData>
      <sheetData sheetId="10027">
        <row r="1">
          <cell r="A1" t="str">
            <v>Projects</v>
          </cell>
        </row>
      </sheetData>
      <sheetData sheetId="10028">
        <row r="1">
          <cell r="A1" t="str">
            <v>Projects</v>
          </cell>
        </row>
      </sheetData>
      <sheetData sheetId="10029">
        <row r="1">
          <cell r="A1" t="str">
            <v>Projects</v>
          </cell>
        </row>
      </sheetData>
      <sheetData sheetId="10030">
        <row r="1">
          <cell r="A1" t="str">
            <v>Projects</v>
          </cell>
        </row>
      </sheetData>
      <sheetData sheetId="10031">
        <row r="1">
          <cell r="A1" t="str">
            <v>Projects</v>
          </cell>
        </row>
      </sheetData>
      <sheetData sheetId="10032">
        <row r="1">
          <cell r="A1" t="str">
            <v>Projects</v>
          </cell>
        </row>
      </sheetData>
      <sheetData sheetId="10033">
        <row r="1">
          <cell r="A1" t="str">
            <v>Projects</v>
          </cell>
        </row>
      </sheetData>
      <sheetData sheetId="10034">
        <row r="1">
          <cell r="A1" t="str">
            <v>Projects</v>
          </cell>
        </row>
      </sheetData>
      <sheetData sheetId="10035">
        <row r="1">
          <cell r="A1" t="str">
            <v>Projects</v>
          </cell>
        </row>
      </sheetData>
      <sheetData sheetId="10036">
        <row r="1">
          <cell r="A1" t="str">
            <v>Projects</v>
          </cell>
        </row>
      </sheetData>
      <sheetData sheetId="10037">
        <row r="1">
          <cell r="A1" t="str">
            <v>Projects</v>
          </cell>
        </row>
      </sheetData>
      <sheetData sheetId="10038">
        <row r="1">
          <cell r="A1" t="str">
            <v>Projects</v>
          </cell>
        </row>
      </sheetData>
      <sheetData sheetId="10039">
        <row r="1">
          <cell r="A1" t="str">
            <v>Projects</v>
          </cell>
        </row>
      </sheetData>
      <sheetData sheetId="10040">
        <row r="1">
          <cell r="A1" t="str">
            <v>Projects</v>
          </cell>
        </row>
      </sheetData>
      <sheetData sheetId="10041">
        <row r="1">
          <cell r="A1" t="str">
            <v>Projects</v>
          </cell>
        </row>
      </sheetData>
      <sheetData sheetId="10042">
        <row r="1">
          <cell r="A1" t="str">
            <v>Projects</v>
          </cell>
        </row>
      </sheetData>
      <sheetData sheetId="10043">
        <row r="1">
          <cell r="A1" t="str">
            <v>Projects</v>
          </cell>
        </row>
      </sheetData>
      <sheetData sheetId="10044"/>
      <sheetData sheetId="10045"/>
      <sheetData sheetId="10046"/>
      <sheetData sheetId="10047">
        <row r="1">
          <cell r="A1" t="str">
            <v>Projects</v>
          </cell>
        </row>
      </sheetData>
      <sheetData sheetId="10048">
        <row r="1">
          <cell r="A1" t="str">
            <v>Projects</v>
          </cell>
        </row>
      </sheetData>
      <sheetData sheetId="10049">
        <row r="1">
          <cell r="A1" t="str">
            <v>Projects</v>
          </cell>
        </row>
      </sheetData>
      <sheetData sheetId="10050">
        <row r="1">
          <cell r="A1" t="str">
            <v>Projects</v>
          </cell>
        </row>
      </sheetData>
      <sheetData sheetId="10051">
        <row r="1">
          <cell r="A1" t="str">
            <v>Projects</v>
          </cell>
        </row>
      </sheetData>
      <sheetData sheetId="10052"/>
      <sheetData sheetId="10053"/>
      <sheetData sheetId="10054"/>
      <sheetData sheetId="10055"/>
      <sheetData sheetId="10056"/>
      <sheetData sheetId="10057">
        <row r="1">
          <cell r="A1" t="str">
            <v>Projects</v>
          </cell>
        </row>
      </sheetData>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sheetData sheetId="10977" refreshError="1"/>
      <sheetData sheetId="10978" refreshError="1"/>
      <sheetData sheetId="10979" refreshError="1"/>
      <sheetData sheetId="10980" refreshError="1"/>
      <sheetData sheetId="10981" refreshError="1"/>
      <sheetData sheetId="10982"/>
      <sheetData sheetId="10983"/>
      <sheetData sheetId="10984"/>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ow r="1">
          <cell r="A1" t="str">
            <v>Projects</v>
          </cell>
        </row>
      </sheetData>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ow r="1">
          <cell r="G1" t="str">
            <v>Cost Category</v>
          </cell>
        </row>
      </sheetData>
      <sheetData sheetId="11009">
        <row r="1">
          <cell r="A1" t="str">
            <v>Projects</v>
          </cell>
        </row>
      </sheetData>
      <sheetData sheetId="11010">
        <row r="1">
          <cell r="A1" t="str">
            <v>Projects</v>
          </cell>
        </row>
      </sheetData>
      <sheetData sheetId="11011">
        <row r="1">
          <cell r="A1" t="str">
            <v>Projects</v>
          </cell>
        </row>
      </sheetData>
      <sheetData sheetId="11012">
        <row r="1">
          <cell r="A1" t="str">
            <v>Projects</v>
          </cell>
        </row>
      </sheetData>
      <sheetData sheetId="11013">
        <row r="1">
          <cell r="A1" t="str">
            <v>Order_#</v>
          </cell>
        </row>
      </sheetData>
      <sheetData sheetId="11014">
        <row r="1">
          <cell r="A1" t="str">
            <v>Projects</v>
          </cell>
        </row>
      </sheetData>
      <sheetData sheetId="11015">
        <row r="1">
          <cell r="A1" t="str">
            <v>Projects</v>
          </cell>
        </row>
      </sheetData>
      <sheetData sheetId="11016">
        <row r="1">
          <cell r="A1" t="str">
            <v>A F Ferguson &amp; Co.</v>
          </cell>
        </row>
      </sheetData>
      <sheetData sheetId="11017">
        <row r="1">
          <cell r="A1" t="str">
            <v>Projects</v>
          </cell>
        </row>
      </sheetData>
      <sheetData sheetId="11018">
        <row r="1">
          <cell r="A1" t="str">
            <v>Projects</v>
          </cell>
        </row>
      </sheetData>
      <sheetData sheetId="11019">
        <row r="1">
          <cell r="A1" t="str">
            <v>Projects</v>
          </cell>
        </row>
      </sheetData>
      <sheetData sheetId="11020">
        <row r="1">
          <cell r="A1" t="str">
            <v>Projects</v>
          </cell>
        </row>
      </sheetData>
      <sheetData sheetId="11021">
        <row r="1">
          <cell r="A1" t="str">
            <v>Projects</v>
          </cell>
        </row>
      </sheetData>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ow r="1">
          <cell r="A1" t="str">
            <v>Projects</v>
          </cell>
        </row>
      </sheetData>
      <sheetData sheetId="11115">
        <row r="1">
          <cell r="A1" t="str">
            <v>Projects</v>
          </cell>
        </row>
      </sheetData>
      <sheetData sheetId="11116">
        <row r="1">
          <cell r="A1" t="str">
            <v>Projects</v>
          </cell>
        </row>
      </sheetData>
      <sheetData sheetId="11117"/>
      <sheetData sheetId="11118">
        <row r="1">
          <cell r="A1" t="str">
            <v>Projects</v>
          </cell>
        </row>
      </sheetData>
      <sheetData sheetId="11119">
        <row r="1">
          <cell r="A1" t="str">
            <v>Projects</v>
          </cell>
        </row>
      </sheetData>
      <sheetData sheetId="11120">
        <row r="1">
          <cell r="A1" t="str">
            <v>Projects</v>
          </cell>
        </row>
      </sheetData>
      <sheetData sheetId="11121">
        <row r="1">
          <cell r="A1" t="str">
            <v>Projects</v>
          </cell>
        </row>
      </sheetData>
      <sheetData sheetId="11122">
        <row r="1">
          <cell r="A1" t="str">
            <v>Projects</v>
          </cell>
        </row>
      </sheetData>
      <sheetData sheetId="11123">
        <row r="1">
          <cell r="A1" t="str">
            <v>Projects</v>
          </cell>
        </row>
      </sheetData>
      <sheetData sheetId="11124">
        <row r="1">
          <cell r="A1" t="str">
            <v>Projects</v>
          </cell>
        </row>
      </sheetData>
      <sheetData sheetId="11125">
        <row r="2">
          <cell r="A2" t="str">
            <v>EXW – EX WORKS</v>
          </cell>
        </row>
      </sheetData>
      <sheetData sheetId="11126">
        <row r="2">
          <cell r="A2" t="str">
            <v>EXW – EX WORKS</v>
          </cell>
        </row>
      </sheetData>
      <sheetData sheetId="11127">
        <row r="12">
          <cell r="A12" t="str">
            <v>01-00-00</v>
          </cell>
        </row>
      </sheetData>
      <sheetData sheetId="11128">
        <row r="2">
          <cell r="A2" t="str">
            <v>Please select…</v>
          </cell>
        </row>
      </sheetData>
      <sheetData sheetId="11129">
        <row r="2">
          <cell r="A2" t="str">
            <v>Please select…</v>
          </cell>
        </row>
      </sheetData>
      <sheetData sheetId="11130">
        <row r="1">
          <cell r="A1" t="str">
            <v>Projects</v>
          </cell>
        </row>
      </sheetData>
      <sheetData sheetId="11131">
        <row r="1">
          <cell r="A1" t="str">
            <v>Projects</v>
          </cell>
        </row>
      </sheetData>
      <sheetData sheetId="11132">
        <row r="1">
          <cell r="A1" t="str">
            <v>Projects</v>
          </cell>
        </row>
      </sheetData>
      <sheetData sheetId="11133">
        <row r="1">
          <cell r="A1" t="str">
            <v>Projects</v>
          </cell>
        </row>
      </sheetData>
      <sheetData sheetId="11134">
        <row r="1">
          <cell r="A1" t="str">
            <v>Projects</v>
          </cell>
        </row>
      </sheetData>
      <sheetData sheetId="11135">
        <row r="2">
          <cell r="A2" t="str">
            <v>Please select…</v>
          </cell>
        </row>
      </sheetData>
      <sheetData sheetId="11136">
        <row r="2">
          <cell r="A2" t="str">
            <v>please select…</v>
          </cell>
        </row>
      </sheetData>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sheetData sheetId="11192" refreshError="1"/>
      <sheetData sheetId="11193" refreshError="1"/>
      <sheetData sheetId="11194" refreshError="1"/>
      <sheetData sheetId="11195" refreshError="1"/>
      <sheetData sheetId="11196">
        <row r="1">
          <cell r="A1" t="str">
            <v>Projects</v>
          </cell>
        </row>
      </sheetData>
      <sheetData sheetId="11197">
        <row r="1">
          <cell r="A1" t="str">
            <v>Projects</v>
          </cell>
        </row>
      </sheetData>
      <sheetData sheetId="11198">
        <row r="1">
          <cell r="A1" t="str">
            <v>Projects</v>
          </cell>
        </row>
      </sheetData>
      <sheetData sheetId="11199">
        <row r="1">
          <cell r="A1" t="str">
            <v>Projects</v>
          </cell>
        </row>
      </sheetData>
      <sheetData sheetId="11200">
        <row r="1">
          <cell r="A1" t="str">
            <v>Projects</v>
          </cell>
        </row>
      </sheetData>
      <sheetData sheetId="11201">
        <row r="1">
          <cell r="A1" t="str">
            <v>Projects</v>
          </cell>
        </row>
      </sheetData>
      <sheetData sheetId="11202">
        <row r="1">
          <cell r="A1" t="str">
            <v>Projects</v>
          </cell>
        </row>
      </sheetData>
      <sheetData sheetId="11203">
        <row r="1">
          <cell r="A1" t="str">
            <v>Projects</v>
          </cell>
        </row>
      </sheetData>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sheetData sheetId="11212"/>
      <sheetData sheetId="11213"/>
      <sheetData sheetId="11214"/>
      <sheetData sheetId="11215"/>
      <sheetData sheetId="11216">
        <row r="1">
          <cell r="A1" t="str">
            <v>Medair a/c</v>
          </cell>
        </row>
      </sheetData>
      <sheetData sheetId="11217">
        <row r="1">
          <cell r="A1" t="str">
            <v>Projects</v>
          </cell>
        </row>
      </sheetData>
      <sheetData sheetId="11218">
        <row r="1">
          <cell r="A1" t="str">
            <v>Projects</v>
          </cell>
        </row>
      </sheetData>
      <sheetData sheetId="11219">
        <row r="1">
          <cell r="A1" t="str">
            <v>Projects</v>
          </cell>
        </row>
      </sheetData>
      <sheetData sheetId="11220">
        <row r="1">
          <cell r="A1" t="str">
            <v>Projects</v>
          </cell>
        </row>
      </sheetData>
      <sheetData sheetId="11221">
        <row r="1">
          <cell r="A1" t="str">
            <v>Projects</v>
          </cell>
        </row>
      </sheetData>
      <sheetData sheetId="11222"/>
      <sheetData sheetId="11223">
        <row r="1">
          <cell r="A1" t="str">
            <v>Projects</v>
          </cell>
        </row>
      </sheetData>
      <sheetData sheetId="11224"/>
      <sheetData sheetId="11225"/>
      <sheetData sheetId="11226"/>
      <sheetData sheetId="11227"/>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ow r="1">
          <cell r="A1" t="str">
            <v>Projects</v>
          </cell>
        </row>
      </sheetData>
      <sheetData sheetId="11321">
        <row r="1">
          <cell r="A1" t="str">
            <v>Projects</v>
          </cell>
        </row>
      </sheetData>
      <sheetData sheetId="11322">
        <row r="1">
          <cell r="A1" t="str">
            <v>Projects</v>
          </cell>
        </row>
      </sheetData>
      <sheetData sheetId="11323">
        <row r="1">
          <cell r="A1" t="str">
            <v>Projects</v>
          </cell>
        </row>
      </sheetData>
      <sheetData sheetId="11324">
        <row r="1">
          <cell r="A1" t="str">
            <v>Projects</v>
          </cell>
        </row>
      </sheetData>
      <sheetData sheetId="11325">
        <row r="1">
          <cell r="A1" t="str">
            <v>Projects</v>
          </cell>
        </row>
      </sheetData>
      <sheetData sheetId="11326">
        <row r="1">
          <cell r="A1" t="str">
            <v>Projects</v>
          </cell>
        </row>
      </sheetData>
      <sheetData sheetId="11327">
        <row r="1">
          <cell r="A1" t="str">
            <v>Projects</v>
          </cell>
        </row>
      </sheetData>
      <sheetData sheetId="11328">
        <row r="1">
          <cell r="A1" t="str">
            <v>Projects</v>
          </cell>
        </row>
      </sheetData>
      <sheetData sheetId="11329">
        <row r="1">
          <cell r="A1" t="str">
            <v>No</v>
          </cell>
        </row>
      </sheetData>
      <sheetData sheetId="11330">
        <row r="1">
          <cell r="A1" t="str">
            <v>Day</v>
          </cell>
        </row>
      </sheetData>
      <sheetData sheetId="11331">
        <row r="1">
          <cell r="A1" t="str">
            <v>Projects</v>
          </cell>
        </row>
      </sheetData>
      <sheetData sheetId="11332">
        <row r="1">
          <cell r="A1" t="str">
            <v>Projects</v>
          </cell>
        </row>
      </sheetData>
      <sheetData sheetId="11333">
        <row r="1">
          <cell r="A1" t="str">
            <v>Projects</v>
          </cell>
        </row>
      </sheetData>
      <sheetData sheetId="11334">
        <row r="1">
          <cell r="A1" t="str">
            <v>Projects</v>
          </cell>
        </row>
      </sheetData>
      <sheetData sheetId="11335">
        <row r="1">
          <cell r="A1" t="str">
            <v>Projects</v>
          </cell>
        </row>
      </sheetData>
      <sheetData sheetId="11336">
        <row r="1">
          <cell r="A1" t="str">
            <v>Projects</v>
          </cell>
        </row>
      </sheetData>
      <sheetData sheetId="11337">
        <row r="1">
          <cell r="A1" t="str">
            <v>Projects</v>
          </cell>
        </row>
      </sheetData>
      <sheetData sheetId="11338">
        <row r="1">
          <cell r="A1" t="str">
            <v>Projects</v>
          </cell>
        </row>
      </sheetData>
      <sheetData sheetId="11339">
        <row r="1">
          <cell r="A1" t="str">
            <v>Projects</v>
          </cell>
        </row>
      </sheetData>
      <sheetData sheetId="11340">
        <row r="1">
          <cell r="A1" t="str">
            <v>Projects</v>
          </cell>
        </row>
      </sheetData>
      <sheetData sheetId="11341">
        <row r="1">
          <cell r="A1" t="str">
            <v>Projects</v>
          </cell>
        </row>
      </sheetData>
      <sheetData sheetId="11342">
        <row r="1">
          <cell r="A1" t="str">
            <v>Projects</v>
          </cell>
        </row>
      </sheetData>
      <sheetData sheetId="11343">
        <row r="1">
          <cell r="A1" t="str">
            <v>Projects</v>
          </cell>
        </row>
      </sheetData>
      <sheetData sheetId="11344">
        <row r="1">
          <cell r="A1" t="str">
            <v>Projects</v>
          </cell>
        </row>
      </sheetData>
      <sheetData sheetId="11345">
        <row r="1">
          <cell r="A1" t="str">
            <v>Projects</v>
          </cell>
        </row>
      </sheetData>
      <sheetData sheetId="11346">
        <row r="1">
          <cell r="A1" t="str">
            <v>Projects</v>
          </cell>
        </row>
      </sheetData>
      <sheetData sheetId="11347">
        <row r="1">
          <cell r="A1" t="str">
            <v>Projects</v>
          </cell>
        </row>
      </sheetData>
      <sheetData sheetId="11348">
        <row r="1">
          <cell r="A1" t="str">
            <v>Projects</v>
          </cell>
        </row>
      </sheetData>
      <sheetData sheetId="11349">
        <row r="1">
          <cell r="A1" t="str">
            <v>Projects</v>
          </cell>
        </row>
      </sheetData>
      <sheetData sheetId="11350">
        <row r="1">
          <cell r="A1" t="str">
            <v>Projects</v>
          </cell>
        </row>
      </sheetData>
      <sheetData sheetId="11351">
        <row r="1">
          <cell r="A1" t="str">
            <v>Projects</v>
          </cell>
        </row>
      </sheetData>
      <sheetData sheetId="11352" refreshError="1"/>
      <sheetData sheetId="11353" refreshError="1"/>
      <sheetData sheetId="11354" refreshError="1"/>
      <sheetData sheetId="11355">
        <row r="1">
          <cell r="A1" t="str">
            <v>No</v>
          </cell>
        </row>
      </sheetData>
      <sheetData sheetId="11356">
        <row r="1">
          <cell r="A1" t="str">
            <v>No</v>
          </cell>
        </row>
      </sheetData>
      <sheetData sheetId="11357">
        <row r="1">
          <cell r="A1" t="str">
            <v>Day</v>
          </cell>
        </row>
      </sheetData>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ow r="1">
          <cell r="A1" t="str">
            <v>Projects</v>
          </cell>
        </row>
      </sheetData>
      <sheetData sheetId="11370">
        <row r="1">
          <cell r="A1" t="str">
            <v>Projects</v>
          </cell>
        </row>
      </sheetData>
      <sheetData sheetId="11371">
        <row r="1">
          <cell r="A1" t="str">
            <v>Projects</v>
          </cell>
        </row>
      </sheetData>
      <sheetData sheetId="11372">
        <row r="1">
          <cell r="A1" t="str">
            <v>Projects</v>
          </cell>
        </row>
      </sheetData>
      <sheetData sheetId="11373">
        <row r="1">
          <cell r="A1" t="str">
            <v>Projects</v>
          </cell>
        </row>
      </sheetData>
      <sheetData sheetId="11374">
        <row r="1">
          <cell r="A1" t="str">
            <v>Projects</v>
          </cell>
        </row>
      </sheetData>
      <sheetData sheetId="11375">
        <row r="1">
          <cell r="A1" t="str">
            <v>Projects</v>
          </cell>
        </row>
      </sheetData>
      <sheetData sheetId="11376">
        <row r="1">
          <cell r="A1" t="str">
            <v>Projects</v>
          </cell>
        </row>
      </sheetData>
      <sheetData sheetId="11377">
        <row r="1">
          <cell r="A1" t="str">
            <v>Projects</v>
          </cell>
        </row>
      </sheetData>
      <sheetData sheetId="11378">
        <row r="1">
          <cell r="A1" t="str">
            <v>Projects</v>
          </cell>
        </row>
      </sheetData>
      <sheetData sheetId="11379">
        <row r="1">
          <cell r="A1" t="str">
            <v>Projects</v>
          </cell>
        </row>
      </sheetData>
      <sheetData sheetId="11380">
        <row r="1">
          <cell r="A1" t="str">
            <v>Projects</v>
          </cell>
        </row>
      </sheetData>
      <sheetData sheetId="11381">
        <row r="1">
          <cell r="A1" t="str">
            <v>Projects</v>
          </cell>
        </row>
      </sheetData>
      <sheetData sheetId="11382">
        <row r="1">
          <cell r="A1" t="str">
            <v>Projects</v>
          </cell>
        </row>
      </sheetData>
      <sheetData sheetId="11383">
        <row r="1">
          <cell r="A1" t="str">
            <v>Projects</v>
          </cell>
        </row>
      </sheetData>
      <sheetData sheetId="11384">
        <row r="1">
          <cell r="A1" t="str">
            <v>Medair a/c</v>
          </cell>
        </row>
      </sheetData>
      <sheetData sheetId="11385">
        <row r="1">
          <cell r="A1" t="str">
            <v>Projects</v>
          </cell>
        </row>
      </sheetData>
      <sheetData sheetId="11386">
        <row r="1">
          <cell r="A1" t="str">
            <v>Projects</v>
          </cell>
        </row>
      </sheetData>
      <sheetData sheetId="11387">
        <row r="1">
          <cell r="A1" t="str">
            <v>Lakson Tobacco Company Limited</v>
          </cell>
        </row>
      </sheetData>
      <sheetData sheetId="11388" refreshError="1"/>
      <sheetData sheetId="11389" refreshError="1"/>
      <sheetData sheetId="11390" refreshError="1"/>
      <sheetData sheetId="11391" refreshError="1"/>
      <sheetData sheetId="11392" refreshError="1"/>
      <sheetData sheetId="11393">
        <row r="1">
          <cell r="A1" t="str">
            <v>Projects</v>
          </cell>
        </row>
      </sheetData>
      <sheetData sheetId="11394" refreshError="1"/>
      <sheetData sheetId="11395">
        <row r="5">
          <cell r="A5" t="str">
            <v>CODE</v>
          </cell>
        </row>
      </sheetData>
      <sheetData sheetId="11396">
        <row r="1">
          <cell r="A1" t="str">
            <v>Projects</v>
          </cell>
        </row>
      </sheetData>
      <sheetData sheetId="11397">
        <row r="1">
          <cell r="B1" t="str">
            <v>admin</v>
          </cell>
        </row>
      </sheetData>
      <sheetData sheetId="11398" refreshError="1"/>
      <sheetData sheetId="11399">
        <row r="1">
          <cell r="A1" t="str">
            <v>Projects</v>
          </cell>
        </row>
      </sheetData>
      <sheetData sheetId="11400" refreshError="1"/>
      <sheetData sheetId="11401" refreshError="1"/>
      <sheetData sheetId="11402" refreshError="1"/>
      <sheetData sheetId="11403" refreshError="1"/>
      <sheetData sheetId="11404" refreshError="1"/>
      <sheetData sheetId="11405">
        <row r="1">
          <cell r="A1" t="str">
            <v>Projects</v>
          </cell>
        </row>
      </sheetData>
      <sheetData sheetId="11406">
        <row r="1">
          <cell r="A1" t="str">
            <v>Projects</v>
          </cell>
        </row>
      </sheetData>
      <sheetData sheetId="11407">
        <row r="1">
          <cell r="A1" t="str">
            <v>Projects</v>
          </cell>
        </row>
      </sheetData>
      <sheetData sheetId="11408">
        <row r="1">
          <cell r="A1" t="str">
            <v>Projects</v>
          </cell>
        </row>
      </sheetData>
      <sheetData sheetId="11409">
        <row r="1">
          <cell r="A1" t="str">
            <v>Projects</v>
          </cell>
        </row>
      </sheetData>
      <sheetData sheetId="11410">
        <row r="12">
          <cell r="A12" t="str">
            <v>01-00-00</v>
          </cell>
        </row>
      </sheetData>
      <sheetData sheetId="11411">
        <row r="8">
          <cell r="A8" t="str">
            <v>42-00-00</v>
          </cell>
        </row>
      </sheetData>
      <sheetData sheetId="11412">
        <row r="8">
          <cell r="A8" t="str">
            <v>42-00-00</v>
          </cell>
        </row>
      </sheetData>
      <sheetData sheetId="11413">
        <row r="2">
          <cell r="I2">
            <v>0</v>
          </cell>
        </row>
      </sheetData>
      <sheetData sheetId="11414">
        <row r="2">
          <cell r="I2">
            <v>0</v>
          </cell>
        </row>
      </sheetData>
      <sheetData sheetId="11415">
        <row r="8">
          <cell r="A8" t="str">
            <v>42-00-00</v>
          </cell>
        </row>
      </sheetData>
      <sheetData sheetId="11416">
        <row r="8">
          <cell r="A8" t="str">
            <v>42-00-00</v>
          </cell>
        </row>
      </sheetData>
      <sheetData sheetId="11417">
        <row r="8">
          <cell r="A8" t="str">
            <v>42-00-00</v>
          </cell>
        </row>
      </sheetData>
      <sheetData sheetId="11418">
        <row r="4">
          <cell r="A4" t="str">
            <v>Item</v>
          </cell>
        </row>
      </sheetData>
      <sheetData sheetId="11419">
        <row r="1">
          <cell r="A1" t="str">
            <v>Projects</v>
          </cell>
        </row>
      </sheetData>
      <sheetData sheetId="11420">
        <row r="1">
          <cell r="A1" t="str">
            <v>Projects</v>
          </cell>
        </row>
      </sheetData>
      <sheetData sheetId="11421">
        <row r="1">
          <cell r="A1" t="str">
            <v>Projects</v>
          </cell>
        </row>
      </sheetData>
      <sheetData sheetId="11422">
        <row r="1">
          <cell r="A1" t="str">
            <v>Projects</v>
          </cell>
        </row>
      </sheetData>
      <sheetData sheetId="11423">
        <row r="1">
          <cell r="A1" t="str">
            <v>Projects</v>
          </cell>
        </row>
      </sheetData>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ow r="1">
          <cell r="A1" t="str">
            <v>Projects</v>
          </cell>
        </row>
      </sheetData>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sheetData sheetId="11503"/>
      <sheetData sheetId="11504"/>
      <sheetData sheetId="11505"/>
      <sheetData sheetId="11506"/>
      <sheetData sheetId="11507"/>
      <sheetData sheetId="11508"/>
      <sheetData sheetId="11509"/>
      <sheetData sheetId="11510" refreshError="1"/>
      <sheetData sheetId="11511">
        <row r="3">
          <cell r="A3" t="str">
            <v>AUDIT FOR THE YEAR ENDED DECEMBER 31, 2013</v>
          </cell>
        </row>
      </sheetData>
      <sheetData sheetId="11512">
        <row r="3">
          <cell r="A3" t="str">
            <v>AUDIT FOR THE YEAR ENDED DECEMBER 31, 2013</v>
          </cell>
        </row>
      </sheetData>
      <sheetData sheetId="11513"/>
      <sheetData sheetId="11514"/>
      <sheetData sheetId="11515"/>
      <sheetData sheetId="11516"/>
      <sheetData sheetId="11517"/>
      <sheetData sheetId="11518">
        <row r="1">
          <cell r="A1" t="str">
            <v>Projects</v>
          </cell>
        </row>
      </sheetData>
      <sheetData sheetId="11519">
        <row r="1">
          <cell r="C1" t="str">
            <v>Aastha Samuha</v>
          </cell>
        </row>
      </sheetData>
      <sheetData sheetId="11520">
        <row r="1">
          <cell r="C1" t="str">
            <v>Aastha Samuha</v>
          </cell>
        </row>
      </sheetData>
      <sheetData sheetId="11521"/>
      <sheetData sheetId="11522">
        <row r="1">
          <cell r="A1" t="str">
            <v>A F Ferguson &amp; Co.</v>
          </cell>
        </row>
      </sheetData>
      <sheetData sheetId="11523">
        <row r="1">
          <cell r="A1" t="str">
            <v>A F Ferguson &amp; Co.</v>
          </cell>
        </row>
      </sheetData>
      <sheetData sheetId="11524">
        <row r="1">
          <cell r="A1" t="str">
            <v>A F Ferguson &amp; Co.</v>
          </cell>
        </row>
      </sheetData>
      <sheetData sheetId="11525">
        <row r="1">
          <cell r="A1" t="str">
            <v>A F Ferguson &amp; Co.</v>
          </cell>
        </row>
      </sheetData>
      <sheetData sheetId="11526">
        <row r="1">
          <cell r="B1" t="str">
            <v>ARL ASSETS</v>
          </cell>
        </row>
      </sheetData>
      <sheetData sheetId="11527" refreshError="1"/>
      <sheetData sheetId="11528" refreshError="1"/>
      <sheetData sheetId="11529" refreshError="1"/>
      <sheetData sheetId="11530" refreshError="1"/>
      <sheetData sheetId="11531" refreshError="1"/>
      <sheetData sheetId="11532">
        <row r="1">
          <cell r="A1" t="str">
            <v>FAUJI FERTILIZER  COMPANY LIMITED</v>
          </cell>
        </row>
      </sheetData>
      <sheetData sheetId="11533">
        <row r="1">
          <cell r="A1" t="str">
            <v>FAUJI FERTILIZER  COMPANY LIMITED</v>
          </cell>
        </row>
      </sheetData>
      <sheetData sheetId="11534">
        <row r="1">
          <cell r="A1" t="str">
            <v>No</v>
          </cell>
        </row>
      </sheetData>
      <sheetData sheetId="11535">
        <row r="1">
          <cell r="A1" t="str">
            <v>No</v>
          </cell>
        </row>
      </sheetData>
      <sheetData sheetId="11536">
        <row r="1">
          <cell r="A1" t="str">
            <v>No</v>
          </cell>
        </row>
      </sheetData>
      <sheetData sheetId="11537">
        <row r="1">
          <cell r="A1" t="str">
            <v>Day</v>
          </cell>
        </row>
      </sheetData>
      <sheetData sheetId="11538">
        <row r="1">
          <cell r="A1" t="str">
            <v>FAUJI FERTILIZER  COMPANY LIMITED</v>
          </cell>
        </row>
      </sheetData>
      <sheetData sheetId="11539">
        <row r="1">
          <cell r="A1" t="str">
            <v>FAUJI FERTILIZER  COMPANY LIMITED</v>
          </cell>
        </row>
      </sheetData>
      <sheetData sheetId="11540">
        <row r="1">
          <cell r="A1" t="str">
            <v>FAUJI FERTILIZER  COMPANY LIMITED</v>
          </cell>
        </row>
      </sheetData>
      <sheetData sheetId="11541">
        <row r="2">
          <cell r="A2" t="str">
            <v>Please select…</v>
          </cell>
        </row>
      </sheetData>
      <sheetData sheetId="11542">
        <row r="1">
          <cell r="B1" t="str">
            <v>admin</v>
          </cell>
        </row>
      </sheetData>
      <sheetData sheetId="11543">
        <row r="1">
          <cell r="B1" t="str">
            <v>admin</v>
          </cell>
        </row>
      </sheetData>
      <sheetData sheetId="11544">
        <row r="1">
          <cell r="B1" t="str">
            <v>admin</v>
          </cell>
        </row>
      </sheetData>
      <sheetData sheetId="11545">
        <row r="2">
          <cell r="A2" t="str">
            <v>Please select…</v>
          </cell>
        </row>
      </sheetData>
      <sheetData sheetId="11546"/>
      <sheetData sheetId="11547">
        <row r="2">
          <cell r="I2">
            <v>0</v>
          </cell>
        </row>
      </sheetData>
      <sheetData sheetId="11548">
        <row r="2">
          <cell r="I2">
            <v>0</v>
          </cell>
        </row>
      </sheetData>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ow r="2">
          <cell r="A2" t="str">
            <v>please select…</v>
          </cell>
        </row>
      </sheetData>
      <sheetData sheetId="11565"/>
      <sheetData sheetId="11566"/>
      <sheetData sheetId="11567"/>
      <sheetData sheetId="11568"/>
      <sheetData sheetId="11569"/>
      <sheetData sheetId="11570"/>
      <sheetData sheetId="11571"/>
      <sheetData sheetId="11572"/>
      <sheetData sheetId="11573"/>
      <sheetData sheetId="11574">
        <row r="10">
          <cell r="G10" t="str">
            <v>Activity 1.1</v>
          </cell>
        </row>
      </sheetData>
      <sheetData sheetId="11575">
        <row r="2">
          <cell r="I2">
            <v>0</v>
          </cell>
        </row>
      </sheetData>
      <sheetData sheetId="11576">
        <row r="2">
          <cell r="I2">
            <v>0</v>
          </cell>
        </row>
      </sheetData>
      <sheetData sheetId="11577">
        <row r="2">
          <cell r="I2">
            <v>0</v>
          </cell>
        </row>
      </sheetData>
      <sheetData sheetId="11578">
        <row r="1">
          <cell r="A1" t="str">
            <v>Projects</v>
          </cell>
        </row>
      </sheetData>
      <sheetData sheetId="11579">
        <row r="1">
          <cell r="A1" t="str">
            <v>Projects</v>
          </cell>
        </row>
      </sheetData>
      <sheetData sheetId="11580">
        <row r="1">
          <cell r="A1" t="str">
            <v>No</v>
          </cell>
        </row>
      </sheetData>
      <sheetData sheetId="11581">
        <row r="1">
          <cell r="A1" t="str">
            <v>No</v>
          </cell>
        </row>
      </sheetData>
      <sheetData sheetId="11582">
        <row r="1">
          <cell r="A1" t="str">
            <v>Day</v>
          </cell>
        </row>
      </sheetData>
      <sheetData sheetId="11583">
        <row r="1">
          <cell r="A1" t="str">
            <v>Projects</v>
          </cell>
        </row>
      </sheetData>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ow r="1">
          <cell r="A1" t="str">
            <v>Projects</v>
          </cell>
        </row>
      </sheetData>
      <sheetData sheetId="11651" refreshError="1"/>
      <sheetData sheetId="11652" refreshError="1"/>
      <sheetData sheetId="11653" refreshError="1"/>
      <sheetData sheetId="11654">
        <row r="1">
          <cell r="A1" t="str">
            <v>Projects</v>
          </cell>
        </row>
      </sheetData>
      <sheetData sheetId="11655">
        <row r="1">
          <cell r="A1" t="str">
            <v>Projects</v>
          </cell>
        </row>
      </sheetData>
      <sheetData sheetId="11656">
        <row r="1">
          <cell r="A1" t="str">
            <v>Projects</v>
          </cell>
        </row>
      </sheetData>
      <sheetData sheetId="11657">
        <row r="1">
          <cell r="A1" t="str">
            <v>Projects</v>
          </cell>
        </row>
      </sheetData>
      <sheetData sheetId="11658">
        <row r="1">
          <cell r="A1" t="str">
            <v>Projects</v>
          </cell>
        </row>
      </sheetData>
      <sheetData sheetId="11659"/>
      <sheetData sheetId="11660"/>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ow r="1">
          <cell r="B1" t="str">
            <v>ARL ASSETS</v>
          </cell>
        </row>
      </sheetData>
      <sheetData sheetId="11834">
        <row r="1">
          <cell r="B1" t="str">
            <v>ARL ASSETS</v>
          </cell>
        </row>
      </sheetData>
      <sheetData sheetId="11835"/>
      <sheetData sheetId="11836"/>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sheetData sheetId="11899"/>
      <sheetData sheetId="11900" refreshError="1"/>
      <sheetData sheetId="11901" refreshError="1"/>
      <sheetData sheetId="11902" refreshError="1"/>
      <sheetData sheetId="11903" refreshError="1"/>
      <sheetData sheetId="11904" refreshError="1"/>
      <sheetData sheetId="11905"/>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ow r="1">
          <cell r="A1" t="str">
            <v>A F Ferguson &amp; Co.</v>
          </cell>
        </row>
      </sheetData>
      <sheetData sheetId="11947">
        <row r="1">
          <cell r="A1" t="str">
            <v>A F Ferguson &amp; Co.</v>
          </cell>
        </row>
      </sheetData>
      <sheetData sheetId="11948">
        <row r="1">
          <cell r="A1" t="str">
            <v>A F Ferguson &amp; Co.</v>
          </cell>
        </row>
      </sheetData>
      <sheetData sheetId="11949">
        <row r="1">
          <cell r="A1" t="str">
            <v>A F Ferguson &amp; Co.</v>
          </cell>
        </row>
      </sheetData>
      <sheetData sheetId="11950">
        <row r="1">
          <cell r="B1" t="str">
            <v>The Aga Khan Hospital and Medical College Foundation</v>
          </cell>
        </row>
      </sheetData>
      <sheetData sheetId="11951">
        <row r="1">
          <cell r="B1" t="str">
            <v>The Aga Khan Hospital and Medical College Foundation</v>
          </cell>
        </row>
      </sheetData>
      <sheetData sheetId="11952">
        <row r="1">
          <cell r="B1" t="str">
            <v>The Aga Khan Hospital and Medical College Foundation</v>
          </cell>
        </row>
      </sheetData>
      <sheetData sheetId="11953">
        <row r="1">
          <cell r="B1" t="str">
            <v>The Aga Khan Hospital and Medical College Foundation</v>
          </cell>
        </row>
      </sheetData>
      <sheetData sheetId="11954">
        <row r="1">
          <cell r="B1" t="str">
            <v>The Aga Khan Hospital and Medical College Foundation</v>
          </cell>
        </row>
      </sheetData>
      <sheetData sheetId="11955">
        <row r="1">
          <cell r="B1" t="str">
            <v>?</v>
          </cell>
        </row>
      </sheetData>
      <sheetData sheetId="11956">
        <row r="1">
          <cell r="A1" t="str">
            <v>Projects</v>
          </cell>
        </row>
      </sheetData>
      <sheetData sheetId="11957">
        <row r="1">
          <cell r="B1" t="str">
            <v>The Aga Khan Hospital and Medical College Foundation</v>
          </cell>
        </row>
      </sheetData>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ow r="1">
          <cell r="B1" t="str">
            <v>?</v>
          </cell>
        </row>
      </sheetData>
      <sheetData sheetId="11973">
        <row r="1">
          <cell r="B1" t="str">
            <v>?</v>
          </cell>
        </row>
      </sheetData>
      <sheetData sheetId="11974">
        <row r="1">
          <cell r="B1" t="str">
            <v>The Aga Khan Hospital and Medical College Foundation</v>
          </cell>
        </row>
      </sheetData>
      <sheetData sheetId="11975">
        <row r="1">
          <cell r="B1" t="str">
            <v>The Aga Khan Hospital and Medical College Foundation</v>
          </cell>
        </row>
      </sheetData>
      <sheetData sheetId="11976">
        <row r="1">
          <cell r="B1" t="str">
            <v>?</v>
          </cell>
        </row>
      </sheetData>
      <sheetData sheetId="11977" refreshError="1"/>
      <sheetData sheetId="11978" refreshError="1"/>
      <sheetData sheetId="11979" refreshError="1"/>
      <sheetData sheetId="11980">
        <row r="1">
          <cell r="A1" t="str">
            <v>A F Ferguson &amp; Co.</v>
          </cell>
        </row>
      </sheetData>
      <sheetData sheetId="11981">
        <row r="1">
          <cell r="A1" t="str">
            <v>A F Ferguson &amp; Co.</v>
          </cell>
        </row>
      </sheetData>
      <sheetData sheetId="11982">
        <row r="1">
          <cell r="A1" t="str">
            <v>Lakson Tobacco Company Limited</v>
          </cell>
        </row>
      </sheetData>
      <sheetData sheetId="11983">
        <row r="1">
          <cell r="A1" t="str">
            <v>Lakson Tobacco Company Limited</v>
          </cell>
        </row>
      </sheetData>
      <sheetData sheetId="11984">
        <row r="1">
          <cell r="A1" t="str">
            <v>Lakson Tobacco Company Limited</v>
          </cell>
        </row>
      </sheetData>
      <sheetData sheetId="11985">
        <row r="1">
          <cell r="A1" t="str">
            <v>Lakson Tobacco Company Limited</v>
          </cell>
        </row>
      </sheetData>
      <sheetData sheetId="11986" refreshError="1"/>
      <sheetData sheetId="11987" refreshError="1"/>
      <sheetData sheetId="11988" refreshError="1"/>
      <sheetData sheetId="11989" refreshError="1"/>
      <sheetData sheetId="11990" refreshError="1"/>
      <sheetData sheetId="11991" refreshError="1"/>
      <sheetData sheetId="11992">
        <row r="1">
          <cell r="B1" t="str">
            <v>?</v>
          </cell>
        </row>
      </sheetData>
      <sheetData sheetId="11993" refreshError="1"/>
      <sheetData sheetId="11994" refreshError="1"/>
      <sheetData sheetId="11995" refreshError="1"/>
      <sheetData sheetId="11996">
        <row r="1">
          <cell r="B1" t="str">
            <v>?</v>
          </cell>
        </row>
      </sheetData>
      <sheetData sheetId="11997">
        <row r="1">
          <cell r="A1" t="str">
            <v>Projects</v>
          </cell>
        </row>
      </sheetData>
      <sheetData sheetId="11998">
        <row r="1">
          <cell r="B1" t="str">
            <v>?</v>
          </cell>
        </row>
      </sheetData>
      <sheetData sheetId="11999">
        <row r="1">
          <cell r="B1" t="str">
            <v>?</v>
          </cell>
        </row>
      </sheetData>
      <sheetData sheetId="12000">
        <row r="1">
          <cell r="B1" t="str">
            <v>The Aga Khan Hospital and Medical College Foundation</v>
          </cell>
        </row>
      </sheetData>
      <sheetData sheetId="12001">
        <row r="1">
          <cell r="A1" t="str">
            <v>Medair a/c</v>
          </cell>
        </row>
      </sheetData>
      <sheetData sheetId="12002">
        <row r="1">
          <cell r="A1" t="str">
            <v>Projects</v>
          </cell>
        </row>
      </sheetData>
      <sheetData sheetId="12003">
        <row r="1">
          <cell r="A1" t="str">
            <v>Projects</v>
          </cell>
        </row>
      </sheetData>
      <sheetData sheetId="12004">
        <row r="1">
          <cell r="A1" t="str">
            <v>Projects</v>
          </cell>
        </row>
      </sheetData>
      <sheetData sheetId="12005">
        <row r="1">
          <cell r="A1" t="str">
            <v>Projects</v>
          </cell>
        </row>
      </sheetData>
      <sheetData sheetId="12006">
        <row r="1">
          <cell r="A1" t="str">
            <v>Projects</v>
          </cell>
        </row>
      </sheetData>
      <sheetData sheetId="12007">
        <row r="1">
          <cell r="A1" t="str">
            <v>Projects</v>
          </cell>
        </row>
      </sheetData>
      <sheetData sheetId="12008">
        <row r="1">
          <cell r="A1" t="str">
            <v>Projects</v>
          </cell>
        </row>
      </sheetData>
      <sheetData sheetId="12009">
        <row r="1">
          <cell r="B1" t="str">
            <v>?</v>
          </cell>
        </row>
      </sheetData>
      <sheetData sheetId="12010">
        <row r="1">
          <cell r="B1" t="str">
            <v>The Aga Khan Hospital and Medical College Foundation</v>
          </cell>
        </row>
      </sheetData>
      <sheetData sheetId="12011">
        <row r="1">
          <cell r="B1" t="str">
            <v>The Aga Khan Hospital and Medical College Foundation</v>
          </cell>
        </row>
      </sheetData>
      <sheetData sheetId="12012">
        <row r="1">
          <cell r="B1" t="str">
            <v>The Aga Khan Hospital and Medical College Foundation</v>
          </cell>
        </row>
      </sheetData>
      <sheetData sheetId="12013">
        <row r="1">
          <cell r="B1" t="str">
            <v>The Aga Khan Hospital and Medical College Foundation</v>
          </cell>
        </row>
      </sheetData>
      <sheetData sheetId="12014">
        <row r="1">
          <cell r="B1" t="str">
            <v>The Aga Khan Hospital and Medical College Foundation</v>
          </cell>
        </row>
      </sheetData>
      <sheetData sheetId="12015">
        <row r="1">
          <cell r="A1" t="str">
            <v>Projects</v>
          </cell>
        </row>
      </sheetData>
      <sheetData sheetId="12016">
        <row r="1">
          <cell r="A1" t="str">
            <v>Projects</v>
          </cell>
        </row>
      </sheetData>
      <sheetData sheetId="12017">
        <row r="1">
          <cell r="B1" t="str">
            <v>The Aga Khan Hospital and Medical College Foundation</v>
          </cell>
        </row>
      </sheetData>
      <sheetData sheetId="12018">
        <row r="1">
          <cell r="A1" t="str">
            <v>Projects</v>
          </cell>
        </row>
      </sheetData>
      <sheetData sheetId="12019" refreshError="1"/>
      <sheetData sheetId="12020">
        <row r="2">
          <cell r="CI2" t="str">
            <v>03/4現在</v>
          </cell>
        </row>
      </sheetData>
      <sheetData sheetId="12021">
        <row r="1">
          <cell r="B1" t="str">
            <v>The Aga Khan Hospital and Medical College Foundation</v>
          </cell>
        </row>
      </sheetData>
      <sheetData sheetId="12022">
        <row r="1">
          <cell r="B1" t="str">
            <v>The Aga Khan Hospital and Medical College Foundation</v>
          </cell>
        </row>
      </sheetData>
      <sheetData sheetId="12023">
        <row r="1">
          <cell r="A1" t="str">
            <v>Projects</v>
          </cell>
        </row>
      </sheetData>
      <sheetData sheetId="12024">
        <row r="1">
          <cell r="A1" t="str">
            <v>Projects</v>
          </cell>
        </row>
      </sheetData>
      <sheetData sheetId="12025">
        <row r="1">
          <cell r="A1" t="str">
            <v>Projects</v>
          </cell>
        </row>
      </sheetData>
      <sheetData sheetId="12026">
        <row r="1">
          <cell r="A1" t="str">
            <v>Projects</v>
          </cell>
        </row>
      </sheetData>
      <sheetData sheetId="12027">
        <row r="1">
          <cell r="A1" t="str">
            <v>Projects</v>
          </cell>
        </row>
      </sheetData>
      <sheetData sheetId="12028">
        <row r="1">
          <cell r="A1" t="str">
            <v>Projects</v>
          </cell>
        </row>
      </sheetData>
      <sheetData sheetId="12029">
        <row r="1">
          <cell r="A1" t="str">
            <v>Projects</v>
          </cell>
        </row>
      </sheetData>
      <sheetData sheetId="12030">
        <row r="1">
          <cell r="A1" t="str">
            <v>Projects</v>
          </cell>
        </row>
      </sheetData>
      <sheetData sheetId="12031" refreshError="1"/>
      <sheetData sheetId="12032">
        <row r="1">
          <cell r="A1" t="str">
            <v>A F Ferguson &amp; Co.</v>
          </cell>
        </row>
      </sheetData>
      <sheetData sheetId="12033">
        <row r="1">
          <cell r="A1" t="str">
            <v>A F Ferguson &amp; Co.</v>
          </cell>
        </row>
      </sheetData>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ow r="1">
          <cell r="A1" t="str">
            <v>Projects</v>
          </cell>
        </row>
      </sheetData>
      <sheetData sheetId="12042" refreshError="1"/>
      <sheetData sheetId="12043">
        <row r="1">
          <cell r="A1" t="str">
            <v>Projects</v>
          </cell>
        </row>
      </sheetData>
      <sheetData sheetId="12044" refreshError="1"/>
      <sheetData sheetId="12045">
        <row r="1">
          <cell r="A1" t="str">
            <v>Projects</v>
          </cell>
        </row>
      </sheetData>
      <sheetData sheetId="12046">
        <row r="1">
          <cell r="A1" t="str">
            <v>Projects</v>
          </cell>
        </row>
      </sheetData>
      <sheetData sheetId="12047">
        <row r="1">
          <cell r="A1" t="str">
            <v>Projects</v>
          </cell>
        </row>
      </sheetData>
      <sheetData sheetId="12048">
        <row r="1">
          <cell r="A1" t="str">
            <v>Projects</v>
          </cell>
        </row>
      </sheetData>
      <sheetData sheetId="12049" refreshError="1"/>
      <sheetData sheetId="12050" refreshError="1"/>
      <sheetData sheetId="12051" refreshError="1"/>
      <sheetData sheetId="12052" refreshError="1"/>
      <sheetData sheetId="12053">
        <row r="1">
          <cell r="B1" t="str">
            <v>The Aga Khan Hospital and Medical College Foundation</v>
          </cell>
        </row>
      </sheetData>
      <sheetData sheetId="12054" refreshError="1"/>
      <sheetData sheetId="12055" refreshError="1"/>
      <sheetData sheetId="12056" refreshError="1"/>
      <sheetData sheetId="12057" refreshError="1"/>
      <sheetData sheetId="12058" refreshError="1"/>
      <sheetData sheetId="12059" refreshError="1"/>
      <sheetData sheetId="12060">
        <row r="1">
          <cell r="B1" t="str">
            <v>The Aga Khan Hospital and Medical College Foundation</v>
          </cell>
        </row>
      </sheetData>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ow r="1">
          <cell r="A1" t="str">
            <v>A F Ferguson &amp; Co.</v>
          </cell>
        </row>
      </sheetData>
      <sheetData sheetId="12070">
        <row r="1">
          <cell r="A1" t="str">
            <v>A F Ferguson &amp; Co.</v>
          </cell>
        </row>
      </sheetData>
      <sheetData sheetId="12071">
        <row r="1">
          <cell r="B1" t="str">
            <v>The Aga Khan Hospital and Medical College Foundation</v>
          </cell>
        </row>
      </sheetData>
      <sheetData sheetId="12072">
        <row r="1">
          <cell r="B1" t="str">
            <v>The Aga Khan Hospital and Medical College Foundation</v>
          </cell>
        </row>
      </sheetData>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ow r="1">
          <cell r="B1" t="str">
            <v>The Aga Khan Hospital and Medical College Foundation</v>
          </cell>
        </row>
      </sheetData>
      <sheetData sheetId="12085" refreshError="1"/>
      <sheetData sheetId="12086" refreshError="1"/>
      <sheetData sheetId="12087" refreshError="1"/>
      <sheetData sheetId="12088">
        <row r="1">
          <cell r="B1" t="str">
            <v>?</v>
          </cell>
        </row>
      </sheetData>
      <sheetData sheetId="12089">
        <row r="1">
          <cell r="B1" t="str">
            <v>The Aga Khan Hospital and Medical College Foundation</v>
          </cell>
        </row>
      </sheetData>
      <sheetData sheetId="12090">
        <row r="1">
          <cell r="B1" t="str">
            <v>The Aga Khan Hospital and Medical College Foundation</v>
          </cell>
        </row>
      </sheetData>
      <sheetData sheetId="12091">
        <row r="1">
          <cell r="B1" t="str">
            <v>The Aga Khan Hospital and Medical College Foundation</v>
          </cell>
        </row>
      </sheetData>
      <sheetData sheetId="12092"/>
      <sheetData sheetId="12093"/>
      <sheetData sheetId="12094"/>
      <sheetData sheetId="12095"/>
      <sheetData sheetId="12096" refreshError="1"/>
      <sheetData sheetId="12097" refreshError="1"/>
      <sheetData sheetId="12098" refreshError="1"/>
      <sheetData sheetId="12099" refreshError="1"/>
      <sheetData sheetId="12100" refreshError="1"/>
      <sheetData sheetId="12101">
        <row r="1">
          <cell r="A1" t="str">
            <v>A F Ferguson &amp; Co.</v>
          </cell>
        </row>
      </sheetData>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ow r="1">
          <cell r="A1" t="str">
            <v>A F Ferguson &amp; Co.</v>
          </cell>
        </row>
      </sheetData>
      <sheetData sheetId="12113">
        <row r="1">
          <cell r="A1" t="str">
            <v>A F Ferguson &amp; Co.</v>
          </cell>
        </row>
      </sheetData>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ow r="1">
          <cell r="A1" t="str">
            <v>FAUJI FERTILIZER  COMPANY LIMITED</v>
          </cell>
        </row>
      </sheetData>
      <sheetData sheetId="12441" refreshError="1"/>
      <sheetData sheetId="12442">
        <row r="1">
          <cell r="A1" t="str">
            <v>Projects</v>
          </cell>
        </row>
      </sheetData>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ow r="2">
          <cell r="I2">
            <v>0</v>
          </cell>
        </row>
      </sheetData>
      <sheetData sheetId="12478">
        <row r="2">
          <cell r="I2">
            <v>0</v>
          </cell>
        </row>
      </sheetData>
      <sheetData sheetId="12479">
        <row r="9">
          <cell r="A9">
            <v>1</v>
          </cell>
        </row>
      </sheetData>
      <sheetData sheetId="12480">
        <row r="2">
          <cell r="I2">
            <v>0</v>
          </cell>
        </row>
      </sheetData>
      <sheetData sheetId="12481">
        <row r="2">
          <cell r="I2">
            <v>0</v>
          </cell>
        </row>
      </sheetData>
      <sheetData sheetId="12482">
        <row r="2">
          <cell r="CI2" t="str">
            <v>03/4現在</v>
          </cell>
        </row>
      </sheetData>
      <sheetData sheetId="12483">
        <row r="2">
          <cell r="CI2" t="str">
            <v>03/4現在</v>
          </cell>
        </row>
      </sheetData>
      <sheetData sheetId="12484">
        <row r="2">
          <cell r="CI2" t="str">
            <v>03/4現在</v>
          </cell>
        </row>
      </sheetData>
      <sheetData sheetId="12485">
        <row r="1">
          <cell r="A1" t="str">
            <v>Projects</v>
          </cell>
        </row>
      </sheetData>
      <sheetData sheetId="12486">
        <row r="1">
          <cell r="A1" t="str">
            <v>Projects</v>
          </cell>
        </row>
      </sheetData>
      <sheetData sheetId="12487">
        <row r="1">
          <cell r="A1" t="str">
            <v>Projects</v>
          </cell>
        </row>
      </sheetData>
      <sheetData sheetId="12488">
        <row r="1">
          <cell r="A1" t="str">
            <v>Projects</v>
          </cell>
        </row>
      </sheetData>
      <sheetData sheetId="12489">
        <row r="1">
          <cell r="A1" t="str">
            <v>Projects</v>
          </cell>
        </row>
      </sheetData>
      <sheetData sheetId="12490" refreshError="1"/>
      <sheetData sheetId="12491" refreshError="1"/>
      <sheetData sheetId="12492"/>
      <sheetData sheetId="12493" refreshError="1"/>
      <sheetData sheetId="12494" refreshError="1"/>
      <sheetData sheetId="12495" refreshError="1"/>
      <sheetData sheetId="12496">
        <row r="1">
          <cell r="A1" t="str">
            <v>Medair a/c</v>
          </cell>
        </row>
      </sheetData>
      <sheetData sheetId="12497">
        <row r="1">
          <cell r="A1" t="str">
            <v>Projects</v>
          </cell>
        </row>
      </sheetData>
      <sheetData sheetId="12498">
        <row r="1">
          <cell r="A1" t="str">
            <v>Projects</v>
          </cell>
        </row>
      </sheetData>
      <sheetData sheetId="12499">
        <row r="1">
          <cell r="B1" t="str">
            <v>The Aga Khan Hospital and Medical College Foundation</v>
          </cell>
        </row>
      </sheetData>
      <sheetData sheetId="12500">
        <row r="1">
          <cell r="A1" t="str">
            <v>Projects</v>
          </cell>
        </row>
      </sheetData>
      <sheetData sheetId="12501">
        <row r="1">
          <cell r="A1" t="str">
            <v>Projects</v>
          </cell>
        </row>
      </sheetData>
      <sheetData sheetId="12502">
        <row r="1">
          <cell r="A1" t="str">
            <v>Projects</v>
          </cell>
        </row>
      </sheetData>
      <sheetData sheetId="12503">
        <row r="20">
          <cell r="D20">
            <v>5387413</v>
          </cell>
        </row>
      </sheetData>
      <sheetData sheetId="12504">
        <row r="1">
          <cell r="A1" t="str">
            <v>Projects</v>
          </cell>
        </row>
      </sheetData>
      <sheetData sheetId="12505">
        <row r="20">
          <cell r="D20">
            <v>5387413</v>
          </cell>
        </row>
      </sheetData>
      <sheetData sheetId="12506">
        <row r="1">
          <cell r="B1" t="str">
            <v>?</v>
          </cell>
        </row>
      </sheetData>
      <sheetData sheetId="12507">
        <row r="1">
          <cell r="B1" t="str">
            <v>?</v>
          </cell>
        </row>
      </sheetData>
      <sheetData sheetId="12508">
        <row r="1">
          <cell r="B1" t="str">
            <v>The Aga Khan Hospital and Medical College Foundation</v>
          </cell>
        </row>
      </sheetData>
      <sheetData sheetId="12509">
        <row r="1">
          <cell r="B1" t="str">
            <v>The Aga Khan Hospital and Medical College Foundation</v>
          </cell>
        </row>
      </sheetData>
      <sheetData sheetId="12510">
        <row r="1">
          <cell r="B1" t="str">
            <v>The Aga Khan Hospital and Medical College Foundation</v>
          </cell>
        </row>
      </sheetData>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ow r="1">
          <cell r="A1" t="str">
            <v>Projects</v>
          </cell>
        </row>
      </sheetData>
      <sheetData sheetId="12587">
        <row r="1">
          <cell r="A1" t="str">
            <v>Projects</v>
          </cell>
        </row>
      </sheetData>
      <sheetData sheetId="12588">
        <row r="1">
          <cell r="A1" t="str">
            <v>Projects</v>
          </cell>
        </row>
      </sheetData>
      <sheetData sheetId="12589">
        <row r="1">
          <cell r="A1" t="str">
            <v>Projects</v>
          </cell>
        </row>
      </sheetData>
      <sheetData sheetId="12590">
        <row r="1">
          <cell r="A1" t="str">
            <v>Projects</v>
          </cell>
        </row>
      </sheetData>
      <sheetData sheetId="12591">
        <row r="1">
          <cell r="A1" t="str">
            <v>Projects</v>
          </cell>
        </row>
      </sheetData>
      <sheetData sheetId="12592">
        <row r="1">
          <cell r="A1" t="str">
            <v>Projects</v>
          </cell>
        </row>
      </sheetData>
      <sheetData sheetId="12593">
        <row r="1">
          <cell r="A1" t="str">
            <v>Projects</v>
          </cell>
        </row>
      </sheetData>
      <sheetData sheetId="12594">
        <row r="1">
          <cell r="A1" t="str">
            <v>Projects</v>
          </cell>
        </row>
      </sheetData>
      <sheetData sheetId="12595">
        <row r="1">
          <cell r="A1" t="str">
            <v>Projects</v>
          </cell>
        </row>
      </sheetData>
      <sheetData sheetId="12596">
        <row r="1">
          <cell r="A1" t="str">
            <v>Projects</v>
          </cell>
        </row>
      </sheetData>
      <sheetData sheetId="12597">
        <row r="1">
          <cell r="A1" t="str">
            <v>Projects</v>
          </cell>
        </row>
      </sheetData>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ow r="2">
          <cell r="CI2" t="str">
            <v>03/4現在</v>
          </cell>
        </row>
      </sheetData>
      <sheetData sheetId="12671" refreshError="1"/>
      <sheetData sheetId="12672" refreshError="1"/>
      <sheetData sheetId="12673">
        <row r="1">
          <cell r="A1" t="str">
            <v>Lakson Tobacco Company Limited</v>
          </cell>
        </row>
      </sheetData>
      <sheetData sheetId="12674">
        <row r="1">
          <cell r="A1" t="str">
            <v>Lakson Tobacco Company Limited</v>
          </cell>
        </row>
      </sheetData>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ow r="1">
          <cell r="A1" t="str">
            <v>Lakson Tobacco Company Limited</v>
          </cell>
        </row>
      </sheetData>
      <sheetData sheetId="12691">
        <row r="1">
          <cell r="A1" t="str">
            <v>Lakson Tobacco Company Limited</v>
          </cell>
        </row>
      </sheetData>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ow r="1">
          <cell r="A1" t="str">
            <v>Projects</v>
          </cell>
        </row>
      </sheetData>
      <sheetData sheetId="12766">
        <row r="2">
          <cell r="A2" t="str">
            <v>-</v>
          </cell>
        </row>
      </sheetData>
      <sheetData sheetId="12767">
        <row r="2">
          <cell r="A2" t="str">
            <v>-</v>
          </cell>
        </row>
      </sheetData>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sheetData sheetId="12778"/>
      <sheetData sheetId="12779"/>
      <sheetData sheetId="12780"/>
      <sheetData sheetId="12781"/>
      <sheetData sheetId="12782"/>
      <sheetData sheetId="12783"/>
      <sheetData sheetId="12784"/>
      <sheetData sheetId="12785"/>
      <sheetData sheetId="12786">
        <row r="6336">
          <cell r="D6336">
            <v>583</v>
          </cell>
        </row>
      </sheetData>
      <sheetData sheetId="12787">
        <row r="6336">
          <cell r="D6336">
            <v>583</v>
          </cell>
        </row>
      </sheetData>
      <sheetData sheetId="12788"/>
      <sheetData sheetId="12789"/>
      <sheetData sheetId="12790"/>
      <sheetData sheetId="12791"/>
      <sheetData sheetId="12792"/>
      <sheetData sheetId="12793"/>
      <sheetData sheetId="12794">
        <row r="57">
          <cell r="C57" t="e">
            <v>#NAME?</v>
          </cell>
        </row>
      </sheetData>
      <sheetData sheetId="12795">
        <row r="57">
          <cell r="C57" t="e">
            <v>#NAME?</v>
          </cell>
        </row>
      </sheetData>
      <sheetData sheetId="12796">
        <row r="6336">
          <cell r="D6336">
            <v>583</v>
          </cell>
        </row>
      </sheetData>
      <sheetData sheetId="12797">
        <row r="6336">
          <cell r="D6336">
            <v>583</v>
          </cell>
        </row>
      </sheetData>
      <sheetData sheetId="12798">
        <row r="6336">
          <cell r="D6336">
            <v>583</v>
          </cell>
        </row>
      </sheetData>
      <sheetData sheetId="12799">
        <row r="6336">
          <cell r="D6336">
            <v>583</v>
          </cell>
        </row>
      </sheetData>
      <sheetData sheetId="12800"/>
      <sheetData sheetId="12801"/>
      <sheetData sheetId="12802">
        <row r="57">
          <cell r="C57" t="e">
            <v>#NAME?</v>
          </cell>
        </row>
      </sheetData>
      <sheetData sheetId="12803">
        <row r="57">
          <cell r="C57" t="e">
            <v>#NAME?</v>
          </cell>
        </row>
      </sheetData>
      <sheetData sheetId="12804">
        <row r="57">
          <cell r="C57" t="e">
            <v>#NAME?</v>
          </cell>
        </row>
      </sheetData>
      <sheetData sheetId="12805">
        <row r="57">
          <cell r="C57" t="e">
            <v>#NAME?</v>
          </cell>
        </row>
      </sheetData>
      <sheetData sheetId="12806">
        <row r="57">
          <cell r="C57" t="e">
            <v>#NAME?</v>
          </cell>
        </row>
      </sheetData>
      <sheetData sheetId="12807"/>
      <sheetData sheetId="12808"/>
      <sheetData sheetId="12809" refreshError="1"/>
      <sheetData sheetId="12810"/>
      <sheetData sheetId="12811" refreshError="1"/>
      <sheetData sheetId="12812"/>
      <sheetData sheetId="12813"/>
      <sheetData sheetId="12814"/>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sheetData sheetId="12823" refreshError="1"/>
      <sheetData sheetId="12824" refreshError="1"/>
      <sheetData sheetId="12825"/>
      <sheetData sheetId="12826" refreshError="1"/>
      <sheetData sheetId="12827" refreshError="1"/>
      <sheetData sheetId="12828">
        <row r="6336">
          <cell r="D6336">
            <v>583</v>
          </cell>
        </row>
      </sheetData>
      <sheetData sheetId="12829">
        <row r="6336">
          <cell r="D6336">
            <v>583</v>
          </cell>
        </row>
      </sheetData>
      <sheetData sheetId="12830">
        <row r="6336">
          <cell r="D6336">
            <v>583</v>
          </cell>
        </row>
      </sheetData>
      <sheetData sheetId="12831" refreshError="1"/>
      <sheetData sheetId="12832" refreshError="1"/>
      <sheetData sheetId="12833" refreshError="1"/>
      <sheetData sheetId="12834" refreshError="1"/>
      <sheetData sheetId="12835" refreshError="1"/>
      <sheetData sheetId="12836" refreshError="1"/>
      <sheetData sheetId="12837">
        <row r="57">
          <cell r="C57" t="e">
            <v>#NAME?</v>
          </cell>
        </row>
      </sheetData>
      <sheetData sheetId="12838" refreshError="1"/>
      <sheetData sheetId="12839"/>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sheetData sheetId="12851"/>
      <sheetData sheetId="12852"/>
      <sheetData sheetId="12853"/>
      <sheetData sheetId="12854"/>
      <sheetData sheetId="12855" refreshError="1"/>
      <sheetData sheetId="12856" refreshError="1"/>
      <sheetData sheetId="12857" refreshError="1"/>
      <sheetData sheetId="12858" refreshError="1"/>
      <sheetData sheetId="12859" refreshError="1"/>
      <sheetData sheetId="12860"/>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ow r="7">
          <cell r="A7" t="str">
            <v>DEWAN</v>
          </cell>
        </row>
      </sheetData>
      <sheetData sheetId="12874">
        <row r="7">
          <cell r="A7" t="str">
            <v>DEWAN</v>
          </cell>
        </row>
      </sheetData>
      <sheetData sheetId="12875">
        <row r="7">
          <cell r="A7" t="str">
            <v>DEWAN</v>
          </cell>
        </row>
      </sheetData>
      <sheetData sheetId="12876" refreshError="1"/>
      <sheetData sheetId="12877" refreshError="1"/>
      <sheetData sheetId="12878" refreshError="1"/>
      <sheetData sheetId="12879" refreshError="1"/>
      <sheetData sheetId="12880" refreshError="1"/>
      <sheetData sheetId="1288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sheetData sheetId="12988" refreshError="1"/>
      <sheetData sheetId="12989" refreshError="1"/>
      <sheetData sheetId="12990"/>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ow r="2">
          <cell r="A2" t="str">
            <v>Trend Data (ideally user would link this to TB)</v>
          </cell>
        </row>
      </sheetData>
      <sheetData sheetId="13010">
        <row r="2">
          <cell r="A2" t="str">
            <v>Trend Data (ideally user would link this to TB)</v>
          </cell>
        </row>
      </sheetData>
      <sheetData sheetId="13011">
        <row r="2">
          <cell r="A2" t="str">
            <v>Trend Data (ideally user would link this to TB)</v>
          </cell>
        </row>
      </sheetData>
      <sheetData sheetId="13012"/>
      <sheetData sheetId="13013">
        <row r="1">
          <cell r="A1" t="str">
            <v>A F Ferguson &amp; Co.</v>
          </cell>
        </row>
      </sheetData>
      <sheetData sheetId="13014">
        <row r="1">
          <cell r="A1" t="str">
            <v>A F Ferguson &amp; Co.</v>
          </cell>
        </row>
      </sheetData>
      <sheetData sheetId="13015">
        <row r="1">
          <cell r="A1" t="str">
            <v>A F Ferguson &amp; Co.</v>
          </cell>
        </row>
      </sheetData>
      <sheetData sheetId="13016">
        <row r="1">
          <cell r="A1" t="str">
            <v>A F Ferguson &amp; Co.</v>
          </cell>
        </row>
      </sheetData>
      <sheetData sheetId="13017">
        <row r="1">
          <cell r="A1" t="str">
            <v>A F Ferguson &amp; Co.</v>
          </cell>
        </row>
      </sheetData>
      <sheetData sheetId="13018">
        <row r="1">
          <cell r="A1" t="str">
            <v>A F Ferguson &amp; Co.</v>
          </cell>
        </row>
      </sheetData>
      <sheetData sheetId="13019">
        <row r="1">
          <cell r="B1" t="str">
            <v>The Aga Khan Hospital and Medical College Foundation</v>
          </cell>
        </row>
      </sheetData>
      <sheetData sheetId="13020">
        <row r="1">
          <cell r="B1" t="str">
            <v>The Aga Khan Hospital and Medical College Foundation</v>
          </cell>
        </row>
      </sheetData>
      <sheetData sheetId="13021">
        <row r="1">
          <cell r="B1" t="str">
            <v>The Aga Khan Hospital and Medical College Foundation</v>
          </cell>
        </row>
      </sheetData>
      <sheetData sheetId="13022">
        <row r="2">
          <cell r="A2" t="str">
            <v>Trend Data (ideally user would link this to TB)</v>
          </cell>
        </row>
      </sheetData>
      <sheetData sheetId="13023">
        <row r="2">
          <cell r="A2" t="str">
            <v>Trend Data (ideally user would link this to TB)</v>
          </cell>
        </row>
      </sheetData>
      <sheetData sheetId="13024">
        <row r="2">
          <cell r="A2" t="str">
            <v>Trend Data (ideally user would link this to TB)</v>
          </cell>
        </row>
      </sheetData>
      <sheetData sheetId="13025"/>
      <sheetData sheetId="13026"/>
      <sheetData sheetId="13027"/>
      <sheetData sheetId="13028"/>
      <sheetData sheetId="13029"/>
      <sheetData sheetId="13030"/>
      <sheetData sheetId="13031">
        <row r="9">
          <cell r="A9">
            <v>1</v>
          </cell>
        </row>
      </sheetData>
      <sheetData sheetId="13032">
        <row r="9">
          <cell r="A9">
            <v>1</v>
          </cell>
        </row>
      </sheetData>
      <sheetData sheetId="13033">
        <row r="9">
          <cell r="A9">
            <v>1</v>
          </cell>
        </row>
      </sheetData>
      <sheetData sheetId="13034">
        <row r="2">
          <cell r="CI2" t="str">
            <v>03/4現在</v>
          </cell>
        </row>
      </sheetData>
      <sheetData sheetId="13035">
        <row r="2">
          <cell r="CI2" t="str">
            <v>03/4現在</v>
          </cell>
        </row>
      </sheetData>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sheetData sheetId="13079"/>
      <sheetData sheetId="13080"/>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row r="1">
          <cell r="B1" t="str">
            <v>The Aga Khan Hospital and Medical College Foundation</v>
          </cell>
        </row>
      </sheetData>
      <sheetData sheetId="13143">
        <row r="1">
          <cell r="B1" t="str">
            <v>The Aga Khan Hospital and Medical College Foundation</v>
          </cell>
        </row>
      </sheetData>
      <sheetData sheetId="13144">
        <row r="1">
          <cell r="B1" t="str">
            <v>The Aga Khan Hospital and Medical College Foundation</v>
          </cell>
        </row>
      </sheetData>
      <sheetData sheetId="13145">
        <row r="2">
          <cell r="A2" t="str">
            <v>Type of analytic…</v>
          </cell>
        </row>
      </sheetData>
      <sheetData sheetId="13146">
        <row r="4">
          <cell r="D4">
            <v>17640000</v>
          </cell>
        </row>
      </sheetData>
      <sheetData sheetId="13147">
        <row r="4">
          <cell r="D4">
            <v>17640000</v>
          </cell>
        </row>
      </sheetData>
      <sheetData sheetId="13148">
        <row r="4">
          <cell r="D4">
            <v>17640000</v>
          </cell>
        </row>
      </sheetData>
      <sheetData sheetId="13149">
        <row r="4">
          <cell r="D4">
            <v>17640000</v>
          </cell>
        </row>
      </sheetData>
      <sheetData sheetId="13150">
        <row r="4">
          <cell r="D4">
            <v>17640000</v>
          </cell>
        </row>
      </sheetData>
      <sheetData sheetId="13151"/>
      <sheetData sheetId="13152">
        <row r="1">
          <cell r="B1" t="str">
            <v>?</v>
          </cell>
        </row>
      </sheetData>
      <sheetData sheetId="13153">
        <row r="1">
          <cell r="B1" t="str">
            <v>?</v>
          </cell>
        </row>
      </sheetData>
      <sheetData sheetId="13154">
        <row r="1">
          <cell r="B1" t="str">
            <v>?</v>
          </cell>
        </row>
      </sheetData>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sheetData sheetId="13207"/>
      <sheetData sheetId="13208"/>
      <sheetData sheetId="13209">
        <row r="1">
          <cell r="G1" t="str">
            <v>Cost Category</v>
          </cell>
        </row>
      </sheetData>
      <sheetData sheetId="13210">
        <row r="1">
          <cell r="G1" t="str">
            <v>Cost Category</v>
          </cell>
        </row>
      </sheetData>
      <sheetData sheetId="13211">
        <row r="2">
          <cell r="A2" t="str">
            <v>EXW – EX WORKS</v>
          </cell>
        </row>
      </sheetData>
      <sheetData sheetId="13212">
        <row r="1">
          <cell r="G1" t="str">
            <v>Cost Category</v>
          </cell>
        </row>
      </sheetData>
      <sheetData sheetId="13213">
        <row r="1">
          <cell r="G1" t="str">
            <v>Cost Category</v>
          </cell>
        </row>
      </sheetData>
      <sheetData sheetId="13214">
        <row r="2">
          <cell r="A2" t="str">
            <v>please select…</v>
          </cell>
        </row>
      </sheetData>
      <sheetData sheetId="13215">
        <row r="2">
          <cell r="A2" t="str">
            <v>SC-01-0002</v>
          </cell>
        </row>
      </sheetData>
      <sheetData sheetId="13216">
        <row r="2">
          <cell r="A2" t="str">
            <v>SC-01-0002</v>
          </cell>
        </row>
      </sheetData>
      <sheetData sheetId="13217">
        <row r="1">
          <cell r="G1" t="str">
            <v>Cost Category</v>
          </cell>
        </row>
      </sheetData>
      <sheetData sheetId="13218">
        <row r="1">
          <cell r="G1" t="str">
            <v>Cost Category</v>
          </cell>
        </row>
      </sheetData>
      <sheetData sheetId="13219">
        <row r="2">
          <cell r="A2" t="str">
            <v>Please select…</v>
          </cell>
        </row>
      </sheetData>
      <sheetData sheetId="13220">
        <row r="2">
          <cell r="A2" t="str">
            <v>please select…</v>
          </cell>
        </row>
      </sheetData>
      <sheetData sheetId="13221">
        <row r="2">
          <cell r="A2" t="str">
            <v>please select…</v>
          </cell>
        </row>
      </sheetData>
      <sheetData sheetId="13222">
        <row r="1">
          <cell r="G1" t="str">
            <v>Cost Category</v>
          </cell>
        </row>
      </sheetData>
      <sheetData sheetId="13223">
        <row r="1">
          <cell r="G1" t="str">
            <v>Cost Category</v>
          </cell>
        </row>
      </sheetData>
      <sheetData sheetId="13224">
        <row r="2">
          <cell r="A2" t="str">
            <v>EXW – EX WORKS</v>
          </cell>
        </row>
      </sheetData>
      <sheetData sheetId="13225">
        <row r="2">
          <cell r="A2" t="str">
            <v>EXW – EX WORKS</v>
          </cell>
        </row>
      </sheetData>
      <sheetData sheetId="13226">
        <row r="2">
          <cell r="A2" t="str">
            <v>EXW – EX WORKS</v>
          </cell>
        </row>
      </sheetData>
      <sheetData sheetId="13227">
        <row r="2">
          <cell r="A2" t="str">
            <v>EXW – EX WORKS</v>
          </cell>
        </row>
      </sheetData>
      <sheetData sheetId="13228">
        <row r="2">
          <cell r="A2" t="str">
            <v>EXW – EX WORKS</v>
          </cell>
        </row>
      </sheetData>
      <sheetData sheetId="13229">
        <row r="2">
          <cell r="A2" t="str">
            <v>EXW – EX WORKS</v>
          </cell>
        </row>
      </sheetData>
      <sheetData sheetId="13230"/>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sheetData sheetId="13249" refreshError="1"/>
      <sheetData sheetId="13250" refreshError="1"/>
      <sheetData sheetId="1325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sheetData sheetId="13272"/>
      <sheetData sheetId="13273"/>
      <sheetData sheetId="13274"/>
      <sheetData sheetId="13275"/>
      <sheetData sheetId="13276"/>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ow r="6">
          <cell r="D6">
            <v>1438200</v>
          </cell>
        </row>
      </sheetData>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sheetData sheetId="13538"/>
      <sheetData sheetId="13539"/>
      <sheetData sheetId="13540"/>
      <sheetData sheetId="13541"/>
      <sheetData sheetId="13542"/>
      <sheetData sheetId="13543"/>
      <sheetData sheetId="13544"/>
      <sheetData sheetId="13545"/>
      <sheetData sheetId="13546" refreshError="1"/>
      <sheetData sheetId="13547" refreshError="1"/>
      <sheetData sheetId="13548"/>
      <sheetData sheetId="13549" refreshError="1"/>
      <sheetData sheetId="13550" refreshError="1"/>
      <sheetData sheetId="13551" refreshError="1"/>
      <sheetData sheetId="13552" refreshError="1"/>
      <sheetData sheetId="13553" refreshError="1"/>
      <sheetData sheetId="13554"/>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sheetData sheetId="13567" refreshError="1"/>
      <sheetData sheetId="13568" refreshError="1"/>
      <sheetData sheetId="13569">
        <row r="3">
          <cell r="C3">
            <v>1101090</v>
          </cell>
        </row>
      </sheetData>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sheetData sheetId="13597" refreshError="1"/>
      <sheetData sheetId="13598" refreshError="1"/>
      <sheetData sheetId="13599" refreshError="1"/>
      <sheetData sheetId="13600" refreshError="1"/>
      <sheetData sheetId="13601" refreshError="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row r="3">
          <cell r="C3">
            <v>1101090</v>
          </cell>
        </row>
      </sheetData>
      <sheetData sheetId="13629">
        <row r="3">
          <cell r="C3">
            <v>1101090</v>
          </cell>
        </row>
      </sheetData>
      <sheetData sheetId="13630"/>
      <sheetData sheetId="13631"/>
      <sheetData sheetId="13632"/>
      <sheetData sheetId="13633"/>
      <sheetData sheetId="13634"/>
      <sheetData sheetId="13635" refreshError="1"/>
      <sheetData sheetId="13636" refreshError="1"/>
      <sheetData sheetId="13637" refreshError="1"/>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sheetData sheetId="13692"/>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sheetData sheetId="13707"/>
      <sheetData sheetId="13708"/>
      <sheetData sheetId="13709"/>
      <sheetData sheetId="13710"/>
      <sheetData sheetId="13711"/>
      <sheetData sheetId="13712"/>
      <sheetData sheetId="13713"/>
      <sheetData sheetId="13714"/>
      <sheetData sheetId="13715" refreshError="1"/>
      <sheetData sheetId="13716"/>
      <sheetData sheetId="13717"/>
      <sheetData sheetId="13718"/>
      <sheetData sheetId="13719">
        <row r="17">
          <cell r="E17">
            <v>0</v>
          </cell>
        </row>
      </sheetData>
      <sheetData sheetId="13720"/>
      <sheetData sheetId="13721"/>
      <sheetData sheetId="13722"/>
      <sheetData sheetId="13723"/>
      <sheetData sheetId="13724">
        <row r="7">
          <cell r="H7" t="str">
            <v>PHP</v>
          </cell>
        </row>
      </sheetData>
      <sheetData sheetId="13725"/>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ow r="17">
          <cell r="E17">
            <v>0</v>
          </cell>
        </row>
      </sheetData>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sheetData sheetId="13856" refreshError="1"/>
      <sheetData sheetId="13857"/>
      <sheetData sheetId="13858"/>
      <sheetData sheetId="13859"/>
      <sheetData sheetId="13860"/>
      <sheetData sheetId="13861">
        <row r="11">
          <cell r="U11">
            <v>2440664.3462451552</v>
          </cell>
        </row>
      </sheetData>
      <sheetData sheetId="13862"/>
      <sheetData sheetId="13863"/>
      <sheetData sheetId="13864" refreshError="1"/>
      <sheetData sheetId="13865"/>
      <sheetData sheetId="13866"/>
      <sheetData sheetId="13867"/>
      <sheetData sheetId="13868"/>
      <sheetData sheetId="13869"/>
      <sheetData sheetId="13870"/>
      <sheetData sheetId="13871">
        <row r="13">
          <cell r="E13">
            <v>478152295.65000004</v>
          </cell>
        </row>
      </sheetData>
      <sheetData sheetId="13872"/>
      <sheetData sheetId="13873"/>
      <sheetData sheetId="13874"/>
      <sheetData sheetId="13875">
        <row r="1">
          <cell r="A1" t="str">
            <v>Projects</v>
          </cell>
        </row>
      </sheetData>
      <sheetData sheetId="13876"/>
      <sheetData sheetId="13877"/>
      <sheetData sheetId="13878"/>
      <sheetData sheetId="13879"/>
      <sheetData sheetId="13880"/>
      <sheetData sheetId="13881"/>
      <sheetData sheetId="13882"/>
      <sheetData sheetId="13883"/>
      <sheetData sheetId="13884"/>
      <sheetData sheetId="13885"/>
      <sheetData sheetId="13886"/>
      <sheetData sheetId="13887"/>
      <sheetData sheetId="13888" refreshError="1"/>
      <sheetData sheetId="13889" refreshError="1"/>
      <sheetData sheetId="13890" refreshError="1"/>
      <sheetData sheetId="13891" refreshError="1"/>
      <sheetData sheetId="13892" refreshError="1"/>
      <sheetData sheetId="13893"/>
      <sheetData sheetId="13894" refreshError="1"/>
      <sheetData sheetId="13895" refreshError="1"/>
      <sheetData sheetId="13896" refreshError="1"/>
      <sheetData sheetId="13897" refreshError="1"/>
      <sheetData sheetId="13898"/>
      <sheetData sheetId="13899"/>
      <sheetData sheetId="13900"/>
      <sheetData sheetId="13901"/>
      <sheetData sheetId="13902"/>
      <sheetData sheetId="13903"/>
      <sheetData sheetId="13904"/>
      <sheetData sheetId="13905"/>
      <sheetData sheetId="13906"/>
      <sheetData sheetId="13907"/>
      <sheetData sheetId="13908"/>
      <sheetData sheetId="13909"/>
      <sheetData sheetId="13910"/>
      <sheetData sheetId="13911" refreshError="1"/>
      <sheetData sheetId="13912"/>
      <sheetData sheetId="13913" refreshError="1"/>
      <sheetData sheetId="13914" refreshError="1"/>
      <sheetData sheetId="13915" refreshError="1"/>
      <sheetData sheetId="13916" refreshError="1"/>
      <sheetData sheetId="13917" refreshError="1"/>
      <sheetData sheetId="13918">
        <row r="4">
          <cell r="O4">
            <v>56.04124635731899</v>
          </cell>
        </row>
      </sheetData>
      <sheetData sheetId="13919"/>
      <sheetData sheetId="13920" refreshError="1"/>
      <sheetData sheetId="13921" refreshError="1"/>
      <sheetData sheetId="13922" refreshError="1"/>
      <sheetData sheetId="13923" refreshError="1"/>
      <sheetData sheetId="13924" refreshError="1"/>
      <sheetData sheetId="13925" refreshError="1"/>
      <sheetData sheetId="13926">
        <row r="1">
          <cell r="A1" t="str">
            <v>Projects</v>
          </cell>
        </row>
      </sheetData>
      <sheetData sheetId="13927" refreshError="1"/>
      <sheetData sheetId="13928" refreshError="1"/>
      <sheetData sheetId="13929" refreshError="1"/>
      <sheetData sheetId="13930" refreshError="1"/>
      <sheetData sheetId="13931">
        <row r="1">
          <cell r="A1" t="str">
            <v>Projects</v>
          </cell>
        </row>
      </sheetData>
      <sheetData sheetId="13932" refreshError="1"/>
      <sheetData sheetId="13933"/>
      <sheetData sheetId="13934" refreshError="1"/>
      <sheetData sheetId="13935" refreshError="1"/>
      <sheetData sheetId="13936" refreshError="1"/>
      <sheetData sheetId="13937"/>
      <sheetData sheetId="13938"/>
      <sheetData sheetId="13939" refreshError="1"/>
      <sheetData sheetId="13940" refreshError="1"/>
      <sheetData sheetId="13941" refreshError="1"/>
      <sheetData sheetId="13942" refreshError="1"/>
      <sheetData sheetId="13943" refreshError="1"/>
      <sheetData sheetId="13944"/>
      <sheetData sheetId="13945"/>
      <sheetData sheetId="13946" refreshError="1"/>
      <sheetData sheetId="13947" refreshError="1"/>
      <sheetData sheetId="13948" refreshError="1"/>
      <sheetData sheetId="13949" refreshError="1"/>
      <sheetData sheetId="13950"/>
      <sheetData sheetId="13951"/>
      <sheetData sheetId="13952" refreshError="1"/>
      <sheetData sheetId="13953" refreshError="1"/>
      <sheetData sheetId="13954"/>
      <sheetData sheetId="13955"/>
      <sheetData sheetId="13956"/>
      <sheetData sheetId="13957" refreshError="1"/>
      <sheetData sheetId="13958" refreshError="1"/>
      <sheetData sheetId="13959" refreshError="1"/>
      <sheetData sheetId="13960" refreshError="1"/>
      <sheetData sheetId="13961" refreshError="1"/>
      <sheetData sheetId="13962"/>
      <sheetData sheetId="13963"/>
      <sheetData sheetId="13964"/>
      <sheetData sheetId="13965"/>
      <sheetData sheetId="13966"/>
      <sheetData sheetId="13967"/>
      <sheetData sheetId="13968"/>
      <sheetData sheetId="13969"/>
      <sheetData sheetId="13970"/>
      <sheetData sheetId="13971"/>
      <sheetData sheetId="13972"/>
      <sheetData sheetId="13973"/>
      <sheetData sheetId="13974"/>
      <sheetData sheetId="13975"/>
      <sheetData sheetId="13976"/>
      <sheetData sheetId="13977"/>
      <sheetData sheetId="13978"/>
      <sheetData sheetId="13979"/>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ow r="1">
          <cell r="A1" t="str">
            <v>Projects</v>
          </cell>
        </row>
      </sheetData>
      <sheetData sheetId="14073"/>
      <sheetData sheetId="14074"/>
      <sheetData sheetId="14075">
        <row r="1">
          <cell r="A1" t="str">
            <v>Projects</v>
          </cell>
        </row>
      </sheetData>
      <sheetData sheetId="14076"/>
      <sheetData sheetId="14077">
        <row r="1">
          <cell r="A1" t="str">
            <v>Projects</v>
          </cell>
        </row>
      </sheetData>
      <sheetData sheetId="14078">
        <row r="10">
          <cell r="G10" t="str">
            <v>Activity 1.1</v>
          </cell>
        </row>
      </sheetData>
      <sheetData sheetId="14079"/>
      <sheetData sheetId="14080"/>
      <sheetData sheetId="14081"/>
      <sheetData sheetId="14082">
        <row r="1">
          <cell r="A1" t="str">
            <v>Projects</v>
          </cell>
        </row>
      </sheetData>
      <sheetData sheetId="14083"/>
      <sheetData sheetId="14084">
        <row r="1">
          <cell r="A1" t="str">
            <v>Projects</v>
          </cell>
        </row>
      </sheetData>
      <sheetData sheetId="14085">
        <row r="10">
          <cell r="G10" t="str">
            <v>Activity 1.1</v>
          </cell>
        </row>
      </sheetData>
      <sheetData sheetId="14086">
        <row r="2">
          <cell r="G2">
            <v>0.35</v>
          </cell>
        </row>
      </sheetData>
      <sheetData sheetId="14087" refreshError="1"/>
      <sheetData sheetId="14088" refreshError="1"/>
      <sheetData sheetId="14089"/>
      <sheetData sheetId="14090" refreshError="1"/>
      <sheetData sheetId="14091" refreshError="1"/>
      <sheetData sheetId="14092" refreshError="1"/>
      <sheetData sheetId="14093" refreshError="1"/>
      <sheetData sheetId="14094" refreshError="1"/>
      <sheetData sheetId="14095">
        <row r="1">
          <cell r="A1" t="str">
            <v>Projects</v>
          </cell>
        </row>
      </sheetData>
      <sheetData sheetId="14096">
        <row r="1">
          <cell r="A1" t="str">
            <v>Projects</v>
          </cell>
        </row>
      </sheetData>
      <sheetData sheetId="14097" refreshError="1"/>
      <sheetData sheetId="14098" refreshError="1"/>
      <sheetData sheetId="14099">
        <row r="1">
          <cell r="A1" t="str">
            <v>Projects</v>
          </cell>
        </row>
      </sheetData>
      <sheetData sheetId="14100" refreshError="1"/>
      <sheetData sheetId="14101" refreshError="1"/>
      <sheetData sheetId="14102"/>
      <sheetData sheetId="14103"/>
      <sheetData sheetId="14104"/>
      <sheetData sheetId="14105">
        <row r="2">
          <cell r="G2">
            <v>0.35</v>
          </cell>
        </row>
      </sheetData>
      <sheetData sheetId="14106"/>
      <sheetData sheetId="14107"/>
      <sheetData sheetId="14108">
        <row r="1">
          <cell r="A1" t="str">
            <v>Projects</v>
          </cell>
        </row>
      </sheetData>
      <sheetData sheetId="14109">
        <row r="10">
          <cell r="G10" t="str">
            <v>Activity 1.1</v>
          </cell>
        </row>
      </sheetData>
      <sheetData sheetId="14110"/>
      <sheetData sheetId="14111">
        <row r="1">
          <cell r="A1" t="str">
            <v>Projects</v>
          </cell>
        </row>
      </sheetData>
      <sheetData sheetId="14112">
        <row r="13">
          <cell r="K13">
            <v>594029.76132761443</v>
          </cell>
        </row>
      </sheetData>
      <sheetData sheetId="14113" refreshError="1"/>
      <sheetData sheetId="14114" refreshError="1"/>
      <sheetData sheetId="14115" refreshError="1"/>
      <sheetData sheetId="14116">
        <row r="1">
          <cell r="A1" t="str">
            <v>Projects</v>
          </cell>
        </row>
      </sheetData>
      <sheetData sheetId="14117"/>
      <sheetData sheetId="14118">
        <row r="1">
          <cell r="A1" t="str">
            <v>Projects</v>
          </cell>
        </row>
      </sheetData>
      <sheetData sheetId="14119">
        <row r="10">
          <cell r="G10" t="str">
            <v>Activity 1.1</v>
          </cell>
        </row>
      </sheetData>
      <sheetData sheetId="14120">
        <row r="1">
          <cell r="A1" t="str">
            <v>Projects</v>
          </cell>
        </row>
      </sheetData>
      <sheetData sheetId="14121"/>
      <sheetData sheetId="14122">
        <row r="10">
          <cell r="G10" t="str">
            <v>Activity 1.1</v>
          </cell>
        </row>
      </sheetData>
      <sheetData sheetId="14123">
        <row r="10">
          <cell r="G10" t="str">
            <v>Activity 1.1</v>
          </cell>
        </row>
      </sheetData>
      <sheetData sheetId="14124">
        <row r="1">
          <cell r="A1" t="str">
            <v>Projects</v>
          </cell>
        </row>
      </sheetData>
      <sheetData sheetId="14125">
        <row r="1">
          <cell r="A1" t="str">
            <v>Projects</v>
          </cell>
        </row>
      </sheetData>
      <sheetData sheetId="14126">
        <row r="1">
          <cell r="A1" t="str">
            <v>Projects</v>
          </cell>
        </row>
      </sheetData>
      <sheetData sheetId="14127">
        <row r="1">
          <cell r="A1" t="str">
            <v>Projects</v>
          </cell>
        </row>
      </sheetData>
      <sheetData sheetId="14128" refreshError="1"/>
      <sheetData sheetId="14129"/>
      <sheetData sheetId="14130">
        <row r="1">
          <cell r="A1" t="str">
            <v>Projects</v>
          </cell>
        </row>
      </sheetData>
      <sheetData sheetId="14131"/>
      <sheetData sheetId="14132">
        <row r="1">
          <cell r="A1" t="str">
            <v>Projects</v>
          </cell>
        </row>
      </sheetData>
      <sheetData sheetId="14133">
        <row r="10">
          <cell r="G10" t="str">
            <v>Activity 1.1</v>
          </cell>
        </row>
      </sheetData>
      <sheetData sheetId="14134"/>
      <sheetData sheetId="14135"/>
      <sheetData sheetId="14136"/>
      <sheetData sheetId="14137"/>
      <sheetData sheetId="14138"/>
      <sheetData sheetId="14139"/>
      <sheetData sheetId="14140" refreshError="1"/>
      <sheetData sheetId="14141"/>
      <sheetData sheetId="14142"/>
      <sheetData sheetId="14143"/>
      <sheetData sheetId="14144"/>
      <sheetData sheetId="14145"/>
      <sheetData sheetId="14146"/>
      <sheetData sheetId="14147"/>
      <sheetData sheetId="14148"/>
      <sheetData sheetId="14149" refreshError="1"/>
      <sheetData sheetId="14150"/>
      <sheetData sheetId="14151"/>
      <sheetData sheetId="14152"/>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refreshError="1"/>
      <sheetData sheetId="14459" refreshError="1"/>
      <sheetData sheetId="14460"/>
      <sheetData sheetId="14461" refreshError="1"/>
      <sheetData sheetId="14462" refreshError="1"/>
      <sheetData sheetId="14463" refreshError="1"/>
      <sheetData sheetId="14464" refreshError="1"/>
      <sheetData sheetId="14465" refreshError="1"/>
      <sheetData sheetId="14466"/>
      <sheetData sheetId="14467" refreshError="1"/>
      <sheetData sheetId="14468" refreshError="1"/>
      <sheetData sheetId="14469"/>
      <sheetData sheetId="14470" refreshError="1"/>
      <sheetData sheetId="14471" refreshError="1"/>
      <sheetData sheetId="14472"/>
      <sheetData sheetId="14473"/>
      <sheetData sheetId="14474"/>
      <sheetData sheetId="14475"/>
      <sheetData sheetId="14476"/>
      <sheetData sheetId="14477"/>
      <sheetData sheetId="14478"/>
      <sheetData sheetId="14479"/>
      <sheetData sheetId="14480">
        <row r="1">
          <cell r="A1" t="str">
            <v>Projects</v>
          </cell>
        </row>
      </sheetData>
      <sheetData sheetId="14481" refreshError="1"/>
      <sheetData sheetId="14482" refreshError="1"/>
      <sheetData sheetId="14483" refreshError="1"/>
      <sheetData sheetId="14484"/>
      <sheetData sheetId="14485">
        <row r="1">
          <cell r="A1" t="str">
            <v>Projects</v>
          </cell>
        </row>
      </sheetData>
      <sheetData sheetId="14486">
        <row r="10">
          <cell r="G10" t="str">
            <v>Activity 1.1</v>
          </cell>
        </row>
      </sheetData>
      <sheetData sheetId="14487"/>
      <sheetData sheetId="14488"/>
      <sheetData sheetId="14489"/>
      <sheetData sheetId="14490">
        <row r="1">
          <cell r="A1" t="str">
            <v>Projects</v>
          </cell>
        </row>
      </sheetData>
      <sheetData sheetId="14491"/>
      <sheetData sheetId="14492">
        <row r="1">
          <cell r="A1" t="str">
            <v>Projects</v>
          </cell>
        </row>
      </sheetData>
      <sheetData sheetId="14493">
        <row r="10">
          <cell r="G10" t="str">
            <v>Activity 1.1</v>
          </cell>
        </row>
      </sheetData>
      <sheetData sheetId="14494">
        <row r="2">
          <cell r="G2">
            <v>0.35</v>
          </cell>
        </row>
      </sheetData>
      <sheetData sheetId="14495"/>
      <sheetData sheetId="14496"/>
      <sheetData sheetId="14497"/>
      <sheetData sheetId="14498"/>
      <sheetData sheetId="14499"/>
      <sheetData sheetId="14500">
        <row r="1">
          <cell r="A1" t="str">
            <v>FAUJI FERTILIZER  COMPANY LIMITED</v>
          </cell>
        </row>
      </sheetData>
      <sheetData sheetId="14501">
        <row r="3">
          <cell r="A3" t="str">
            <v>AUDIT FOR THE YEAR ENDED DECEMBER 31, 2013</v>
          </cell>
        </row>
      </sheetData>
      <sheetData sheetId="14502"/>
      <sheetData sheetId="14503">
        <row r="1">
          <cell r="A1" t="str">
            <v>Projects</v>
          </cell>
        </row>
      </sheetData>
      <sheetData sheetId="14504">
        <row r="1">
          <cell r="A1" t="str">
            <v>Projects</v>
          </cell>
        </row>
      </sheetData>
      <sheetData sheetId="14505"/>
      <sheetData sheetId="14506"/>
      <sheetData sheetId="14507" refreshError="1"/>
      <sheetData sheetId="14508"/>
      <sheetData sheetId="14509"/>
      <sheetData sheetId="14510"/>
      <sheetData sheetId="14511"/>
      <sheetData sheetId="14512"/>
      <sheetData sheetId="14513">
        <row r="2">
          <cell r="G2">
            <v>0.35</v>
          </cell>
        </row>
      </sheetData>
      <sheetData sheetId="14514"/>
      <sheetData sheetId="14515"/>
      <sheetData sheetId="14516" refreshError="1"/>
      <sheetData sheetId="14517">
        <row r="2">
          <cell r="I2">
            <v>0</v>
          </cell>
        </row>
      </sheetData>
      <sheetData sheetId="14518"/>
      <sheetData sheetId="14519">
        <row r="1">
          <cell r="A1" t="str">
            <v>Projects</v>
          </cell>
        </row>
      </sheetData>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sheetData sheetId="14555" refreshError="1"/>
      <sheetData sheetId="14556" refreshError="1"/>
      <sheetData sheetId="14557" refreshError="1"/>
      <sheetData sheetId="14558">
        <row r="4">
          <cell r="A4" t="str">
            <v>Item</v>
          </cell>
        </row>
      </sheetData>
      <sheetData sheetId="14559"/>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sheetData sheetId="14583" refreshError="1"/>
      <sheetData sheetId="14584" refreshError="1"/>
      <sheetData sheetId="14585" refreshError="1"/>
      <sheetData sheetId="14586" refreshError="1"/>
      <sheetData sheetId="14587" refreshError="1"/>
      <sheetData sheetId="14588" refreshError="1"/>
      <sheetData sheetId="14589"/>
      <sheetData sheetId="14590">
        <row r="2">
          <cell r="I2">
            <v>0</v>
          </cell>
        </row>
      </sheetData>
      <sheetData sheetId="14591"/>
      <sheetData sheetId="14592"/>
      <sheetData sheetId="14593"/>
      <sheetData sheetId="14594"/>
      <sheetData sheetId="14595"/>
      <sheetData sheetId="14596"/>
      <sheetData sheetId="14597">
        <row r="4">
          <cell r="A4" t="str">
            <v>Item</v>
          </cell>
        </row>
      </sheetData>
      <sheetData sheetId="14598">
        <row r="317">
          <cell r="A317" t="str">
            <v>51-00-00</v>
          </cell>
        </row>
      </sheetData>
      <sheetData sheetId="14599"/>
      <sheetData sheetId="14600"/>
      <sheetData sheetId="14601">
        <row r="5">
          <cell r="A5" t="str">
            <v>CODE</v>
          </cell>
        </row>
      </sheetData>
      <sheetData sheetId="14602">
        <row r="4">
          <cell r="A4" t="str">
            <v>Item</v>
          </cell>
        </row>
      </sheetData>
      <sheetData sheetId="14603"/>
      <sheetData sheetId="14604">
        <row r="28">
          <cell r="C28" t="str">
            <v>GB Contract-Salary-Fixed Term</v>
          </cell>
        </row>
      </sheetData>
      <sheetData sheetId="14605"/>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ow r="3">
          <cell r="A3" t="str">
            <v>AUDIT FOR THE YEAR ENDED DECEMBER 31, 2013</v>
          </cell>
        </row>
      </sheetData>
      <sheetData sheetId="14625" refreshError="1"/>
      <sheetData sheetId="14626" refreshError="1"/>
      <sheetData sheetId="14627" refreshError="1"/>
      <sheetData sheetId="14628"/>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sheetData sheetId="14672" refreshError="1"/>
      <sheetData sheetId="14673" refreshError="1"/>
      <sheetData sheetId="14674" refreshError="1"/>
      <sheetData sheetId="14675" refreshError="1"/>
      <sheetData sheetId="14676" refreshError="1"/>
      <sheetData sheetId="14677" refreshError="1"/>
      <sheetData sheetId="14678"/>
      <sheetData sheetId="14679"/>
      <sheetData sheetId="14680"/>
      <sheetData sheetId="14681"/>
      <sheetData sheetId="14682"/>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row r="1">
          <cell r="A1" t="str">
            <v>CUSTOMERS NAME</v>
          </cell>
        </row>
      </sheetData>
      <sheetData sheetId="14923">
        <row r="1">
          <cell r="A1" t="str">
            <v>CUSTOMERS NAME</v>
          </cell>
        </row>
      </sheetData>
      <sheetData sheetId="14924">
        <row r="1">
          <cell r="A1" t="str">
            <v>CUSTOMERS NAME</v>
          </cell>
        </row>
      </sheetData>
      <sheetData sheetId="14925">
        <row r="1">
          <cell r="A1" t="str">
            <v>CUSTOMERS NAME</v>
          </cell>
        </row>
      </sheetData>
      <sheetData sheetId="14926">
        <row r="1">
          <cell r="A1" t="str">
            <v>CUSTOMERS NAME</v>
          </cell>
        </row>
      </sheetData>
      <sheetData sheetId="14927">
        <row r="1">
          <cell r="A1" t="str">
            <v>CUSTOMERS NAME</v>
          </cell>
        </row>
      </sheetData>
      <sheetData sheetId="14928">
        <row r="1">
          <cell r="A1" t="str">
            <v>CUSTOMERS NAME</v>
          </cell>
        </row>
      </sheetData>
      <sheetData sheetId="14929">
        <row r="1">
          <cell r="A1" t="str">
            <v>CUSTOMERS NAME</v>
          </cell>
        </row>
      </sheetData>
      <sheetData sheetId="14930" refreshError="1"/>
      <sheetData sheetId="14931">
        <row r="1">
          <cell r="A1" t="str">
            <v>CUSTOMERS NAME</v>
          </cell>
        </row>
      </sheetData>
      <sheetData sheetId="14932" refreshError="1"/>
      <sheetData sheetId="14933" refreshError="1"/>
      <sheetData sheetId="14934" refreshError="1"/>
      <sheetData sheetId="14935" refreshError="1"/>
      <sheetData sheetId="14936">
        <row r="1">
          <cell r="A1" t="str">
            <v>CUSTOMERS NAME</v>
          </cell>
        </row>
      </sheetData>
      <sheetData sheetId="14937">
        <row r="1">
          <cell r="A1" t="str">
            <v>CUSTOMERS NAME</v>
          </cell>
        </row>
      </sheetData>
      <sheetData sheetId="14938" refreshError="1"/>
      <sheetData sheetId="14939" refreshError="1"/>
      <sheetData sheetId="14940" refreshError="1"/>
      <sheetData sheetId="14941" refreshError="1"/>
      <sheetData sheetId="14942">
        <row r="1">
          <cell r="A1" t="str">
            <v>CUSTOMERS NAME</v>
          </cell>
        </row>
      </sheetData>
      <sheetData sheetId="14943"/>
      <sheetData sheetId="14944">
        <row r="2">
          <cell r="I2">
            <v>0</v>
          </cell>
        </row>
      </sheetData>
      <sheetData sheetId="14945">
        <row r="7">
          <cell r="A7" t="str">
            <v>DEWAN</v>
          </cell>
        </row>
      </sheetData>
      <sheetData sheetId="14946"/>
      <sheetData sheetId="14947"/>
      <sheetData sheetId="14948"/>
      <sheetData sheetId="14949">
        <row r="4">
          <cell r="A4" t="str">
            <v>Item</v>
          </cell>
        </row>
      </sheetData>
      <sheetData sheetId="14950">
        <row r="317">
          <cell r="A317" t="str">
            <v>51-00-00</v>
          </cell>
        </row>
      </sheetData>
      <sheetData sheetId="14951"/>
      <sheetData sheetId="14952"/>
      <sheetData sheetId="14953">
        <row r="5">
          <cell r="A5" t="str">
            <v>CODE</v>
          </cell>
        </row>
      </sheetData>
      <sheetData sheetId="14954">
        <row r="4">
          <cell r="A4" t="str">
            <v>Item</v>
          </cell>
        </row>
      </sheetData>
      <sheetData sheetId="14955">
        <row r="1">
          <cell r="A1" t="str">
            <v>CUSTOMERS NAME</v>
          </cell>
        </row>
      </sheetData>
      <sheetData sheetId="14956">
        <row r="1">
          <cell r="A1" t="str">
            <v>CUSTOMERS NAME</v>
          </cell>
        </row>
      </sheetData>
      <sheetData sheetId="14957">
        <row r="1">
          <cell r="A1" t="str">
            <v>CUSTOMERS NAME</v>
          </cell>
        </row>
      </sheetData>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sheetData sheetId="14969"/>
      <sheetData sheetId="14970"/>
      <sheetData sheetId="14971"/>
      <sheetData sheetId="14972"/>
      <sheetData sheetId="14973"/>
      <sheetData sheetId="14974"/>
      <sheetData sheetId="14975"/>
      <sheetData sheetId="14976">
        <row r="3">
          <cell r="A3" t="str">
            <v>AUDIT FOR THE YEAR ENDED DECEMBER 31, 2013</v>
          </cell>
        </row>
      </sheetData>
      <sheetData sheetId="14977"/>
      <sheetData sheetId="14978"/>
      <sheetData sheetId="14979"/>
      <sheetData sheetId="14980"/>
      <sheetData sheetId="14981"/>
      <sheetData sheetId="14982"/>
      <sheetData sheetId="14983"/>
      <sheetData sheetId="14984"/>
      <sheetData sheetId="14985"/>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sheetData sheetId="15215">
        <row r="1">
          <cell r="B1" t="str">
            <v>?</v>
          </cell>
        </row>
      </sheetData>
      <sheetData sheetId="15216">
        <row r="3">
          <cell r="C3" t="str">
            <v>US$</v>
          </cell>
        </row>
      </sheetData>
      <sheetData sheetId="15217"/>
      <sheetData sheetId="15218"/>
      <sheetData sheetId="15219">
        <row r="1">
          <cell r="B1" t="str">
            <v>?</v>
          </cell>
        </row>
      </sheetData>
      <sheetData sheetId="15220"/>
      <sheetData sheetId="15221"/>
      <sheetData sheetId="15222"/>
      <sheetData sheetId="15223"/>
      <sheetData sheetId="15224"/>
      <sheetData sheetId="15225"/>
      <sheetData sheetId="15226"/>
      <sheetData sheetId="15227"/>
      <sheetData sheetId="15228" refreshError="1"/>
      <sheetData sheetId="15229"/>
      <sheetData sheetId="15230" refreshError="1"/>
      <sheetData sheetId="15231" refreshError="1"/>
      <sheetData sheetId="15232" refreshError="1"/>
      <sheetData sheetId="15233"/>
      <sheetData sheetId="15234"/>
      <sheetData sheetId="15235" refreshError="1"/>
      <sheetData sheetId="15236" refreshError="1"/>
      <sheetData sheetId="15237" refreshError="1"/>
      <sheetData sheetId="15238"/>
      <sheetData sheetId="15239"/>
      <sheetData sheetId="15240"/>
      <sheetData sheetId="15241">
        <row r="7">
          <cell r="A7" t="str">
            <v>DEWAN</v>
          </cell>
        </row>
      </sheetData>
      <sheetData sheetId="15242"/>
      <sheetData sheetId="15243"/>
      <sheetData sheetId="15244"/>
      <sheetData sheetId="15245"/>
      <sheetData sheetId="15246"/>
      <sheetData sheetId="15247">
        <row r="1">
          <cell r="B1" t="str">
            <v>?</v>
          </cell>
        </row>
      </sheetData>
      <sheetData sheetId="15248">
        <row r="3">
          <cell r="C3" t="str">
            <v>US$</v>
          </cell>
        </row>
      </sheetData>
      <sheetData sheetId="15249"/>
      <sheetData sheetId="15250"/>
      <sheetData sheetId="15251"/>
      <sheetData sheetId="15252"/>
      <sheetData sheetId="15253"/>
      <sheetData sheetId="15254"/>
      <sheetData sheetId="15255" refreshError="1"/>
      <sheetData sheetId="15256" refreshError="1"/>
      <sheetData sheetId="15257" refreshError="1"/>
      <sheetData sheetId="15258" refreshError="1"/>
      <sheetData sheetId="15259"/>
      <sheetData sheetId="15260"/>
      <sheetData sheetId="15261"/>
      <sheetData sheetId="15262"/>
      <sheetData sheetId="15263"/>
      <sheetData sheetId="15264"/>
      <sheetData sheetId="15265">
        <row r="1">
          <cell r="B1" t="str">
            <v>The Aga Khan Hospital and Medical College Foundation</v>
          </cell>
        </row>
      </sheetData>
      <sheetData sheetId="15266">
        <row r="2">
          <cell r="A2" t="str">
            <v>Type of analytic…</v>
          </cell>
        </row>
      </sheetData>
      <sheetData sheetId="15267"/>
      <sheetData sheetId="15268"/>
      <sheetData sheetId="15269"/>
      <sheetData sheetId="15270"/>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sheetData sheetId="15337"/>
      <sheetData sheetId="15338"/>
      <sheetData sheetId="15339"/>
      <sheetData sheetId="15340">
        <row r="1">
          <cell r="A1" t="str">
            <v>CUSTOMERS NAME</v>
          </cell>
        </row>
      </sheetData>
      <sheetData sheetId="15341">
        <row r="1">
          <cell r="A1" t="str">
            <v>CUSTOMERS NAME</v>
          </cell>
        </row>
      </sheetData>
      <sheetData sheetId="15342">
        <row r="1">
          <cell r="A1" t="str">
            <v>CUSTOMERS NAME</v>
          </cell>
        </row>
      </sheetData>
      <sheetData sheetId="15343"/>
      <sheetData sheetId="15344"/>
      <sheetData sheetId="15345" refreshError="1"/>
      <sheetData sheetId="15346" refreshError="1"/>
      <sheetData sheetId="15347" refreshError="1"/>
      <sheetData sheetId="15348"/>
      <sheetData sheetId="15349" refreshError="1"/>
      <sheetData sheetId="15350"/>
      <sheetData sheetId="15351"/>
      <sheetData sheetId="15352"/>
      <sheetData sheetId="15353"/>
      <sheetData sheetId="15354"/>
      <sheetData sheetId="15355"/>
      <sheetData sheetId="15356"/>
      <sheetData sheetId="15357"/>
      <sheetData sheetId="15358">
        <row r="1">
          <cell r="B1" t="str">
            <v>The Aga Khan Hospital and Medical College Foundation</v>
          </cell>
        </row>
      </sheetData>
      <sheetData sheetId="15359">
        <row r="2">
          <cell r="A2" t="str">
            <v>Type of analytic…</v>
          </cell>
        </row>
      </sheetData>
      <sheetData sheetId="15360"/>
      <sheetData sheetId="1536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ow r="1">
          <cell r="A1" t="str">
            <v>A F Ferguson &amp; Co.</v>
          </cell>
        </row>
      </sheetData>
      <sheetData sheetId="15462" refreshError="1"/>
      <sheetData sheetId="15463" refreshError="1"/>
      <sheetData sheetId="15464" refreshError="1"/>
      <sheetData sheetId="15465" refreshError="1"/>
      <sheetData sheetId="15466" refreshError="1"/>
      <sheetData sheetId="15467" refreshError="1"/>
      <sheetData sheetId="15468"/>
      <sheetData sheetId="15469"/>
      <sheetData sheetId="15470"/>
      <sheetData sheetId="15471"/>
      <sheetData sheetId="15472"/>
      <sheetData sheetId="15473"/>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sheetData sheetId="15495" refreshError="1"/>
      <sheetData sheetId="15496" refreshError="1"/>
      <sheetData sheetId="15497"/>
      <sheetData sheetId="15498"/>
      <sheetData sheetId="15499"/>
      <sheetData sheetId="15500"/>
      <sheetData sheetId="15501"/>
      <sheetData sheetId="15502"/>
      <sheetData sheetId="15503"/>
      <sheetData sheetId="15504"/>
      <sheetData sheetId="15505"/>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sheetData sheetId="15526"/>
      <sheetData sheetId="15527" refreshError="1"/>
      <sheetData sheetId="15528">
        <row r="1">
          <cell r="A1" t="str">
            <v>A F Ferguson &amp; Co.</v>
          </cell>
        </row>
      </sheetData>
      <sheetData sheetId="15529" refreshError="1"/>
      <sheetData sheetId="15530" refreshError="1"/>
      <sheetData sheetId="15531"/>
      <sheetData sheetId="15532"/>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sheetData sheetId="15929">
        <row r="1">
          <cell r="B1" t="str">
            <v>?</v>
          </cell>
        </row>
      </sheetData>
      <sheetData sheetId="15930">
        <row r="3">
          <cell r="C3" t="str">
            <v>US$</v>
          </cell>
        </row>
      </sheetData>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ow r="3">
          <cell r="B3" t="str">
            <v xml:space="preserve"> STATEMENT SHOWING DEDUCTION , PAYMENTS AND</v>
          </cell>
        </row>
      </sheetData>
      <sheetData sheetId="16057"/>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ow r="1">
          <cell r="B1" t="str">
            <v>The Aga Khan Hospital and Medical College Foundation</v>
          </cell>
        </row>
      </sheetData>
      <sheetData sheetId="16074">
        <row r="2">
          <cell r="A2" t="str">
            <v>Type of analytic…</v>
          </cell>
        </row>
      </sheetData>
      <sheetData sheetId="16075"/>
      <sheetData sheetId="16076">
        <row r="3">
          <cell r="B3" t="str">
            <v xml:space="preserve"> STATEMENT SHOWING DEDUCTION , PAYMENTS AND</v>
          </cell>
        </row>
      </sheetData>
      <sheetData sheetId="16077"/>
      <sheetData sheetId="16078"/>
      <sheetData sheetId="16079">
        <row r="4">
          <cell r="D4">
            <v>17640000</v>
          </cell>
        </row>
      </sheetData>
      <sheetData sheetId="16080"/>
      <sheetData sheetId="16081"/>
      <sheetData sheetId="16082"/>
      <sheetData sheetId="16083"/>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ow r="2">
          <cell r="A2" t="str">
            <v>-</v>
          </cell>
        </row>
      </sheetData>
      <sheetData sheetId="16125">
        <row r="1">
          <cell r="A1" t="str">
            <v>CUSTOMERS NAME</v>
          </cell>
        </row>
      </sheetData>
      <sheetData sheetId="16126">
        <row r="1">
          <cell r="A1" t="str">
            <v>CUSTOMERS NAME</v>
          </cell>
        </row>
      </sheetData>
      <sheetData sheetId="16127">
        <row r="1">
          <cell r="A1" t="str">
            <v>CUSTOMERS NAME</v>
          </cell>
        </row>
      </sheetData>
      <sheetData sheetId="16128" refreshError="1"/>
      <sheetData sheetId="16129">
        <row r="1">
          <cell r="A1" t="str">
            <v>CUSTOMERS NAME</v>
          </cell>
        </row>
      </sheetData>
      <sheetData sheetId="16130" refreshError="1"/>
      <sheetData sheetId="16131"/>
      <sheetData sheetId="16132"/>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ow r="1">
          <cell r="A1" t="str">
            <v>CUSTOMERS NAME</v>
          </cell>
        </row>
      </sheetData>
      <sheetData sheetId="16141" refreshError="1"/>
      <sheetData sheetId="16142"/>
      <sheetData sheetId="16143" refreshError="1"/>
      <sheetData sheetId="16144" refreshError="1"/>
      <sheetData sheetId="16145">
        <row r="6336">
          <cell r="D6336">
            <v>583</v>
          </cell>
        </row>
      </sheetData>
      <sheetData sheetId="16146">
        <row r="1">
          <cell r="A1" t="str">
            <v>CUSTOMERS NAME</v>
          </cell>
        </row>
      </sheetData>
      <sheetData sheetId="16147" refreshError="1"/>
      <sheetData sheetId="16148" refreshError="1"/>
      <sheetData sheetId="16149" refreshError="1"/>
      <sheetData sheetId="16150" refreshError="1"/>
      <sheetData sheetId="16151" refreshError="1"/>
      <sheetData sheetId="16152" refreshError="1"/>
      <sheetData sheetId="16153">
        <row r="57">
          <cell r="C57" t="e">
            <v>#NAME?</v>
          </cell>
        </row>
      </sheetData>
      <sheetData sheetId="16154" refreshError="1"/>
      <sheetData sheetId="16155"/>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sheetData sheetId="16166"/>
      <sheetData sheetId="16167"/>
      <sheetData sheetId="16168"/>
      <sheetData sheetId="16169"/>
      <sheetData sheetId="16170" refreshError="1"/>
      <sheetData sheetId="16171" refreshError="1"/>
      <sheetData sheetId="16172" refreshError="1"/>
      <sheetData sheetId="16173" refreshError="1"/>
      <sheetData sheetId="16174"/>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sheetData sheetId="16188"/>
      <sheetData sheetId="16189"/>
      <sheetData sheetId="16190" refreshError="1"/>
      <sheetData sheetId="16191" refreshError="1"/>
      <sheetData sheetId="16192" refreshError="1"/>
      <sheetData sheetId="16193" refreshError="1"/>
      <sheetData sheetId="16194" refreshError="1"/>
      <sheetData sheetId="16195"/>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sheetData sheetId="16299" refreshError="1"/>
      <sheetData sheetId="16300" refreshError="1"/>
      <sheetData sheetId="1630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ow r="1">
          <cell r="A1" t="str">
            <v>CUSTOMERS NAME</v>
          </cell>
        </row>
      </sheetData>
      <sheetData sheetId="16368">
        <row r="1">
          <cell r="A1" t="str">
            <v>CUSTOMERS NAME</v>
          </cell>
        </row>
      </sheetData>
      <sheetData sheetId="16369">
        <row r="1">
          <cell r="A1" t="str">
            <v>CUSTOMERS NAME</v>
          </cell>
        </row>
      </sheetData>
      <sheetData sheetId="16370">
        <row r="1">
          <cell r="A1" t="str">
            <v>CUSTOMERS NAME</v>
          </cell>
        </row>
      </sheetData>
      <sheetData sheetId="16371"/>
      <sheetData sheetId="16372"/>
      <sheetData sheetId="16373">
        <row r="1">
          <cell r="A1" t="str">
            <v>A F Ferguson &amp; Co.</v>
          </cell>
        </row>
      </sheetData>
      <sheetData sheetId="16374" refreshError="1"/>
      <sheetData sheetId="16375"/>
      <sheetData sheetId="16376" refreshError="1"/>
      <sheetData sheetId="16377" refreshError="1"/>
      <sheetData sheetId="16378" refreshError="1"/>
      <sheetData sheetId="16379">
        <row r="1">
          <cell r="A1" t="str">
            <v>CUSTOMERS NAME</v>
          </cell>
        </row>
      </sheetData>
      <sheetData sheetId="16380">
        <row r="1">
          <cell r="A1" t="str">
            <v>CUSTOMERS NAME</v>
          </cell>
        </row>
      </sheetData>
      <sheetData sheetId="16381">
        <row r="3">
          <cell r="B3" t="str">
            <v xml:space="preserve"> STATEMENT SHOWING DEDUCTION , PAYMENTS AND</v>
          </cell>
        </row>
      </sheetData>
      <sheetData sheetId="16382">
        <row r="1">
          <cell r="A1" t="str">
            <v>A F Ferguson &amp; Co.</v>
          </cell>
        </row>
      </sheetData>
      <sheetData sheetId="16383">
        <row r="7">
          <cell r="A7" t="str">
            <v>DEWAN</v>
          </cell>
        </row>
      </sheetData>
      <sheetData sheetId="16384">
        <row r="3">
          <cell r="B3" t="str">
            <v xml:space="preserve"> STATEMENT SHOWING DEDUCTION , PAYMENTS AND</v>
          </cell>
        </row>
      </sheetData>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sheetData sheetId="16402">
        <row r="1">
          <cell r="A1" t="str">
            <v>A F Ferguson &amp; Co.</v>
          </cell>
        </row>
      </sheetData>
      <sheetData sheetId="16403">
        <row r="1">
          <cell r="B1" t="str">
            <v>The Aga Khan Hospital and Medical College Foundation</v>
          </cell>
        </row>
      </sheetData>
      <sheetData sheetId="16404">
        <row r="2">
          <cell r="A2" t="str">
            <v>Type of analytic…</v>
          </cell>
        </row>
      </sheetData>
      <sheetData sheetId="16405"/>
      <sheetData sheetId="16406">
        <row r="3">
          <cell r="B3" t="str">
            <v xml:space="preserve"> STATEMENT SHOWING DEDUCTION , PAYMENTS AND</v>
          </cell>
        </row>
      </sheetData>
      <sheetData sheetId="16407"/>
      <sheetData sheetId="16408">
        <row r="4">
          <cell r="D4">
            <v>17640000</v>
          </cell>
        </row>
      </sheetData>
      <sheetData sheetId="16409"/>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sheetData sheetId="16435"/>
      <sheetData sheetId="16436"/>
      <sheetData sheetId="16437"/>
      <sheetData sheetId="16438"/>
      <sheetData sheetId="16439"/>
      <sheetData sheetId="16440">
        <row r="3">
          <cell r="B3" t="str">
            <v xml:space="preserve"> STATEMENT SHOWING DEDUCTION , PAYMENTS AND</v>
          </cell>
        </row>
      </sheetData>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sheetData sheetId="16468"/>
      <sheetData sheetId="16469"/>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sheetData sheetId="16566"/>
      <sheetData sheetId="16567" refreshError="1"/>
      <sheetData sheetId="16568" refreshError="1"/>
      <sheetData sheetId="16569" refreshError="1"/>
      <sheetData sheetId="16570"/>
      <sheetData sheetId="16571"/>
      <sheetData sheetId="16572"/>
      <sheetData sheetId="16573"/>
      <sheetData sheetId="16574"/>
      <sheetData sheetId="16575">
        <row r="104">
          <cell r="J104" t="str">
            <v>{SELECT S66}</v>
          </cell>
        </row>
      </sheetData>
      <sheetData sheetId="16576"/>
      <sheetData sheetId="16577">
        <row r="214">
          <cell r="P214" t="str">
            <v>{SELECT INVEST_B:S66}</v>
          </cell>
        </row>
      </sheetData>
      <sheetData sheetId="16578"/>
      <sheetData sheetId="16579"/>
      <sheetData sheetId="16580"/>
      <sheetData sheetId="16581" refreshError="1"/>
      <sheetData sheetId="16582"/>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ow r="27">
          <cell r="B27">
            <v>4272821.6046142206</v>
          </cell>
        </row>
      </sheetData>
      <sheetData sheetId="16618"/>
      <sheetData sheetId="16619"/>
      <sheetData sheetId="16620"/>
      <sheetData sheetId="16621"/>
      <sheetData sheetId="16622"/>
      <sheetData sheetId="16623"/>
      <sheetData sheetId="16624"/>
      <sheetData sheetId="16625"/>
      <sheetData sheetId="16626"/>
      <sheetData sheetId="16627"/>
      <sheetData sheetId="16628"/>
      <sheetData sheetId="16629"/>
      <sheetData sheetId="16630"/>
      <sheetData sheetId="16631"/>
      <sheetData sheetId="16632"/>
      <sheetData sheetId="16633"/>
      <sheetData sheetId="16634"/>
      <sheetData sheetId="16635"/>
      <sheetData sheetId="16636"/>
      <sheetData sheetId="16637"/>
      <sheetData sheetId="16638"/>
      <sheetData sheetId="16639">
        <row r="15">
          <cell r="E15">
            <v>976114</v>
          </cell>
        </row>
      </sheetData>
      <sheetData sheetId="16640"/>
      <sheetData sheetId="16641"/>
      <sheetData sheetId="16642"/>
      <sheetData sheetId="16643"/>
      <sheetData sheetId="16644"/>
      <sheetData sheetId="16645"/>
      <sheetData sheetId="16646"/>
      <sheetData sheetId="16647"/>
      <sheetData sheetId="16648">
        <row r="31">
          <cell r="L31">
            <v>25089358.001482703</v>
          </cell>
        </row>
      </sheetData>
      <sheetData sheetId="16649"/>
      <sheetData sheetId="16650"/>
      <sheetData sheetId="16651"/>
      <sheetData sheetId="16652">
        <row r="27">
          <cell r="B27">
            <v>4272821.6046142206</v>
          </cell>
        </row>
      </sheetData>
      <sheetData sheetId="16653"/>
      <sheetData sheetId="16654"/>
      <sheetData sheetId="16655"/>
      <sheetData sheetId="16656"/>
      <sheetData sheetId="16657"/>
      <sheetData sheetId="16658"/>
      <sheetData sheetId="16659"/>
      <sheetData sheetId="16660"/>
      <sheetData sheetId="16661"/>
      <sheetData sheetId="16662">
        <row r="20">
          <cell r="K20">
            <v>150941909.0626775</v>
          </cell>
        </row>
      </sheetData>
      <sheetData sheetId="16663" refreshError="1"/>
      <sheetData sheetId="16664" refreshError="1"/>
      <sheetData sheetId="16665" refreshError="1"/>
      <sheetData sheetId="16666" refreshError="1"/>
      <sheetData sheetId="16667" refreshError="1"/>
      <sheetData sheetId="16668" refreshError="1"/>
      <sheetData sheetId="16669">
        <row r="8">
          <cell r="E8">
            <v>116124.77</v>
          </cell>
        </row>
      </sheetData>
      <sheetData sheetId="16670" refreshError="1"/>
      <sheetData sheetId="16671" refreshError="1"/>
      <sheetData sheetId="16672">
        <row r="31">
          <cell r="L31">
            <v>25089358.001482703</v>
          </cell>
        </row>
      </sheetData>
      <sheetData sheetId="16673"/>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ow r="17">
          <cell r="S17">
            <v>523795.32718500122</v>
          </cell>
        </row>
      </sheetData>
      <sheetData sheetId="16690" refreshError="1"/>
      <sheetData sheetId="16691" refreshError="1"/>
      <sheetData sheetId="16692">
        <row r="10">
          <cell r="C10">
            <v>25007</v>
          </cell>
        </row>
      </sheetData>
      <sheetData sheetId="16693">
        <row r="8">
          <cell r="E8">
            <v>116124.77</v>
          </cell>
        </row>
      </sheetData>
      <sheetData sheetId="16694"/>
      <sheetData sheetId="16695"/>
      <sheetData sheetId="16696"/>
      <sheetData sheetId="16697"/>
      <sheetData sheetId="16698" refreshError="1"/>
      <sheetData sheetId="16699" refreshError="1"/>
      <sheetData sheetId="16700" refreshError="1"/>
      <sheetData sheetId="16701"/>
      <sheetData sheetId="16702"/>
      <sheetData sheetId="16703"/>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ow r="27">
          <cell r="B27">
            <v>4272821.6046142206</v>
          </cell>
        </row>
      </sheetData>
      <sheetData sheetId="16714"/>
      <sheetData sheetId="16715"/>
      <sheetData sheetId="16716"/>
      <sheetData sheetId="16717"/>
      <sheetData sheetId="16718">
        <row r="331">
          <cell r="N331">
            <v>10348</v>
          </cell>
        </row>
      </sheetData>
      <sheetData sheetId="16719"/>
      <sheetData sheetId="16720"/>
      <sheetData sheetId="16721"/>
      <sheetData sheetId="16722"/>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sheetData sheetId="16732">
        <row r="9">
          <cell r="D9">
            <v>-314441.35080000013</v>
          </cell>
        </row>
      </sheetData>
      <sheetData sheetId="16733"/>
      <sheetData sheetId="16734"/>
      <sheetData sheetId="16735" refreshError="1"/>
      <sheetData sheetId="16736"/>
      <sheetData sheetId="16737"/>
      <sheetData sheetId="16738"/>
      <sheetData sheetId="16739"/>
      <sheetData sheetId="16740"/>
      <sheetData sheetId="16741"/>
      <sheetData sheetId="16742" refreshError="1"/>
      <sheetData sheetId="16743"/>
      <sheetData sheetId="16744">
        <row r="26">
          <cell r="N26">
            <v>25416836</v>
          </cell>
        </row>
      </sheetData>
      <sheetData sheetId="16745"/>
      <sheetData sheetId="16746" refreshError="1"/>
      <sheetData sheetId="16747"/>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sheetData sheetId="16759"/>
      <sheetData sheetId="16760"/>
      <sheetData sheetId="16761"/>
      <sheetData sheetId="16762"/>
      <sheetData sheetId="16763"/>
      <sheetData sheetId="16764"/>
      <sheetData sheetId="16765"/>
      <sheetData sheetId="16766"/>
      <sheetData sheetId="16767">
        <row r="9">
          <cell r="D9">
            <v>-314441.35080000013</v>
          </cell>
        </row>
      </sheetData>
      <sheetData sheetId="16768"/>
      <sheetData sheetId="16769"/>
      <sheetData sheetId="16770"/>
      <sheetData sheetId="16771"/>
      <sheetData sheetId="16772"/>
      <sheetData sheetId="16773"/>
      <sheetData sheetId="16774"/>
      <sheetData sheetId="16775"/>
      <sheetData sheetId="16776"/>
      <sheetData sheetId="16777"/>
      <sheetData sheetId="16778"/>
      <sheetData sheetId="16779">
        <row r="26">
          <cell r="N26">
            <v>25416836</v>
          </cell>
        </row>
      </sheetData>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sheetData sheetId="16791"/>
      <sheetData sheetId="16792"/>
      <sheetData sheetId="16793"/>
      <sheetData sheetId="16794"/>
      <sheetData sheetId="16795"/>
      <sheetData sheetId="16796"/>
      <sheetData sheetId="16797"/>
      <sheetData sheetId="16798"/>
      <sheetData sheetId="16799"/>
      <sheetData sheetId="16800"/>
      <sheetData sheetId="16801" refreshError="1"/>
      <sheetData sheetId="16802" refreshError="1"/>
      <sheetData sheetId="16803" refreshError="1"/>
      <sheetData sheetId="16804" refreshError="1"/>
      <sheetData sheetId="16805" refreshError="1"/>
      <sheetData sheetId="16806" refreshError="1"/>
      <sheetData sheetId="16807"/>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ow r="8">
          <cell r="F8" t="str">
            <v>1 - Amalgamating Company</v>
          </cell>
        </row>
      </sheetData>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row r="8">
          <cell r="F8" t="str">
            <v>1 - Amalgamating Company</v>
          </cell>
        </row>
      </sheetData>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refreshError="1"/>
      <sheetData sheetId="16927" refreshError="1"/>
      <sheetData sheetId="16928" refreshError="1"/>
      <sheetData sheetId="16929" refreshError="1"/>
      <sheetData sheetId="16930" refreshError="1"/>
      <sheetData sheetId="16931" refreshError="1"/>
      <sheetData sheetId="16932"/>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sheetData sheetId="16976"/>
      <sheetData sheetId="16977"/>
      <sheetData sheetId="16978"/>
      <sheetData sheetId="16979"/>
      <sheetData sheetId="16980" refreshError="1"/>
      <sheetData sheetId="16981" refreshError="1"/>
      <sheetData sheetId="16982"/>
      <sheetData sheetId="16983"/>
      <sheetData sheetId="16984"/>
      <sheetData sheetId="16985"/>
      <sheetData sheetId="16986" refreshError="1"/>
      <sheetData sheetId="16987" refreshError="1"/>
      <sheetData sheetId="16988" refreshError="1"/>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refreshError="1"/>
      <sheetData sheetId="17037"/>
      <sheetData sheetId="17038"/>
      <sheetData sheetId="17039"/>
      <sheetData sheetId="17040"/>
      <sheetData sheetId="17041"/>
      <sheetData sheetId="17042"/>
      <sheetData sheetId="17043"/>
      <sheetData sheetId="17044"/>
      <sheetData sheetId="17045"/>
      <sheetData sheetId="17046"/>
      <sheetData sheetId="17047"/>
      <sheetData sheetId="17048" refreshError="1"/>
      <sheetData sheetId="17049" refreshError="1"/>
      <sheetData sheetId="17050" refreshError="1"/>
      <sheetData sheetId="17051"/>
      <sheetData sheetId="17052" refreshError="1"/>
      <sheetData sheetId="17053" refreshError="1"/>
      <sheetData sheetId="17054"/>
      <sheetData sheetId="17055"/>
      <sheetData sheetId="17056" refreshError="1"/>
      <sheetData sheetId="17057" refreshError="1"/>
      <sheetData sheetId="17058"/>
      <sheetData sheetId="17059"/>
      <sheetData sheetId="17060"/>
      <sheetData sheetId="17061"/>
      <sheetData sheetId="17062"/>
      <sheetData sheetId="17063"/>
      <sheetData sheetId="17064" refreshError="1"/>
      <sheetData sheetId="17065"/>
      <sheetData sheetId="17066"/>
      <sheetData sheetId="17067" refreshError="1"/>
      <sheetData sheetId="17068" refreshError="1"/>
      <sheetData sheetId="17069"/>
      <sheetData sheetId="17070"/>
      <sheetData sheetId="17071"/>
      <sheetData sheetId="17072"/>
      <sheetData sheetId="17073"/>
      <sheetData sheetId="17074"/>
      <sheetData sheetId="17075"/>
      <sheetData sheetId="17076"/>
      <sheetData sheetId="17077"/>
      <sheetData sheetId="17078"/>
      <sheetData sheetId="17079" refreshError="1"/>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refreshError="1"/>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refreshError="1"/>
      <sheetData sheetId="17171" refreshError="1"/>
      <sheetData sheetId="17172" refreshError="1"/>
      <sheetData sheetId="17173" refreshError="1"/>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sheetData sheetId="17244"/>
      <sheetData sheetId="17245"/>
      <sheetData sheetId="17246"/>
      <sheetData sheetId="17247"/>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sheetData sheetId="17275"/>
      <sheetData sheetId="17276"/>
      <sheetData sheetId="17277"/>
      <sheetData sheetId="17278"/>
      <sheetData sheetId="17279"/>
      <sheetData sheetId="17280"/>
      <sheetData sheetId="17281"/>
      <sheetData sheetId="17282"/>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sheetData sheetId="17291"/>
      <sheetData sheetId="17292"/>
      <sheetData sheetId="17293"/>
      <sheetData sheetId="17294"/>
      <sheetData sheetId="17295"/>
      <sheetData sheetId="17296" refreshError="1"/>
      <sheetData sheetId="17297" refreshError="1"/>
      <sheetData sheetId="17298" refreshError="1"/>
      <sheetData sheetId="17299"/>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refreshError="1"/>
      <sheetData sheetId="17377" refreshError="1"/>
      <sheetData sheetId="17378" refreshError="1"/>
      <sheetData sheetId="17379" refreshError="1"/>
      <sheetData sheetId="17380" refreshError="1"/>
      <sheetData sheetId="17381" refreshError="1"/>
      <sheetData sheetId="17382"/>
      <sheetData sheetId="17383" refreshError="1"/>
      <sheetData sheetId="17384" refreshError="1"/>
      <sheetData sheetId="17385"/>
      <sheetData sheetId="17386" refreshError="1"/>
      <sheetData sheetId="17387" refreshError="1"/>
      <sheetData sheetId="17388"/>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sheetData sheetId="17416"/>
      <sheetData sheetId="17417"/>
      <sheetData sheetId="17418"/>
      <sheetData sheetId="17419"/>
      <sheetData sheetId="17420"/>
      <sheetData sheetId="1742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sheetData sheetId="17438" refreshError="1"/>
      <sheetData sheetId="17439" refreshError="1"/>
      <sheetData sheetId="17440">
        <row r="626">
          <cell r="D626">
            <v>-7005925</v>
          </cell>
        </row>
      </sheetData>
      <sheetData sheetId="17441" refreshError="1"/>
      <sheetData sheetId="17442" refreshError="1"/>
      <sheetData sheetId="17443" refreshError="1"/>
      <sheetData sheetId="17444"/>
      <sheetData sheetId="17445"/>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sheetData sheetId="17467"/>
      <sheetData sheetId="17468"/>
      <sheetData sheetId="17469"/>
      <sheetData sheetId="17470" refreshError="1"/>
      <sheetData sheetId="17471">
        <row r="28">
          <cell r="M28">
            <v>25518769.103220712</v>
          </cell>
        </row>
      </sheetData>
      <sheetData sheetId="17472"/>
      <sheetData sheetId="17473"/>
      <sheetData sheetId="17474"/>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 sheetId="17489" refreshError="1"/>
      <sheetData sheetId="17490" refreshError="1"/>
      <sheetData sheetId="17491" refreshError="1"/>
      <sheetData sheetId="17492" refreshError="1"/>
      <sheetData sheetId="17493" refreshError="1"/>
      <sheetData sheetId="17494" refreshError="1"/>
      <sheetData sheetId="17495" refreshError="1"/>
      <sheetData sheetId="17496" refreshError="1"/>
      <sheetData sheetId="17497" refreshError="1"/>
      <sheetData sheetId="17498" refreshError="1"/>
      <sheetData sheetId="17499" refreshError="1"/>
      <sheetData sheetId="17500" refreshError="1"/>
      <sheetData sheetId="17501" refreshError="1"/>
      <sheetData sheetId="17502" refreshError="1"/>
      <sheetData sheetId="17503" refreshError="1"/>
      <sheetData sheetId="17504" refreshError="1"/>
      <sheetData sheetId="17505" refreshError="1"/>
      <sheetData sheetId="17506" refreshError="1"/>
      <sheetData sheetId="17507" refreshError="1"/>
      <sheetData sheetId="17508" refreshError="1"/>
      <sheetData sheetId="17509" refreshError="1"/>
      <sheetData sheetId="17510" refreshError="1"/>
      <sheetData sheetId="17511" refreshError="1"/>
      <sheetData sheetId="17512" refreshError="1"/>
      <sheetData sheetId="17513" refreshError="1"/>
      <sheetData sheetId="17514" refreshError="1"/>
      <sheetData sheetId="17515" refreshError="1"/>
      <sheetData sheetId="17516" refreshError="1"/>
      <sheetData sheetId="17517" refreshError="1"/>
      <sheetData sheetId="17518" refreshError="1"/>
      <sheetData sheetId="17519" refreshError="1"/>
      <sheetData sheetId="17520" refreshError="1"/>
      <sheetData sheetId="17521" refreshError="1"/>
      <sheetData sheetId="17522" refreshError="1"/>
      <sheetData sheetId="17523" refreshError="1"/>
      <sheetData sheetId="17524" refreshError="1"/>
      <sheetData sheetId="17525" refreshError="1"/>
      <sheetData sheetId="17526" refreshError="1"/>
      <sheetData sheetId="17527" refreshError="1"/>
      <sheetData sheetId="17528" refreshError="1"/>
      <sheetData sheetId="17529" refreshError="1"/>
      <sheetData sheetId="17530" refreshError="1"/>
      <sheetData sheetId="17531" refreshError="1"/>
      <sheetData sheetId="17532" refreshError="1"/>
      <sheetData sheetId="17533" refreshError="1"/>
      <sheetData sheetId="17534" refreshError="1"/>
      <sheetData sheetId="17535" refreshError="1"/>
      <sheetData sheetId="17536" refreshError="1"/>
      <sheetData sheetId="17537" refreshError="1"/>
      <sheetData sheetId="17538" refreshError="1"/>
      <sheetData sheetId="17539" refreshError="1"/>
      <sheetData sheetId="17540" refreshError="1"/>
      <sheetData sheetId="17541" refreshError="1"/>
      <sheetData sheetId="17542" refreshError="1"/>
      <sheetData sheetId="17543" refreshError="1"/>
      <sheetData sheetId="17544" refreshError="1"/>
      <sheetData sheetId="17545" refreshError="1"/>
      <sheetData sheetId="17546" refreshError="1"/>
      <sheetData sheetId="17547" refreshError="1"/>
      <sheetData sheetId="17548" refreshError="1"/>
      <sheetData sheetId="17549" refreshError="1"/>
      <sheetData sheetId="17550" refreshError="1"/>
      <sheetData sheetId="17551" refreshError="1"/>
      <sheetData sheetId="17552" refreshError="1"/>
      <sheetData sheetId="17553" refreshError="1"/>
      <sheetData sheetId="17554" refreshError="1"/>
      <sheetData sheetId="17555" refreshError="1"/>
      <sheetData sheetId="17556" refreshError="1"/>
      <sheetData sheetId="17557" refreshError="1"/>
      <sheetData sheetId="17558" refreshError="1"/>
      <sheetData sheetId="17559" refreshError="1"/>
      <sheetData sheetId="17560" refreshError="1"/>
      <sheetData sheetId="17561" refreshError="1"/>
      <sheetData sheetId="17562" refreshError="1"/>
      <sheetData sheetId="17563" refreshError="1"/>
      <sheetData sheetId="17564" refreshError="1"/>
      <sheetData sheetId="17565" refreshError="1"/>
      <sheetData sheetId="17566" refreshError="1"/>
      <sheetData sheetId="17567" refreshError="1"/>
      <sheetData sheetId="17568" refreshError="1"/>
      <sheetData sheetId="17569" refreshError="1"/>
      <sheetData sheetId="17570" refreshError="1"/>
      <sheetData sheetId="17571" refreshError="1"/>
      <sheetData sheetId="17572" refreshError="1"/>
      <sheetData sheetId="17573" refreshError="1"/>
      <sheetData sheetId="17574" refreshError="1"/>
      <sheetData sheetId="17575" refreshError="1"/>
      <sheetData sheetId="17576" refreshError="1"/>
      <sheetData sheetId="17577" refreshError="1"/>
      <sheetData sheetId="17578" refreshError="1"/>
      <sheetData sheetId="17579" refreshError="1"/>
      <sheetData sheetId="17580" refreshError="1"/>
      <sheetData sheetId="17581" refreshError="1"/>
      <sheetData sheetId="17582" refreshError="1"/>
      <sheetData sheetId="17583" refreshError="1"/>
      <sheetData sheetId="17584" refreshError="1"/>
      <sheetData sheetId="17585" refreshError="1"/>
      <sheetData sheetId="17586" refreshError="1"/>
      <sheetData sheetId="17587" refreshError="1"/>
      <sheetData sheetId="17588" refreshError="1"/>
      <sheetData sheetId="17589" refreshError="1"/>
      <sheetData sheetId="17590" refreshError="1"/>
      <sheetData sheetId="17591" refreshError="1"/>
      <sheetData sheetId="17592" refreshError="1"/>
      <sheetData sheetId="17593" refreshError="1"/>
      <sheetData sheetId="17594" refreshError="1"/>
      <sheetData sheetId="17595" refreshError="1"/>
      <sheetData sheetId="17596" refreshError="1"/>
      <sheetData sheetId="17597" refreshError="1"/>
      <sheetData sheetId="17598" refreshError="1"/>
      <sheetData sheetId="17599" refreshError="1"/>
      <sheetData sheetId="17600" refreshError="1"/>
      <sheetData sheetId="17601" refreshError="1"/>
      <sheetData sheetId="17602" refreshError="1"/>
      <sheetData sheetId="17603" refreshError="1"/>
      <sheetData sheetId="17604" refreshError="1"/>
      <sheetData sheetId="17605" refreshError="1"/>
      <sheetData sheetId="17606" refreshError="1"/>
      <sheetData sheetId="17607" refreshError="1"/>
      <sheetData sheetId="17608" refreshError="1"/>
      <sheetData sheetId="17609" refreshError="1"/>
      <sheetData sheetId="17610" refreshError="1"/>
      <sheetData sheetId="17611" refreshError="1"/>
      <sheetData sheetId="17612" refreshError="1"/>
      <sheetData sheetId="17613" refreshError="1"/>
      <sheetData sheetId="17614" refreshError="1"/>
      <sheetData sheetId="17615" refreshError="1"/>
      <sheetData sheetId="17616" refreshError="1"/>
      <sheetData sheetId="17617" refreshError="1"/>
      <sheetData sheetId="17618" refreshError="1"/>
      <sheetData sheetId="17619" refreshError="1"/>
      <sheetData sheetId="17620" refreshError="1"/>
      <sheetData sheetId="17621" refreshError="1"/>
      <sheetData sheetId="17622" refreshError="1"/>
      <sheetData sheetId="17623" refreshError="1"/>
      <sheetData sheetId="17624" refreshError="1"/>
      <sheetData sheetId="17625" refreshError="1"/>
      <sheetData sheetId="17626" refreshError="1"/>
      <sheetData sheetId="17627" refreshError="1"/>
      <sheetData sheetId="17628" refreshError="1"/>
      <sheetData sheetId="17629" refreshError="1"/>
      <sheetData sheetId="17630" refreshError="1"/>
      <sheetData sheetId="17631" refreshError="1"/>
      <sheetData sheetId="17632" refreshError="1"/>
      <sheetData sheetId="17633" refreshError="1"/>
      <sheetData sheetId="17634" refreshError="1"/>
      <sheetData sheetId="17635" refreshError="1"/>
      <sheetData sheetId="17636" refreshError="1"/>
      <sheetData sheetId="17637" refreshError="1"/>
      <sheetData sheetId="17638" refreshError="1"/>
      <sheetData sheetId="17639" refreshError="1"/>
      <sheetData sheetId="17640" refreshError="1"/>
      <sheetData sheetId="17641" refreshError="1"/>
      <sheetData sheetId="17642" refreshError="1"/>
      <sheetData sheetId="17643" refreshError="1"/>
      <sheetData sheetId="17644" refreshError="1"/>
      <sheetData sheetId="17645" refreshError="1"/>
      <sheetData sheetId="17646" refreshError="1"/>
      <sheetData sheetId="17647" refreshError="1"/>
      <sheetData sheetId="17648" refreshError="1"/>
      <sheetData sheetId="17649" refreshError="1"/>
      <sheetData sheetId="17650" refreshError="1"/>
      <sheetData sheetId="17651" refreshError="1"/>
      <sheetData sheetId="17652" refreshError="1"/>
      <sheetData sheetId="17653" refreshError="1"/>
      <sheetData sheetId="17654" refreshError="1"/>
      <sheetData sheetId="17655" refreshError="1"/>
      <sheetData sheetId="17656" refreshError="1"/>
      <sheetData sheetId="17657" refreshError="1"/>
      <sheetData sheetId="17658" refreshError="1"/>
      <sheetData sheetId="17659" refreshError="1"/>
      <sheetData sheetId="17660" refreshError="1"/>
      <sheetData sheetId="17661" refreshError="1"/>
      <sheetData sheetId="17662" refreshError="1"/>
      <sheetData sheetId="17663" refreshError="1"/>
      <sheetData sheetId="17664" refreshError="1"/>
      <sheetData sheetId="17665" refreshError="1"/>
      <sheetData sheetId="17666" refreshError="1"/>
      <sheetData sheetId="17667" refreshError="1"/>
      <sheetData sheetId="17668" refreshError="1"/>
      <sheetData sheetId="17669" refreshError="1"/>
      <sheetData sheetId="17670" refreshError="1"/>
      <sheetData sheetId="17671"/>
      <sheetData sheetId="17672"/>
      <sheetData sheetId="17673" refreshError="1"/>
      <sheetData sheetId="17674" refreshError="1"/>
      <sheetData sheetId="17675" refreshError="1"/>
      <sheetData sheetId="17676" refreshError="1"/>
      <sheetData sheetId="17677" refreshError="1"/>
      <sheetData sheetId="17678" refreshError="1"/>
      <sheetData sheetId="17679" refreshError="1"/>
      <sheetData sheetId="17680" refreshError="1"/>
      <sheetData sheetId="17681" refreshError="1"/>
      <sheetData sheetId="17682" refreshError="1"/>
      <sheetData sheetId="17683" refreshError="1"/>
      <sheetData sheetId="17684" refreshError="1"/>
      <sheetData sheetId="17685" refreshError="1"/>
      <sheetData sheetId="17686" refreshError="1"/>
      <sheetData sheetId="17687" refreshError="1"/>
      <sheetData sheetId="17688" refreshError="1"/>
      <sheetData sheetId="17689" refreshError="1"/>
      <sheetData sheetId="17690" refreshError="1"/>
      <sheetData sheetId="17691"/>
      <sheetData sheetId="17692"/>
      <sheetData sheetId="17693"/>
      <sheetData sheetId="17694"/>
      <sheetData sheetId="17695"/>
      <sheetData sheetId="17696"/>
      <sheetData sheetId="17697" refreshError="1"/>
      <sheetData sheetId="17698" refreshError="1"/>
      <sheetData sheetId="17699" refreshError="1"/>
      <sheetData sheetId="17700" refreshError="1"/>
      <sheetData sheetId="17701" refreshError="1"/>
      <sheetData sheetId="17702" refreshError="1"/>
      <sheetData sheetId="17703" refreshError="1"/>
      <sheetData sheetId="17704" refreshError="1"/>
      <sheetData sheetId="17705" refreshError="1"/>
      <sheetData sheetId="17706" refreshError="1"/>
      <sheetData sheetId="17707" refreshError="1"/>
      <sheetData sheetId="17708" refreshError="1"/>
      <sheetData sheetId="17709"/>
      <sheetData sheetId="17710" refreshError="1"/>
      <sheetData sheetId="17711" refreshError="1"/>
      <sheetData sheetId="17712"/>
      <sheetData sheetId="177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S GF Reporting Format"/>
      <sheetName val="Definitions"/>
      <sheetName val="Annex 1"/>
      <sheetName val="Annex 2"/>
      <sheetName val="Annex 3"/>
    </sheetNames>
    <sheetDataSet>
      <sheetData sheetId="0"/>
      <sheetData sheetId="1">
        <row r="28">
          <cell r="B28" t="str">
            <v>Please Select…</v>
          </cell>
          <cell r="C28" t="str">
            <v>Please select…</v>
          </cell>
        </row>
        <row r="29">
          <cell r="B29" t="str">
            <v>FBO</v>
          </cell>
          <cell r="C29" t="str">
            <v>Prevention: Behavioral Change Communication - Mass Media</v>
          </cell>
        </row>
        <row r="30">
          <cell r="B30" t="str">
            <v>NGO/CBO/Academic</v>
          </cell>
          <cell r="C30" t="str">
            <v>Prevention: Behavioral Change Communication - Community Outreach</v>
          </cell>
        </row>
        <row r="31">
          <cell r="B31" t="str">
            <v>Private Sector</v>
          </cell>
          <cell r="C31" t="str">
            <v>Prevention: Insecticide-treated nets (ITNs)</v>
          </cell>
        </row>
        <row r="32">
          <cell r="B32" t="str">
            <v>Ministry Health (MoH)</v>
          </cell>
          <cell r="C32" t="str">
            <v>Prevention: Malaria in pregnancy</v>
          </cell>
        </row>
        <row r="33">
          <cell r="B33" t="str">
            <v>Other Government</v>
          </cell>
          <cell r="C33" t="str">
            <v>Prevention: Vector control (other than ITNs)</v>
          </cell>
        </row>
        <row r="34">
          <cell r="B34" t="str">
            <v>UNDP</v>
          </cell>
          <cell r="C34" t="str">
            <v>Prevention: other - specify</v>
          </cell>
        </row>
        <row r="35">
          <cell r="B35" t="str">
            <v>Other Multilateral Organization</v>
          </cell>
          <cell r="C35" t="str">
            <v>Treatment: Prompt, effective antimalarial treatment</v>
          </cell>
        </row>
        <row r="36">
          <cell r="C36" t="str">
            <v>Treatment: Home-based management of malaria</v>
          </cell>
        </row>
        <row r="37">
          <cell r="B37" t="str">
            <v>Please Select…</v>
          </cell>
          <cell r="C37" t="str">
            <v>Treatment: Diagnosis</v>
          </cell>
        </row>
        <row r="38">
          <cell r="B38" t="str">
            <v>Prevention</v>
          </cell>
          <cell r="C38" t="str">
            <v>Treatment: other - specify</v>
          </cell>
        </row>
        <row r="39">
          <cell r="B39" t="str">
            <v>Treatment</v>
          </cell>
          <cell r="C39" t="str">
            <v>Supportive Environment: Monitoring drug resistance</v>
          </cell>
        </row>
        <row r="40">
          <cell r="B40" t="str">
            <v>Supportive Environment</v>
          </cell>
          <cell r="C40" t="str">
            <v>Supportive environment: Monitoring insecticide resistance</v>
          </cell>
        </row>
        <row r="41">
          <cell r="B41" t="str">
            <v>Health System Strengthening (HSS)</v>
          </cell>
          <cell r="C41" t="str">
            <v>Supportive Environment: Coordination and partnership development (national, community, public-private)</v>
          </cell>
        </row>
        <row r="42">
          <cell r="C42" t="str">
            <v>Supportive environment: other - specify</v>
          </cell>
        </row>
        <row r="43">
          <cell r="C43" t="str">
            <v>Supportive environment: Program management and administration</v>
          </cell>
        </row>
        <row r="44">
          <cell r="C44" t="str">
            <v>HSS: Service delivery</v>
          </cell>
        </row>
        <row r="45">
          <cell r="C45" t="str">
            <v>HSS: Human resources</v>
          </cell>
        </row>
        <row r="46">
          <cell r="C46" t="str">
            <v>HSS: Community Systems Strengthening</v>
          </cell>
        </row>
        <row r="47">
          <cell r="C47" t="str">
            <v>HSS: Information system &amp; Operational research</v>
          </cell>
        </row>
        <row r="48">
          <cell r="C48" t="str">
            <v>HSS: Infrastructure</v>
          </cell>
        </row>
        <row r="49">
          <cell r="C49" t="str">
            <v>HSS: Procurement and Supply management</v>
          </cell>
        </row>
        <row r="50">
          <cell r="C50" t="str">
            <v>HSS: other - specify</v>
          </cell>
        </row>
      </sheetData>
      <sheetData sheetId="2"/>
      <sheetData sheetId="3"/>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S_Financial Data"/>
      <sheetName val="Definitions"/>
      <sheetName val="Annex 1"/>
      <sheetName val="Annex 2"/>
      <sheetName val="Annex 3"/>
      <sheetName val="Summary"/>
    </sheetNames>
    <sheetDataSet>
      <sheetData sheetId="0" refreshError="1"/>
      <sheetData sheetId="1">
        <row r="26">
          <cell r="B26" t="str">
            <v>Please Select…</v>
          </cell>
          <cell r="C26" t="str">
            <v>Please select…</v>
          </cell>
        </row>
        <row r="27">
          <cell r="C27" t="str">
            <v>HSS: Service delivery</v>
          </cell>
        </row>
        <row r="28">
          <cell r="C28" t="str">
            <v>HSS: Human resources</v>
          </cell>
        </row>
        <row r="29">
          <cell r="C29" t="str">
            <v>HSS: Community Systems Strengthening</v>
          </cell>
        </row>
        <row r="30">
          <cell r="C30" t="str">
            <v>HSS: Information system &amp; Operational research</v>
          </cell>
        </row>
        <row r="31">
          <cell r="C31" t="str">
            <v>HSS: Infrastructure</v>
          </cell>
        </row>
        <row r="32">
          <cell r="C32" t="str">
            <v>HSS: Procurement and Supply management</v>
          </cell>
        </row>
        <row r="33">
          <cell r="C33" t="str">
            <v>HSS: other - specify</v>
          </cell>
        </row>
        <row r="34">
          <cell r="C34" t="str">
            <v>Supportive environment: Program management and administration</v>
          </cell>
        </row>
      </sheetData>
      <sheetData sheetId="2" refreshError="1"/>
      <sheetData sheetId="3" refreshError="1"/>
      <sheetData sheetId="4" refreshError="1"/>
      <sheetData sheetId="5"/>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Check"/>
      <sheetName val="WHO work plan"/>
      <sheetName val="Summary Work Plan"/>
      <sheetName val="Activity Summary"/>
      <sheetName val="BPHS Detail"/>
      <sheetName val="EPHS  Detail"/>
      <sheetName val="BPHS-Target-Objective-Product"/>
      <sheetName val="EPHS-Target-Objective-Product"/>
      <sheetName val="WHO_work_plan2"/>
      <sheetName val="Summary_Work_Plan2"/>
      <sheetName val="Activity_Summary2"/>
      <sheetName val="BPHS_Detail2"/>
      <sheetName val="EPHS__Detail2"/>
      <sheetName val="WHO_work_plan1"/>
      <sheetName val="Summary_Work_Plan1"/>
      <sheetName val="Activity_Summary1"/>
      <sheetName val="BPHS_Detail1"/>
      <sheetName val="EPHS__Detail1"/>
      <sheetName val="WHO_work_plan"/>
      <sheetName val="Summary_Work_Plan"/>
      <sheetName val="Activity_Summary"/>
      <sheetName val="BPHS_Detail"/>
      <sheetName val="EPHS__Detail"/>
      <sheetName val="WHO_work_plan3"/>
      <sheetName val="Summary_Work_Plan3"/>
      <sheetName val="Activity_Summary3"/>
      <sheetName val="BPHS_Detail3"/>
      <sheetName val="EPHS__Detail3"/>
      <sheetName val="WHO_work_plan4"/>
      <sheetName val="Summary_Work_Plan4"/>
      <sheetName val="Activity_Summary4"/>
      <sheetName val="BPHS_Detail4"/>
      <sheetName val="EPHS__Detail4"/>
      <sheetName val="WHO_work_plan5"/>
      <sheetName val="Summary_Work_Plan5"/>
      <sheetName val="Activity_Summary5"/>
      <sheetName val="BPHS_Detail5"/>
      <sheetName val="EPHS__Detail5"/>
      <sheetName val="WHO_work_plan6"/>
      <sheetName val="Summary_Work_Plan6"/>
      <sheetName val="Activity_Summary6"/>
      <sheetName val="BPHS_Detail6"/>
      <sheetName val="EPHS__Detail6"/>
      <sheetName val="WHO_work_plan7"/>
      <sheetName val="Summary_Work_Plan7"/>
      <sheetName val="Activity_Summary7"/>
      <sheetName val="BPHS_Detail7"/>
      <sheetName val="EPHS__Detail7"/>
      <sheetName val="WHO_work_plan8"/>
      <sheetName val="Summary_Work_Plan8"/>
      <sheetName val="Activity_Summary8"/>
      <sheetName val="BPHS_Detail8"/>
      <sheetName val="EPHS__Detail8"/>
      <sheetName val="WHO_work_plan9"/>
      <sheetName val="Summary_Work_Plan9"/>
      <sheetName val="Activity_Summary9"/>
      <sheetName val="BPHS_Detail9"/>
      <sheetName val="EPHS__Detail9"/>
      <sheetName val="WHO_work_plan10"/>
      <sheetName val="Summary_Work_Plan10"/>
      <sheetName val="Activity_Summary10"/>
      <sheetName val="BPHS_Detail10"/>
      <sheetName val="EPHS__Detail10"/>
      <sheetName val="WHO_work_plan11"/>
      <sheetName val="Summary_Work_Plan11"/>
      <sheetName val="Activity_Summary11"/>
      <sheetName val="BPHS_Detail11"/>
      <sheetName val="EPHS__Detail11"/>
      <sheetName val="Definitions"/>
    </sheetNames>
    <sheetDataSet>
      <sheetData sheetId="0"/>
      <sheetData sheetId="1"/>
      <sheetData sheetId="2"/>
      <sheetData sheetId="3"/>
      <sheetData sheetId="4">
        <row r="10">
          <cell r="G10" t="str">
            <v>Activity 1.1</v>
          </cell>
          <cell r="H10" t="str">
            <v>Management costs for implementing the BPHS in Badakshan Cluster 1</v>
          </cell>
          <cell r="I10" t="str">
            <v>Medair</v>
          </cell>
          <cell r="K10" t="str">
            <v>May 1, 2006 - April 30, 2008</v>
          </cell>
        </row>
        <row r="11">
          <cell r="H11" t="str">
            <v xml:space="preserve">                                               </v>
          </cell>
          <cell r="L11">
            <v>136738</v>
          </cell>
          <cell r="M11">
            <v>144856</v>
          </cell>
          <cell r="N11">
            <v>87066</v>
          </cell>
          <cell r="O11">
            <v>52710</v>
          </cell>
          <cell r="R11">
            <v>34356</v>
          </cell>
          <cell r="T11">
            <v>34356</v>
          </cell>
          <cell r="U11">
            <v>34356</v>
          </cell>
          <cell r="V11">
            <v>34127.333333333336</v>
          </cell>
          <cell r="W11">
            <v>34127.333333333336</v>
          </cell>
          <cell r="X11">
            <v>34127.333333333336</v>
          </cell>
          <cell r="Y11">
            <v>36214</v>
          </cell>
          <cell r="Z11">
            <v>36214</v>
          </cell>
          <cell r="AA11">
            <v>36214</v>
          </cell>
        </row>
        <row r="12">
          <cell r="H12" t="str">
            <v>Consultants</v>
          </cell>
          <cell r="L12">
            <v>0</v>
          </cell>
          <cell r="M12">
            <v>0</v>
          </cell>
          <cell r="N12">
            <v>0</v>
          </cell>
          <cell r="R12">
            <v>0</v>
          </cell>
          <cell r="T12">
            <v>0</v>
          </cell>
          <cell r="U12">
            <v>0</v>
          </cell>
          <cell r="V12">
            <v>0</v>
          </cell>
          <cell r="W12">
            <v>0</v>
          </cell>
          <cell r="X12">
            <v>0</v>
          </cell>
          <cell r="Y12">
            <v>0</v>
          </cell>
          <cell r="Z12">
            <v>0</v>
          </cell>
          <cell r="AA12">
            <v>0</v>
          </cell>
        </row>
        <row r="13">
          <cell r="H13" t="str">
            <v>Travel and Transportation</v>
          </cell>
          <cell r="L13">
            <v>21700</v>
          </cell>
          <cell r="M13">
            <v>24208</v>
          </cell>
          <cell r="N13">
            <v>8090</v>
          </cell>
          <cell r="O13">
            <v>2040</v>
          </cell>
          <cell r="R13">
            <v>6050</v>
          </cell>
          <cell r="T13">
            <v>6050</v>
          </cell>
          <cell r="U13">
            <v>6050</v>
          </cell>
          <cell r="V13">
            <v>5216.666666666667</v>
          </cell>
          <cell r="W13">
            <v>5216.666666666667</v>
          </cell>
          <cell r="X13">
            <v>5216.666666666667</v>
          </cell>
          <cell r="Y13">
            <v>6052</v>
          </cell>
          <cell r="Z13">
            <v>6052</v>
          </cell>
          <cell r="AA13">
            <v>6052</v>
          </cell>
        </row>
        <row r="14">
          <cell r="H14" t="str">
            <v>Training/Workshops</v>
          </cell>
          <cell r="L14">
            <v>18962</v>
          </cell>
          <cell r="M14">
            <v>9962</v>
          </cell>
          <cell r="N14">
            <v>0</v>
          </cell>
          <cell r="R14">
            <v>0</v>
          </cell>
          <cell r="T14">
            <v>0</v>
          </cell>
          <cell r="U14">
            <v>0</v>
          </cell>
          <cell r="V14">
            <v>6320.666666666667</v>
          </cell>
          <cell r="W14">
            <v>6320.666666666667</v>
          </cell>
          <cell r="X14">
            <v>6320.666666666667</v>
          </cell>
          <cell r="Y14">
            <v>2490.5</v>
          </cell>
          <cell r="Z14">
            <v>2490.5</v>
          </cell>
          <cell r="AA14">
            <v>2490.5</v>
          </cell>
        </row>
        <row r="15">
          <cell r="H15" t="str">
            <v>Other Running Costs</v>
          </cell>
          <cell r="L15">
            <v>81318</v>
          </cell>
          <cell r="M15">
            <v>90283</v>
          </cell>
          <cell r="N15">
            <v>29944</v>
          </cell>
          <cell r="O15">
            <v>11115</v>
          </cell>
          <cell r="R15">
            <v>18829</v>
          </cell>
          <cell r="T15">
            <v>18829</v>
          </cell>
          <cell r="U15">
            <v>18829</v>
          </cell>
          <cell r="V15">
            <v>20829.666666666668</v>
          </cell>
          <cell r="W15">
            <v>20829.666666666668</v>
          </cell>
          <cell r="X15">
            <v>20829.666666666668</v>
          </cell>
          <cell r="Y15">
            <v>22570.75</v>
          </cell>
          <cell r="Z15">
            <v>22570.75</v>
          </cell>
          <cell r="AA15">
            <v>22570.75</v>
          </cell>
        </row>
        <row r="16">
          <cell r="H16" t="str">
            <v>Equipment, furniture and supplies for clinics</v>
          </cell>
          <cell r="M16">
            <v>0</v>
          </cell>
          <cell r="N16">
            <v>0</v>
          </cell>
          <cell r="R16">
            <v>0</v>
          </cell>
          <cell r="T16">
            <v>0</v>
          </cell>
          <cell r="U16">
            <v>0</v>
          </cell>
          <cell r="V16">
            <v>0</v>
          </cell>
          <cell r="W16">
            <v>0</v>
          </cell>
          <cell r="X16">
            <v>0</v>
          </cell>
          <cell r="Y16">
            <v>0</v>
          </cell>
          <cell r="Z16">
            <v>0</v>
          </cell>
          <cell r="AA16">
            <v>0</v>
          </cell>
        </row>
        <row r="17">
          <cell r="H17" t="str">
            <v>Equipment over $5000</v>
          </cell>
          <cell r="L17">
            <v>0</v>
          </cell>
          <cell r="M17">
            <v>0</v>
          </cell>
          <cell r="N17">
            <v>0</v>
          </cell>
          <cell r="R17">
            <v>0</v>
          </cell>
          <cell r="T17">
            <v>0</v>
          </cell>
          <cell r="U17">
            <v>0</v>
          </cell>
          <cell r="V17">
            <v>0</v>
          </cell>
          <cell r="W17">
            <v>0</v>
          </cell>
          <cell r="X17">
            <v>0</v>
          </cell>
          <cell r="Y17">
            <v>0</v>
          </cell>
          <cell r="Z17">
            <v>0</v>
          </cell>
          <cell r="AA17">
            <v>0</v>
          </cell>
        </row>
        <row r="18">
          <cell r="H18" t="str">
            <v>Overhead/Indirect Cost</v>
          </cell>
          <cell r="L18">
            <v>53712</v>
          </cell>
          <cell r="M18">
            <v>54693</v>
          </cell>
          <cell r="N18">
            <v>12510</v>
          </cell>
          <cell r="R18">
            <v>12510</v>
          </cell>
          <cell r="T18">
            <v>12510</v>
          </cell>
          <cell r="U18">
            <v>12510</v>
          </cell>
          <cell r="V18">
            <v>13734</v>
          </cell>
          <cell r="W18">
            <v>13734</v>
          </cell>
          <cell r="X18">
            <v>13734</v>
          </cell>
          <cell r="Y18">
            <v>13673.25</v>
          </cell>
          <cell r="Z18">
            <v>13673.25</v>
          </cell>
          <cell r="AA18">
            <v>13673.25</v>
          </cell>
        </row>
        <row r="20">
          <cell r="H20" t="str">
            <v>Subtotal for Activity 1.1</v>
          </cell>
          <cell r="L20">
            <v>312430</v>
          </cell>
          <cell r="M20">
            <v>324002</v>
          </cell>
          <cell r="N20">
            <v>137610</v>
          </cell>
          <cell r="O20">
            <v>65865</v>
          </cell>
          <cell r="P20">
            <v>137610</v>
          </cell>
          <cell r="Q20">
            <v>65865</v>
          </cell>
          <cell r="R20">
            <v>71745</v>
          </cell>
          <cell r="S20">
            <v>636432</v>
          </cell>
          <cell r="T20">
            <v>71745</v>
          </cell>
          <cell r="U20">
            <v>71745</v>
          </cell>
          <cell r="V20">
            <v>80228.333333333328</v>
          </cell>
          <cell r="W20">
            <v>80228.333333333328</v>
          </cell>
          <cell r="X20">
            <v>80228.333333333328</v>
          </cell>
          <cell r="Y20">
            <v>81000.5</v>
          </cell>
          <cell r="Z20">
            <v>81000.5</v>
          </cell>
          <cell r="AA20">
            <v>81000.5</v>
          </cell>
        </row>
        <row r="22">
          <cell r="G22" t="str">
            <v>Activity 1.2</v>
          </cell>
          <cell r="H22" t="str">
            <v>Subgrantee Management costs for implementing the BPHS in Badakshan Cluster 1</v>
          </cell>
          <cell r="I22" t="str">
            <v>Medair</v>
          </cell>
          <cell r="J22" t="str">
            <v>CAF</v>
          </cell>
          <cell r="K22" t="str">
            <v>May 1, 2006 - April 30, 2008</v>
          </cell>
        </row>
        <row r="23">
          <cell r="H23" t="str">
            <v>Salaries and Wages</v>
          </cell>
          <cell r="L23">
            <v>18908</v>
          </cell>
          <cell r="M23">
            <v>21846</v>
          </cell>
          <cell r="R23">
            <v>4727</v>
          </cell>
          <cell r="T23">
            <v>4727</v>
          </cell>
          <cell r="U23">
            <v>4727</v>
          </cell>
          <cell r="V23">
            <v>4727</v>
          </cell>
          <cell r="W23">
            <v>4727</v>
          </cell>
          <cell r="X23">
            <v>4727</v>
          </cell>
          <cell r="Y23">
            <v>5461.5</v>
          </cell>
          <cell r="Z23">
            <v>5461.5</v>
          </cell>
          <cell r="AA23">
            <v>5461.5</v>
          </cell>
        </row>
        <row r="24">
          <cell r="H24" t="str">
            <v>Consultants</v>
          </cell>
          <cell r="L24">
            <v>0</v>
          </cell>
          <cell r="M24">
            <v>0</v>
          </cell>
          <cell r="R24">
            <v>0</v>
          </cell>
          <cell r="T24">
            <v>0</v>
          </cell>
          <cell r="U24">
            <v>0</v>
          </cell>
          <cell r="V24">
            <v>0</v>
          </cell>
          <cell r="W24">
            <v>0</v>
          </cell>
          <cell r="X24">
            <v>0</v>
          </cell>
          <cell r="Y24">
            <v>0</v>
          </cell>
          <cell r="Z24">
            <v>0</v>
          </cell>
          <cell r="AA24">
            <v>0</v>
          </cell>
        </row>
        <row r="25">
          <cell r="H25" t="str">
            <v>Travel and Transportation</v>
          </cell>
          <cell r="L25">
            <v>0</v>
          </cell>
          <cell r="M25">
            <v>0</v>
          </cell>
          <cell r="R25">
            <v>0</v>
          </cell>
          <cell r="T25">
            <v>0</v>
          </cell>
          <cell r="U25">
            <v>0</v>
          </cell>
          <cell r="V25">
            <v>0</v>
          </cell>
          <cell r="W25">
            <v>0</v>
          </cell>
          <cell r="X25">
            <v>0</v>
          </cell>
          <cell r="Y25">
            <v>0</v>
          </cell>
          <cell r="Z25">
            <v>0</v>
          </cell>
          <cell r="AA25">
            <v>0</v>
          </cell>
        </row>
        <row r="26">
          <cell r="H26" t="str">
            <v>Training/Workshops</v>
          </cell>
          <cell r="L26">
            <v>0</v>
          </cell>
          <cell r="M26">
            <v>0</v>
          </cell>
          <cell r="R26">
            <v>0</v>
          </cell>
          <cell r="T26">
            <v>0</v>
          </cell>
          <cell r="U26">
            <v>0</v>
          </cell>
          <cell r="V26">
            <v>0</v>
          </cell>
          <cell r="W26">
            <v>0</v>
          </cell>
          <cell r="X26">
            <v>0</v>
          </cell>
          <cell r="Y26">
            <v>0</v>
          </cell>
          <cell r="Z26">
            <v>0</v>
          </cell>
          <cell r="AA26">
            <v>0</v>
          </cell>
        </row>
        <row r="27">
          <cell r="H27" t="str">
            <v>Other Running Costs</v>
          </cell>
          <cell r="L27">
            <v>563</v>
          </cell>
          <cell r="M27">
            <v>640</v>
          </cell>
          <cell r="R27">
            <v>160</v>
          </cell>
          <cell r="T27">
            <v>160</v>
          </cell>
          <cell r="U27">
            <v>160</v>
          </cell>
          <cell r="V27">
            <v>134.33333333333334</v>
          </cell>
          <cell r="W27">
            <v>134.33333333333334</v>
          </cell>
          <cell r="X27">
            <v>134.33333333333334</v>
          </cell>
          <cell r="Y27">
            <v>160</v>
          </cell>
          <cell r="Z27">
            <v>160</v>
          </cell>
          <cell r="AA27">
            <v>160</v>
          </cell>
        </row>
        <row r="28">
          <cell r="H28" t="str">
            <v>Equipment, furniture and supplies for clinics</v>
          </cell>
          <cell r="L28">
            <v>0</v>
          </cell>
          <cell r="M28">
            <v>0</v>
          </cell>
          <cell r="R28">
            <v>0</v>
          </cell>
          <cell r="T28">
            <v>0</v>
          </cell>
          <cell r="U28">
            <v>0</v>
          </cell>
          <cell r="V28">
            <v>0</v>
          </cell>
          <cell r="W28">
            <v>0</v>
          </cell>
          <cell r="X28">
            <v>0</v>
          </cell>
          <cell r="Y28">
            <v>0</v>
          </cell>
          <cell r="Z28">
            <v>0</v>
          </cell>
          <cell r="AA28">
            <v>0</v>
          </cell>
        </row>
        <row r="29">
          <cell r="H29" t="str">
            <v>Equipment over $5000</v>
          </cell>
          <cell r="L29">
            <v>0</v>
          </cell>
          <cell r="M29">
            <v>0</v>
          </cell>
          <cell r="R29">
            <v>0</v>
          </cell>
          <cell r="T29">
            <v>0</v>
          </cell>
          <cell r="U29">
            <v>0</v>
          </cell>
          <cell r="V29">
            <v>0</v>
          </cell>
          <cell r="W29">
            <v>0</v>
          </cell>
          <cell r="X29">
            <v>0</v>
          </cell>
          <cell r="Y29">
            <v>0</v>
          </cell>
          <cell r="Z29">
            <v>0</v>
          </cell>
          <cell r="AA29">
            <v>0</v>
          </cell>
        </row>
        <row r="30">
          <cell r="H30" t="str">
            <v>Overhead/Indirect Cost</v>
          </cell>
          <cell r="L30">
            <v>1821</v>
          </cell>
          <cell r="M30">
            <v>2102</v>
          </cell>
          <cell r="R30">
            <v>457</v>
          </cell>
          <cell r="T30">
            <v>457</v>
          </cell>
          <cell r="U30">
            <v>457</v>
          </cell>
          <cell r="V30">
            <v>454.66666666666669</v>
          </cell>
          <cell r="W30">
            <v>454.66666666666669</v>
          </cell>
          <cell r="X30">
            <v>454.66666666666669</v>
          </cell>
          <cell r="Y30">
            <v>525.5</v>
          </cell>
          <cell r="Z30">
            <v>525.5</v>
          </cell>
          <cell r="AA30">
            <v>525.5</v>
          </cell>
        </row>
        <row r="32">
          <cell r="H32" t="str">
            <v>Subtotal for Activity 1.2</v>
          </cell>
          <cell r="L32">
            <v>21292</v>
          </cell>
          <cell r="M32">
            <v>24588</v>
          </cell>
          <cell r="P32">
            <v>5344</v>
          </cell>
          <cell r="Q32">
            <v>0</v>
          </cell>
          <cell r="R32">
            <v>5344</v>
          </cell>
          <cell r="S32">
            <v>45880</v>
          </cell>
          <cell r="T32">
            <v>5344</v>
          </cell>
          <cell r="U32">
            <v>5344</v>
          </cell>
          <cell r="V32">
            <v>5316</v>
          </cell>
          <cell r="W32">
            <v>5316</v>
          </cell>
          <cell r="X32">
            <v>5316</v>
          </cell>
          <cell r="Y32">
            <v>6147</v>
          </cell>
          <cell r="Z32">
            <v>6147</v>
          </cell>
          <cell r="AA32">
            <v>6147</v>
          </cell>
        </row>
        <row r="34">
          <cell r="G34" t="str">
            <v>Activity 1.3</v>
          </cell>
          <cell r="H34" t="str">
            <v>Implement the BPHS at BHC #01: Paspul</v>
          </cell>
          <cell r="I34" t="str">
            <v>Medair</v>
          </cell>
          <cell r="K34" t="str">
            <v>May 1, 2006 - April 30, 2008</v>
          </cell>
        </row>
        <row r="35">
          <cell r="H35" t="str">
            <v>Salaries and Wages</v>
          </cell>
          <cell r="L35">
            <v>29550</v>
          </cell>
          <cell r="M35">
            <v>30150</v>
          </cell>
          <cell r="R35">
            <v>7388</v>
          </cell>
          <cell r="T35">
            <v>7388</v>
          </cell>
          <cell r="U35">
            <v>7388</v>
          </cell>
          <cell r="V35">
            <v>7387.333333333333</v>
          </cell>
          <cell r="W35">
            <v>7387.333333333333</v>
          </cell>
          <cell r="X35">
            <v>7387.333333333333</v>
          </cell>
          <cell r="Y35">
            <v>7537.5</v>
          </cell>
          <cell r="Z35">
            <v>7537.5</v>
          </cell>
          <cell r="AA35">
            <v>7537.5</v>
          </cell>
        </row>
        <row r="36">
          <cell r="H36" t="str">
            <v>Travel and Transportation</v>
          </cell>
          <cell r="L36">
            <v>1600</v>
          </cell>
          <cell r="M36">
            <v>1800</v>
          </cell>
          <cell r="R36">
            <v>400</v>
          </cell>
          <cell r="T36">
            <v>400</v>
          </cell>
          <cell r="U36">
            <v>400</v>
          </cell>
          <cell r="V36">
            <v>400</v>
          </cell>
          <cell r="W36">
            <v>400</v>
          </cell>
          <cell r="X36">
            <v>400</v>
          </cell>
          <cell r="Y36">
            <v>450</v>
          </cell>
          <cell r="Z36">
            <v>450</v>
          </cell>
          <cell r="AA36">
            <v>450</v>
          </cell>
        </row>
        <row r="37">
          <cell r="H37" t="str">
            <v>Other Running Costs</v>
          </cell>
          <cell r="L37">
            <v>12400</v>
          </cell>
          <cell r="M37">
            <v>10860</v>
          </cell>
          <cell r="R37">
            <v>2115</v>
          </cell>
          <cell r="T37">
            <v>2115</v>
          </cell>
          <cell r="U37">
            <v>2115</v>
          </cell>
          <cell r="V37">
            <v>3428.3333333333335</v>
          </cell>
          <cell r="W37">
            <v>3428.3333333333335</v>
          </cell>
          <cell r="X37">
            <v>3428.3333333333335</v>
          </cell>
          <cell r="Y37">
            <v>2715</v>
          </cell>
          <cell r="Z37">
            <v>2715</v>
          </cell>
          <cell r="AA37">
            <v>2715</v>
          </cell>
        </row>
        <row r="38">
          <cell r="H38" t="str">
            <v>Equipment, furniture and supplies for clinics</v>
          </cell>
          <cell r="L38">
            <v>160</v>
          </cell>
          <cell r="M38">
            <v>0</v>
          </cell>
          <cell r="T38">
            <v>0</v>
          </cell>
          <cell r="U38">
            <v>0</v>
          </cell>
          <cell r="V38">
            <v>53.333333333333336</v>
          </cell>
          <cell r="W38">
            <v>53.333333333333336</v>
          </cell>
          <cell r="X38">
            <v>53.333333333333336</v>
          </cell>
          <cell r="Y38">
            <v>0</v>
          </cell>
          <cell r="Z38">
            <v>0</v>
          </cell>
          <cell r="AA38">
            <v>0</v>
          </cell>
        </row>
        <row r="40">
          <cell r="H40" t="str">
            <v>Subtotal for Activity 1.3</v>
          </cell>
          <cell r="L40">
            <v>43710</v>
          </cell>
          <cell r="M40">
            <v>42810</v>
          </cell>
          <cell r="P40">
            <v>9903</v>
          </cell>
          <cell r="Q40">
            <v>0</v>
          </cell>
          <cell r="R40">
            <v>9903</v>
          </cell>
          <cell r="T40">
            <v>9903</v>
          </cell>
          <cell r="U40">
            <v>9903</v>
          </cell>
          <cell r="V40">
            <v>11269</v>
          </cell>
          <cell r="W40">
            <v>11269</v>
          </cell>
          <cell r="X40">
            <v>11269</v>
          </cell>
          <cell r="Y40">
            <v>10702.5</v>
          </cell>
          <cell r="Z40">
            <v>10702.5</v>
          </cell>
          <cell r="AA40">
            <v>10702.5</v>
          </cell>
        </row>
        <row r="42">
          <cell r="G42" t="str">
            <v>Activity 1.4</v>
          </cell>
          <cell r="H42" t="str">
            <v>Implement the BPHS at BHC #02: Patir</v>
          </cell>
          <cell r="I42" t="str">
            <v>Medair</v>
          </cell>
          <cell r="J42" t="str">
            <v>Facility Delayed</v>
          </cell>
          <cell r="K42" t="str">
            <v>Delayed to Year 3</v>
          </cell>
        </row>
        <row r="43">
          <cell r="H43" t="str">
            <v>Salaries and Wages</v>
          </cell>
          <cell r="T43">
            <v>0</v>
          </cell>
          <cell r="U43">
            <v>0</v>
          </cell>
          <cell r="V43">
            <v>0</v>
          </cell>
          <cell r="W43">
            <v>0</v>
          </cell>
          <cell r="X43">
            <v>0</v>
          </cell>
          <cell r="Y43">
            <v>0</v>
          </cell>
          <cell r="Z43">
            <v>0</v>
          </cell>
          <cell r="AA43">
            <v>0</v>
          </cell>
        </row>
        <row r="44">
          <cell r="H44" t="str">
            <v>Travel and Transportation</v>
          </cell>
          <cell r="T44">
            <v>0</v>
          </cell>
          <cell r="U44">
            <v>0</v>
          </cell>
          <cell r="V44">
            <v>0</v>
          </cell>
          <cell r="W44">
            <v>0</v>
          </cell>
          <cell r="X44">
            <v>0</v>
          </cell>
          <cell r="Y44">
            <v>0</v>
          </cell>
          <cell r="Z44">
            <v>0</v>
          </cell>
          <cell r="AA44">
            <v>0</v>
          </cell>
        </row>
        <row r="45">
          <cell r="H45" t="str">
            <v>Other Running Costs</v>
          </cell>
          <cell r="T45">
            <v>0</v>
          </cell>
          <cell r="U45">
            <v>0</v>
          </cell>
          <cell r="V45">
            <v>0</v>
          </cell>
          <cell r="W45">
            <v>0</v>
          </cell>
          <cell r="X45">
            <v>0</v>
          </cell>
          <cell r="Y45">
            <v>0</v>
          </cell>
          <cell r="Z45">
            <v>0</v>
          </cell>
          <cell r="AA45">
            <v>0</v>
          </cell>
        </row>
        <row r="46">
          <cell r="H46" t="str">
            <v>Equipment, furniture and supplies for clinics</v>
          </cell>
          <cell r="T46">
            <v>0</v>
          </cell>
          <cell r="U46">
            <v>0</v>
          </cell>
          <cell r="V46">
            <v>0</v>
          </cell>
          <cell r="W46">
            <v>0</v>
          </cell>
          <cell r="X46">
            <v>0</v>
          </cell>
          <cell r="Y46">
            <v>0</v>
          </cell>
          <cell r="Z46">
            <v>0</v>
          </cell>
          <cell r="AA46">
            <v>0</v>
          </cell>
        </row>
        <row r="48">
          <cell r="H48" t="str">
            <v>Subtotal for Activity 1.4</v>
          </cell>
          <cell r="L48">
            <v>0</v>
          </cell>
          <cell r="M48">
            <v>0</v>
          </cell>
          <cell r="Q48">
            <v>0</v>
          </cell>
          <cell r="R48">
            <v>0</v>
          </cell>
          <cell r="S48">
            <v>0</v>
          </cell>
          <cell r="T48">
            <v>0</v>
          </cell>
          <cell r="U48">
            <v>0</v>
          </cell>
          <cell r="V48">
            <v>0</v>
          </cell>
          <cell r="W48">
            <v>0</v>
          </cell>
          <cell r="X48">
            <v>0</v>
          </cell>
          <cell r="Y48">
            <v>0</v>
          </cell>
          <cell r="Z48">
            <v>0</v>
          </cell>
          <cell r="AA48">
            <v>0</v>
          </cell>
        </row>
        <row r="50">
          <cell r="G50" t="str">
            <v>Activity 1.5</v>
          </cell>
          <cell r="H50" t="str">
            <v>Implement the BPHS at CHC #01: Khwahan</v>
          </cell>
          <cell r="I50" t="str">
            <v>Medair</v>
          </cell>
          <cell r="K50" t="str">
            <v>May 1, 2006 - April 30, 2008</v>
          </cell>
        </row>
        <row r="51">
          <cell r="H51" t="str">
            <v>Salaries and Wages</v>
          </cell>
          <cell r="L51">
            <v>32250</v>
          </cell>
          <cell r="M51">
            <v>32850</v>
          </cell>
          <cell r="R51">
            <v>8063</v>
          </cell>
          <cell r="T51">
            <v>8063</v>
          </cell>
          <cell r="U51">
            <v>8063</v>
          </cell>
          <cell r="V51">
            <v>8062.333333333333</v>
          </cell>
          <cell r="W51">
            <v>8062.333333333333</v>
          </cell>
          <cell r="X51">
            <v>8062.333333333333</v>
          </cell>
          <cell r="Y51">
            <v>8212.5</v>
          </cell>
          <cell r="Z51">
            <v>8212.5</v>
          </cell>
          <cell r="AA51">
            <v>8212.5</v>
          </cell>
        </row>
        <row r="52">
          <cell r="H52" t="str">
            <v>Travel and Transportation</v>
          </cell>
          <cell r="L52">
            <v>2560</v>
          </cell>
          <cell r="M52">
            <v>2560</v>
          </cell>
          <cell r="R52">
            <v>640</v>
          </cell>
          <cell r="T52">
            <v>640</v>
          </cell>
          <cell r="U52">
            <v>640</v>
          </cell>
          <cell r="V52">
            <v>640</v>
          </cell>
          <cell r="W52">
            <v>640</v>
          </cell>
          <cell r="X52">
            <v>640</v>
          </cell>
          <cell r="Y52">
            <v>640</v>
          </cell>
          <cell r="Z52">
            <v>640</v>
          </cell>
          <cell r="AA52">
            <v>640</v>
          </cell>
        </row>
        <row r="53">
          <cell r="H53" t="str">
            <v>Other Running Costs</v>
          </cell>
          <cell r="L53">
            <v>12496</v>
          </cell>
          <cell r="M53">
            <v>12456</v>
          </cell>
          <cell r="R53">
            <v>2514</v>
          </cell>
          <cell r="T53">
            <v>2514</v>
          </cell>
          <cell r="U53">
            <v>2514</v>
          </cell>
          <cell r="V53">
            <v>3327.3333333333335</v>
          </cell>
          <cell r="W53">
            <v>3327.3333333333335</v>
          </cell>
          <cell r="X53">
            <v>3327.3333333333335</v>
          </cell>
          <cell r="Y53">
            <v>3114</v>
          </cell>
          <cell r="Z53">
            <v>3114</v>
          </cell>
          <cell r="AA53">
            <v>3114</v>
          </cell>
        </row>
        <row r="54">
          <cell r="H54" t="str">
            <v>Equipment, furniture and supplies for clinics</v>
          </cell>
          <cell r="L54">
            <v>1500</v>
          </cell>
          <cell r="M54">
            <v>0</v>
          </cell>
          <cell r="R54">
            <v>0</v>
          </cell>
          <cell r="T54">
            <v>0</v>
          </cell>
          <cell r="U54">
            <v>0</v>
          </cell>
          <cell r="V54">
            <v>500</v>
          </cell>
          <cell r="W54">
            <v>500</v>
          </cell>
          <cell r="X54">
            <v>500</v>
          </cell>
          <cell r="Y54">
            <v>0</v>
          </cell>
          <cell r="Z54">
            <v>0</v>
          </cell>
          <cell r="AA54">
            <v>0</v>
          </cell>
        </row>
        <row r="56">
          <cell r="H56" t="str">
            <v>Subtotal for Activity 1.5</v>
          </cell>
          <cell r="L56">
            <v>48806</v>
          </cell>
          <cell r="M56">
            <v>47866</v>
          </cell>
          <cell r="P56">
            <v>11217</v>
          </cell>
          <cell r="Q56">
            <v>0</v>
          </cell>
          <cell r="R56">
            <v>11217</v>
          </cell>
          <cell r="S56">
            <v>96672</v>
          </cell>
          <cell r="T56">
            <v>11217</v>
          </cell>
          <cell r="U56">
            <v>11217</v>
          </cell>
          <cell r="V56">
            <v>12529.666666666666</v>
          </cell>
          <cell r="W56">
            <v>12529.666666666666</v>
          </cell>
          <cell r="X56">
            <v>12529.666666666666</v>
          </cell>
          <cell r="Y56">
            <v>11966.5</v>
          </cell>
          <cell r="Z56">
            <v>11966.5</v>
          </cell>
          <cell r="AA56">
            <v>11966.5</v>
          </cell>
        </row>
        <row r="58">
          <cell r="G58" t="str">
            <v>Activity 1.6</v>
          </cell>
          <cell r="H58" t="str">
            <v>Implement the BPHS at CHC #02: Ziraki</v>
          </cell>
          <cell r="I58" t="str">
            <v>Medair</v>
          </cell>
          <cell r="K58" t="str">
            <v>May 1, 2006 - April 30, 2008</v>
          </cell>
        </row>
        <row r="59">
          <cell r="H59" t="str">
            <v>Salaries and Wages</v>
          </cell>
          <cell r="L59">
            <v>65310</v>
          </cell>
          <cell r="M59">
            <v>66210</v>
          </cell>
          <cell r="R59">
            <v>16328</v>
          </cell>
          <cell r="T59">
            <v>16328</v>
          </cell>
          <cell r="U59">
            <v>16328</v>
          </cell>
          <cell r="V59">
            <v>16327.333333333334</v>
          </cell>
          <cell r="W59">
            <v>16327.333333333334</v>
          </cell>
          <cell r="X59">
            <v>16327.333333333334</v>
          </cell>
          <cell r="Y59">
            <v>16552.5</v>
          </cell>
          <cell r="Z59">
            <v>16552.5</v>
          </cell>
          <cell r="AA59">
            <v>16552.5</v>
          </cell>
        </row>
        <row r="60">
          <cell r="H60" t="str">
            <v>Travel and Transportation</v>
          </cell>
          <cell r="L60">
            <v>2400</v>
          </cell>
          <cell r="M60">
            <v>2400</v>
          </cell>
          <cell r="R60">
            <v>600</v>
          </cell>
          <cell r="T60">
            <v>600</v>
          </cell>
          <cell r="U60">
            <v>600</v>
          </cell>
          <cell r="V60">
            <v>600</v>
          </cell>
          <cell r="W60">
            <v>600</v>
          </cell>
          <cell r="X60">
            <v>600</v>
          </cell>
          <cell r="Y60">
            <v>600</v>
          </cell>
          <cell r="Z60">
            <v>600</v>
          </cell>
          <cell r="AA60">
            <v>600</v>
          </cell>
        </row>
        <row r="61">
          <cell r="H61" t="str">
            <v>Other Running Costs</v>
          </cell>
          <cell r="L61">
            <v>14940</v>
          </cell>
          <cell r="M61">
            <v>16320</v>
          </cell>
          <cell r="R61">
            <v>3285</v>
          </cell>
          <cell r="T61">
            <v>3285</v>
          </cell>
          <cell r="U61">
            <v>3285</v>
          </cell>
          <cell r="V61">
            <v>3885</v>
          </cell>
          <cell r="W61">
            <v>3885</v>
          </cell>
          <cell r="X61">
            <v>3885</v>
          </cell>
          <cell r="Y61">
            <v>4080</v>
          </cell>
          <cell r="Z61">
            <v>4080</v>
          </cell>
          <cell r="AA61">
            <v>4080</v>
          </cell>
        </row>
        <row r="62">
          <cell r="H62" t="str">
            <v>Equipment, furniture and supplies for clinics</v>
          </cell>
          <cell r="L62">
            <v>320</v>
          </cell>
          <cell r="R62">
            <v>0</v>
          </cell>
          <cell r="T62">
            <v>0</v>
          </cell>
          <cell r="U62">
            <v>0</v>
          </cell>
          <cell r="V62">
            <v>106.66666666666667</v>
          </cell>
          <cell r="W62">
            <v>106.66666666666667</v>
          </cell>
          <cell r="X62">
            <v>106.66666666666667</v>
          </cell>
          <cell r="Y62">
            <v>0</v>
          </cell>
          <cell r="Z62">
            <v>0</v>
          </cell>
          <cell r="AA62">
            <v>0</v>
          </cell>
        </row>
        <row r="64">
          <cell r="H64" t="str">
            <v>Subtotal for Activity 1.6</v>
          </cell>
          <cell r="L64">
            <v>82970</v>
          </cell>
          <cell r="M64">
            <v>84930</v>
          </cell>
          <cell r="P64">
            <v>20213</v>
          </cell>
          <cell r="Q64">
            <v>0</v>
          </cell>
          <cell r="R64">
            <v>20213</v>
          </cell>
          <cell r="S64">
            <v>167900</v>
          </cell>
          <cell r="T64">
            <v>20213</v>
          </cell>
          <cell r="U64">
            <v>20213</v>
          </cell>
          <cell r="V64">
            <v>20919.000000000004</v>
          </cell>
          <cell r="W64">
            <v>20919.000000000004</v>
          </cell>
          <cell r="X64">
            <v>20919.000000000004</v>
          </cell>
          <cell r="Y64">
            <v>21232.5</v>
          </cell>
          <cell r="Z64">
            <v>21232.5</v>
          </cell>
          <cell r="AA64">
            <v>21232.5</v>
          </cell>
        </row>
        <row r="66">
          <cell r="G66" t="str">
            <v>Activity 1.7</v>
          </cell>
          <cell r="H66" t="str">
            <v>Implement the BPHS at CHC #03: Yawan</v>
          </cell>
          <cell r="I66" t="str">
            <v>Medair</v>
          </cell>
          <cell r="K66" t="str">
            <v>May 1, 2006 - April 30, 2008</v>
          </cell>
        </row>
        <row r="67">
          <cell r="H67" t="str">
            <v>Salaries and Wages</v>
          </cell>
          <cell r="L67">
            <v>83730</v>
          </cell>
          <cell r="M67">
            <v>84630</v>
          </cell>
          <cell r="R67">
            <v>20933</v>
          </cell>
          <cell r="T67">
            <v>20933</v>
          </cell>
          <cell r="U67">
            <v>20933</v>
          </cell>
          <cell r="V67">
            <v>20932.333333333332</v>
          </cell>
          <cell r="W67">
            <v>20932.333333333332</v>
          </cell>
          <cell r="X67">
            <v>20932.333333333332</v>
          </cell>
          <cell r="Y67">
            <v>21157.5</v>
          </cell>
          <cell r="Z67">
            <v>21157.5</v>
          </cell>
          <cell r="AA67">
            <v>21157.5</v>
          </cell>
        </row>
        <row r="68">
          <cell r="H68" t="str">
            <v>Travel and Transportation</v>
          </cell>
          <cell r="L68">
            <v>1600</v>
          </cell>
          <cell r="M68">
            <v>1600</v>
          </cell>
          <cell r="R68">
            <v>400</v>
          </cell>
          <cell r="T68">
            <v>400</v>
          </cell>
          <cell r="U68">
            <v>400</v>
          </cell>
          <cell r="V68">
            <v>400</v>
          </cell>
          <cell r="W68">
            <v>400</v>
          </cell>
          <cell r="X68">
            <v>400</v>
          </cell>
          <cell r="Y68">
            <v>400</v>
          </cell>
          <cell r="Z68">
            <v>400</v>
          </cell>
          <cell r="AA68">
            <v>400</v>
          </cell>
        </row>
        <row r="69">
          <cell r="H69" t="str">
            <v>Other Running Costs</v>
          </cell>
          <cell r="L69">
            <v>17104</v>
          </cell>
          <cell r="M69">
            <v>15984</v>
          </cell>
          <cell r="R69">
            <v>3201</v>
          </cell>
          <cell r="T69">
            <v>3201</v>
          </cell>
          <cell r="U69">
            <v>3201</v>
          </cell>
          <cell r="V69">
            <v>4634.333333333333</v>
          </cell>
          <cell r="W69">
            <v>4634.333333333333</v>
          </cell>
          <cell r="X69">
            <v>4634.333333333333</v>
          </cell>
          <cell r="Y69">
            <v>3996</v>
          </cell>
          <cell r="Z69">
            <v>3996</v>
          </cell>
          <cell r="AA69">
            <v>3996</v>
          </cell>
        </row>
        <row r="70">
          <cell r="H70" t="str">
            <v>Equipment, furniture and supplies for clinics</v>
          </cell>
          <cell r="L70">
            <v>480</v>
          </cell>
          <cell r="R70">
            <v>0</v>
          </cell>
          <cell r="T70">
            <v>0</v>
          </cell>
          <cell r="U70">
            <v>0</v>
          </cell>
          <cell r="V70">
            <v>160</v>
          </cell>
          <cell r="W70">
            <v>160</v>
          </cell>
          <cell r="X70">
            <v>160</v>
          </cell>
          <cell r="Y70">
            <v>0</v>
          </cell>
          <cell r="Z70">
            <v>0</v>
          </cell>
          <cell r="AA70">
            <v>0</v>
          </cell>
        </row>
        <row r="72">
          <cell r="H72" t="str">
            <v>Subtotal for Activity 1.7</v>
          </cell>
          <cell r="L72">
            <v>102914</v>
          </cell>
          <cell r="M72">
            <v>102214</v>
          </cell>
          <cell r="P72">
            <v>24534</v>
          </cell>
          <cell r="Q72">
            <v>0</v>
          </cell>
          <cell r="R72">
            <v>24534</v>
          </cell>
          <cell r="S72">
            <v>205128</v>
          </cell>
          <cell r="T72">
            <v>24534</v>
          </cell>
          <cell r="U72">
            <v>24534</v>
          </cell>
          <cell r="V72">
            <v>26126.666666666664</v>
          </cell>
          <cell r="W72">
            <v>26126.666666666664</v>
          </cell>
          <cell r="X72">
            <v>26126.666666666664</v>
          </cell>
          <cell r="Y72">
            <v>25553.5</v>
          </cell>
          <cell r="Z72">
            <v>25553.5</v>
          </cell>
          <cell r="AA72">
            <v>25553.5</v>
          </cell>
        </row>
        <row r="74">
          <cell r="L74">
            <v>612122</v>
          </cell>
          <cell r="M74">
            <v>626410</v>
          </cell>
          <cell r="P74">
            <v>142954</v>
          </cell>
          <cell r="Q74">
            <v>-2</v>
          </cell>
          <cell r="R74">
            <v>142956</v>
          </cell>
          <cell r="S74">
            <v>1238532</v>
          </cell>
          <cell r="T74">
            <v>142956</v>
          </cell>
          <cell r="U74">
            <v>142956</v>
          </cell>
          <cell r="V74">
            <v>156388.66666666669</v>
          </cell>
          <cell r="W74">
            <v>156388.66666666669</v>
          </cell>
          <cell r="X74">
            <v>156388.66666666669</v>
          </cell>
          <cell r="Y74">
            <v>156602.5</v>
          </cell>
          <cell r="Z74">
            <v>156602.5</v>
          </cell>
          <cell r="AA74">
            <v>156602.5</v>
          </cell>
        </row>
        <row r="77">
          <cell r="G77" t="str">
            <v>Activity 2.1</v>
          </cell>
          <cell r="H77" t="str">
            <v>Management costs for implementing the BPHS in Badakshan Cluster 2</v>
          </cell>
          <cell r="I77" t="str">
            <v>Merlin</v>
          </cell>
          <cell r="J77" t="str">
            <v>Merlin</v>
          </cell>
          <cell r="K77" t="str">
            <v>May 1, 2006 - April 30, 2008</v>
          </cell>
        </row>
        <row r="78">
          <cell r="H78" t="str">
            <v>Salaries and Wages</v>
          </cell>
          <cell r="L78">
            <v>280425</v>
          </cell>
          <cell r="M78">
            <v>292256</v>
          </cell>
          <cell r="N78">
            <v>143636</v>
          </cell>
          <cell r="O78">
            <v>73530</v>
          </cell>
          <cell r="R78">
            <v>70106</v>
          </cell>
          <cell r="T78">
            <v>70106</v>
          </cell>
          <cell r="U78">
            <v>70106</v>
          </cell>
          <cell r="V78">
            <v>70106.333333333328</v>
          </cell>
          <cell r="W78">
            <v>70106.333333333328</v>
          </cell>
          <cell r="X78">
            <v>70106.333333333328</v>
          </cell>
          <cell r="Y78">
            <v>73064</v>
          </cell>
          <cell r="Z78">
            <v>73064</v>
          </cell>
          <cell r="AA78">
            <v>73064</v>
          </cell>
        </row>
        <row r="79">
          <cell r="H79" t="str">
            <v>Consultants</v>
          </cell>
          <cell r="R79">
            <v>0</v>
          </cell>
          <cell r="T79">
            <v>0</v>
          </cell>
          <cell r="U79">
            <v>0</v>
          </cell>
          <cell r="V79">
            <v>0</v>
          </cell>
          <cell r="W79">
            <v>0</v>
          </cell>
          <cell r="X79">
            <v>0</v>
          </cell>
          <cell r="Y79">
            <v>0</v>
          </cell>
          <cell r="Z79">
            <v>0</v>
          </cell>
          <cell r="AA79">
            <v>0</v>
          </cell>
        </row>
        <row r="80">
          <cell r="H80" t="str">
            <v>Travel and Transportation</v>
          </cell>
          <cell r="L80">
            <v>26040</v>
          </cell>
          <cell r="M80">
            <v>27342</v>
          </cell>
          <cell r="N80">
            <v>6960</v>
          </cell>
          <cell r="R80">
            <v>6960</v>
          </cell>
          <cell r="T80">
            <v>6960</v>
          </cell>
          <cell r="U80">
            <v>6960</v>
          </cell>
          <cell r="V80">
            <v>6360</v>
          </cell>
          <cell r="W80">
            <v>6360</v>
          </cell>
          <cell r="X80">
            <v>6360</v>
          </cell>
          <cell r="Y80">
            <v>6835.5</v>
          </cell>
          <cell r="Z80">
            <v>6835.5</v>
          </cell>
          <cell r="AA80">
            <v>6835.5</v>
          </cell>
        </row>
        <row r="81">
          <cell r="H81" t="str">
            <v>Training/Workshops</v>
          </cell>
          <cell r="L81">
            <v>1092</v>
          </cell>
          <cell r="M81">
            <v>1147</v>
          </cell>
          <cell r="R81">
            <v>0</v>
          </cell>
          <cell r="T81">
            <v>0</v>
          </cell>
          <cell r="U81">
            <v>0</v>
          </cell>
          <cell r="V81">
            <v>364</v>
          </cell>
          <cell r="W81">
            <v>364</v>
          </cell>
          <cell r="X81">
            <v>364</v>
          </cell>
          <cell r="Y81">
            <v>286.75</v>
          </cell>
          <cell r="Z81">
            <v>286.75</v>
          </cell>
          <cell r="AA81">
            <v>286.75</v>
          </cell>
        </row>
        <row r="82">
          <cell r="H82" t="str">
            <v>Other Running Costs</v>
          </cell>
          <cell r="L82">
            <v>92776</v>
          </cell>
          <cell r="M82">
            <v>90167</v>
          </cell>
          <cell r="N82">
            <v>36735</v>
          </cell>
          <cell r="O82">
            <v>3610</v>
          </cell>
          <cell r="R82">
            <v>33125</v>
          </cell>
          <cell r="T82">
            <v>33125</v>
          </cell>
          <cell r="U82">
            <v>33125</v>
          </cell>
          <cell r="V82">
            <v>19883.666666666668</v>
          </cell>
          <cell r="W82">
            <v>19883.666666666668</v>
          </cell>
          <cell r="X82">
            <v>19883.666666666668</v>
          </cell>
          <cell r="Y82">
            <v>22541.75</v>
          </cell>
          <cell r="Z82">
            <v>22541.75</v>
          </cell>
          <cell r="AA82">
            <v>22541.75</v>
          </cell>
        </row>
        <row r="83">
          <cell r="H83" t="str">
            <v>Equipment, furniture and supplies for clinics</v>
          </cell>
          <cell r="N83">
            <v>17280</v>
          </cell>
          <cell r="O83">
            <v>17280</v>
          </cell>
          <cell r="R83">
            <v>0</v>
          </cell>
          <cell r="T83">
            <v>0</v>
          </cell>
          <cell r="U83">
            <v>0</v>
          </cell>
          <cell r="V83">
            <v>0</v>
          </cell>
          <cell r="W83">
            <v>0</v>
          </cell>
          <cell r="X83">
            <v>0</v>
          </cell>
          <cell r="Y83">
            <v>0</v>
          </cell>
          <cell r="Z83">
            <v>0</v>
          </cell>
          <cell r="AA83">
            <v>0</v>
          </cell>
        </row>
        <row r="84">
          <cell r="H84" t="str">
            <v>Equipment over $5000</v>
          </cell>
          <cell r="R84">
            <v>0</v>
          </cell>
          <cell r="T84">
            <v>0</v>
          </cell>
          <cell r="U84">
            <v>0</v>
          </cell>
          <cell r="V84">
            <v>0</v>
          </cell>
          <cell r="W84">
            <v>0</v>
          </cell>
          <cell r="X84">
            <v>0</v>
          </cell>
          <cell r="Y84">
            <v>0</v>
          </cell>
          <cell r="Z84">
            <v>0</v>
          </cell>
          <cell r="AA84">
            <v>0</v>
          </cell>
        </row>
        <row r="85">
          <cell r="H85" t="str">
            <v>Overhead/Indirect Cost</v>
          </cell>
          <cell r="L85">
            <v>73142</v>
          </cell>
          <cell r="M85">
            <v>73006</v>
          </cell>
          <cell r="N85">
            <v>18763</v>
          </cell>
          <cell r="R85">
            <v>18763</v>
          </cell>
          <cell r="T85">
            <v>18763</v>
          </cell>
          <cell r="U85">
            <v>18763</v>
          </cell>
          <cell r="V85">
            <v>18126.333333333332</v>
          </cell>
          <cell r="W85">
            <v>18126.333333333332</v>
          </cell>
          <cell r="X85">
            <v>18126.333333333332</v>
          </cell>
          <cell r="Y85">
            <v>18251.5</v>
          </cell>
          <cell r="Z85">
            <v>18251.5</v>
          </cell>
          <cell r="AA85">
            <v>18251.5</v>
          </cell>
        </row>
        <row r="87">
          <cell r="H87" t="str">
            <v>Subtotal for Activity 2.1</v>
          </cell>
          <cell r="L87">
            <v>473475</v>
          </cell>
          <cell r="M87">
            <v>483918</v>
          </cell>
          <cell r="N87">
            <v>223374</v>
          </cell>
          <cell r="O87">
            <v>94420</v>
          </cell>
          <cell r="P87">
            <v>223374</v>
          </cell>
          <cell r="Q87">
            <v>-94420</v>
          </cell>
          <cell r="R87">
            <v>128954</v>
          </cell>
          <cell r="S87">
            <v>957393</v>
          </cell>
          <cell r="T87">
            <v>128954</v>
          </cell>
          <cell r="U87">
            <v>128954</v>
          </cell>
          <cell r="V87">
            <v>114840.33333333333</v>
          </cell>
          <cell r="W87">
            <v>114840.33333333333</v>
          </cell>
          <cell r="X87">
            <v>114840.33333333333</v>
          </cell>
          <cell r="Y87">
            <v>120979.5</v>
          </cell>
          <cell r="Z87">
            <v>120979.5</v>
          </cell>
          <cell r="AA87">
            <v>120979.5</v>
          </cell>
        </row>
        <row r="89">
          <cell r="G89" t="str">
            <v>Activity 2.2</v>
          </cell>
          <cell r="H89" t="str">
            <v>Subgrantee Management costs for implementing the BPHS in Badakshan Cluster 2</v>
          </cell>
          <cell r="I89" t="str">
            <v>Merlin</v>
          </cell>
          <cell r="J89" t="str">
            <v>CAF</v>
          </cell>
          <cell r="K89" t="str">
            <v>May 1, 2006 - April 30, 2008</v>
          </cell>
        </row>
        <row r="90">
          <cell r="H90" t="str">
            <v>Salaries and Wages</v>
          </cell>
          <cell r="L90">
            <v>103322</v>
          </cell>
          <cell r="M90">
            <v>93626</v>
          </cell>
          <cell r="N90">
            <v>66858</v>
          </cell>
          <cell r="O90">
            <v>38413</v>
          </cell>
          <cell r="R90">
            <v>28445</v>
          </cell>
          <cell r="T90">
            <v>28445</v>
          </cell>
          <cell r="U90">
            <v>28445</v>
          </cell>
          <cell r="V90">
            <v>24959</v>
          </cell>
          <cell r="W90">
            <v>24959</v>
          </cell>
          <cell r="X90">
            <v>24959</v>
          </cell>
          <cell r="Y90">
            <v>23406.5</v>
          </cell>
          <cell r="Z90">
            <v>23406.5</v>
          </cell>
          <cell r="AA90">
            <v>23406.5</v>
          </cell>
        </row>
        <row r="91">
          <cell r="H91" t="str">
            <v>Consultants</v>
          </cell>
          <cell r="R91">
            <v>0</v>
          </cell>
          <cell r="T91">
            <v>0</v>
          </cell>
          <cell r="U91">
            <v>0</v>
          </cell>
          <cell r="V91">
            <v>0</v>
          </cell>
          <cell r="W91">
            <v>0</v>
          </cell>
          <cell r="X91">
            <v>0</v>
          </cell>
          <cell r="Y91">
            <v>0</v>
          </cell>
          <cell r="Z91">
            <v>0</v>
          </cell>
          <cell r="AA91">
            <v>0</v>
          </cell>
        </row>
        <row r="92">
          <cell r="H92" t="str">
            <v>Travel and Transportation</v>
          </cell>
          <cell r="L92">
            <v>5780</v>
          </cell>
          <cell r="M92">
            <v>5780</v>
          </cell>
          <cell r="N92">
            <v>2045</v>
          </cell>
          <cell r="R92">
            <v>2045</v>
          </cell>
          <cell r="T92">
            <v>2045</v>
          </cell>
          <cell r="U92">
            <v>2045</v>
          </cell>
          <cell r="V92">
            <v>1245</v>
          </cell>
          <cell r="W92">
            <v>1245</v>
          </cell>
          <cell r="X92">
            <v>1245</v>
          </cell>
          <cell r="Y92">
            <v>1445</v>
          </cell>
          <cell r="Z92">
            <v>1445</v>
          </cell>
          <cell r="AA92">
            <v>1445</v>
          </cell>
        </row>
        <row r="93">
          <cell r="H93" t="str">
            <v>Training/Workshops</v>
          </cell>
          <cell r="L93">
            <v>21502</v>
          </cell>
          <cell r="M93">
            <v>22868</v>
          </cell>
          <cell r="R93">
            <v>0</v>
          </cell>
          <cell r="T93">
            <v>0</v>
          </cell>
          <cell r="U93">
            <v>0</v>
          </cell>
          <cell r="V93">
            <v>7167.333333333333</v>
          </cell>
          <cell r="W93">
            <v>7167.333333333333</v>
          </cell>
          <cell r="X93">
            <v>7167.333333333333</v>
          </cell>
          <cell r="Y93">
            <v>5717</v>
          </cell>
          <cell r="Z93">
            <v>5717</v>
          </cell>
          <cell r="AA93">
            <v>5717</v>
          </cell>
        </row>
        <row r="94">
          <cell r="H94" t="str">
            <v>Other Running Costs</v>
          </cell>
          <cell r="L94">
            <v>95148</v>
          </cell>
          <cell r="M94">
            <v>98731</v>
          </cell>
          <cell r="N94">
            <v>23195</v>
          </cell>
          <cell r="O94">
            <v>1605</v>
          </cell>
          <cell r="R94">
            <v>21590</v>
          </cell>
          <cell r="T94">
            <v>21590</v>
          </cell>
          <cell r="U94">
            <v>21590</v>
          </cell>
          <cell r="V94">
            <v>24519.333333333332</v>
          </cell>
          <cell r="W94">
            <v>24519.333333333332</v>
          </cell>
          <cell r="X94">
            <v>24519.333333333332</v>
          </cell>
          <cell r="Y94">
            <v>24682.75</v>
          </cell>
          <cell r="Z94">
            <v>24682.75</v>
          </cell>
          <cell r="AA94">
            <v>24682.75</v>
          </cell>
        </row>
        <row r="95">
          <cell r="H95" t="str">
            <v>Equipment, furniture and supplies for clinics</v>
          </cell>
          <cell r="N95">
            <v>20241</v>
          </cell>
          <cell r="O95">
            <v>20241</v>
          </cell>
          <cell r="R95">
            <v>0</v>
          </cell>
          <cell r="T95">
            <v>0</v>
          </cell>
          <cell r="U95">
            <v>0</v>
          </cell>
          <cell r="V95">
            <v>0</v>
          </cell>
          <cell r="W95">
            <v>0</v>
          </cell>
          <cell r="X95">
            <v>0</v>
          </cell>
          <cell r="Y95">
            <v>0</v>
          </cell>
          <cell r="Z95">
            <v>0</v>
          </cell>
          <cell r="AA95">
            <v>0</v>
          </cell>
        </row>
        <row r="96">
          <cell r="H96" t="str">
            <v>Equipment over $5000</v>
          </cell>
          <cell r="R96">
            <v>0</v>
          </cell>
          <cell r="T96">
            <v>0</v>
          </cell>
          <cell r="U96">
            <v>0</v>
          </cell>
          <cell r="V96">
            <v>0</v>
          </cell>
          <cell r="W96">
            <v>0</v>
          </cell>
          <cell r="X96">
            <v>0</v>
          </cell>
          <cell r="Y96">
            <v>0</v>
          </cell>
          <cell r="Z96">
            <v>0</v>
          </cell>
          <cell r="AA96">
            <v>0</v>
          </cell>
        </row>
        <row r="97">
          <cell r="H97" t="str">
            <v>Overhead/Indirect Cost</v>
          </cell>
          <cell r="L97">
            <v>38700</v>
          </cell>
          <cell r="M97">
            <v>41306</v>
          </cell>
          <cell r="N97">
            <v>10504</v>
          </cell>
          <cell r="R97">
            <v>10504</v>
          </cell>
          <cell r="T97">
            <v>10504</v>
          </cell>
          <cell r="U97">
            <v>10504</v>
          </cell>
          <cell r="V97">
            <v>9398.6666666666661</v>
          </cell>
          <cell r="W97">
            <v>9398.6666666666661</v>
          </cell>
          <cell r="X97">
            <v>9398.6666666666661</v>
          </cell>
          <cell r="Y97">
            <v>10326.5</v>
          </cell>
          <cell r="Z97">
            <v>10326.5</v>
          </cell>
          <cell r="AA97">
            <v>10326.5</v>
          </cell>
        </row>
        <row r="99">
          <cell r="H99" t="str">
            <v>Subtotal for Activity 2.2</v>
          </cell>
          <cell r="L99">
            <v>264452</v>
          </cell>
          <cell r="M99">
            <v>262311</v>
          </cell>
          <cell r="N99">
            <v>122843</v>
          </cell>
          <cell r="O99">
            <v>60259</v>
          </cell>
          <cell r="P99">
            <v>122842</v>
          </cell>
          <cell r="Q99">
            <v>-60258</v>
          </cell>
          <cell r="R99">
            <v>62584</v>
          </cell>
          <cell r="S99">
            <v>526763</v>
          </cell>
          <cell r="T99">
            <v>62584</v>
          </cell>
          <cell r="U99">
            <v>62584</v>
          </cell>
          <cell r="V99">
            <v>67289.333333333343</v>
          </cell>
          <cell r="W99">
            <v>67289.333333333343</v>
          </cell>
          <cell r="X99">
            <v>67289.333333333343</v>
          </cell>
          <cell r="Y99">
            <v>65577.75</v>
          </cell>
          <cell r="Z99">
            <v>65577.75</v>
          </cell>
          <cell r="AA99">
            <v>65577.75</v>
          </cell>
        </row>
        <row r="101">
          <cell r="G101" t="str">
            <v>Activity 2.3</v>
          </cell>
          <cell r="H101" t="str">
            <v>Implement the BPHS at BHC #01: Wandian</v>
          </cell>
          <cell r="I101" t="str">
            <v>Merlin</v>
          </cell>
          <cell r="J101" t="str">
            <v>Merlin</v>
          </cell>
          <cell r="K101" t="str">
            <v>May 1, 2006 - April 30, 2008</v>
          </cell>
        </row>
        <row r="102">
          <cell r="H102" t="str">
            <v>Salaries and Wages</v>
          </cell>
          <cell r="L102">
            <v>14940</v>
          </cell>
          <cell r="M102">
            <v>15687</v>
          </cell>
          <cell r="R102">
            <v>3915</v>
          </cell>
          <cell r="T102">
            <v>3915</v>
          </cell>
          <cell r="U102">
            <v>3915</v>
          </cell>
          <cell r="V102">
            <v>3675</v>
          </cell>
          <cell r="W102">
            <v>3675</v>
          </cell>
          <cell r="X102">
            <v>3675</v>
          </cell>
          <cell r="Y102">
            <v>3921.75</v>
          </cell>
          <cell r="Z102">
            <v>3921.75</v>
          </cell>
          <cell r="AA102">
            <v>3921.75</v>
          </cell>
        </row>
        <row r="103">
          <cell r="H103" t="str">
            <v>Travel and Transportation</v>
          </cell>
          <cell r="L103">
            <v>0</v>
          </cell>
          <cell r="M103">
            <v>0</v>
          </cell>
          <cell r="R103">
            <v>0</v>
          </cell>
          <cell r="T103">
            <v>0</v>
          </cell>
          <cell r="U103">
            <v>0</v>
          </cell>
          <cell r="V103">
            <v>0</v>
          </cell>
          <cell r="W103">
            <v>0</v>
          </cell>
          <cell r="X103">
            <v>0</v>
          </cell>
          <cell r="Y103">
            <v>0</v>
          </cell>
          <cell r="Z103">
            <v>0</v>
          </cell>
          <cell r="AA103">
            <v>0</v>
          </cell>
        </row>
        <row r="104">
          <cell r="H104" t="str">
            <v>Other Running Costs</v>
          </cell>
          <cell r="L104">
            <v>1330</v>
          </cell>
          <cell r="M104">
            <v>547</v>
          </cell>
          <cell r="R104">
            <v>195</v>
          </cell>
          <cell r="T104">
            <v>195</v>
          </cell>
          <cell r="U104">
            <v>195</v>
          </cell>
          <cell r="V104">
            <v>378.33333333333331</v>
          </cell>
          <cell r="W104">
            <v>378.33333333333331</v>
          </cell>
          <cell r="X104">
            <v>378.33333333333331</v>
          </cell>
          <cell r="Y104">
            <v>136.75</v>
          </cell>
          <cell r="Z104">
            <v>136.75</v>
          </cell>
          <cell r="AA104">
            <v>136.75</v>
          </cell>
        </row>
        <row r="105">
          <cell r="H105" t="str">
            <v>Equipment, furniture and supplies for clinics</v>
          </cell>
          <cell r="L105">
            <v>4628</v>
          </cell>
          <cell r="M105">
            <v>4242</v>
          </cell>
          <cell r="R105">
            <v>960</v>
          </cell>
          <cell r="T105">
            <v>960</v>
          </cell>
          <cell r="U105">
            <v>960</v>
          </cell>
          <cell r="V105">
            <v>1222.6666666666667</v>
          </cell>
          <cell r="W105">
            <v>1222.6666666666667</v>
          </cell>
          <cell r="X105">
            <v>1222.6666666666667</v>
          </cell>
          <cell r="Y105">
            <v>1060.5</v>
          </cell>
          <cell r="Z105">
            <v>1060.5</v>
          </cell>
          <cell r="AA105">
            <v>1060.5</v>
          </cell>
        </row>
        <row r="107">
          <cell r="H107" t="str">
            <v>Subtotal for Activity 2.3</v>
          </cell>
          <cell r="L107">
            <v>20898</v>
          </cell>
          <cell r="M107">
            <v>20476</v>
          </cell>
          <cell r="P107">
            <v>5070</v>
          </cell>
          <cell r="Q107">
            <v>0</v>
          </cell>
          <cell r="R107">
            <v>5070</v>
          </cell>
          <cell r="S107">
            <v>41374</v>
          </cell>
          <cell r="T107">
            <v>5070</v>
          </cell>
          <cell r="U107">
            <v>5070</v>
          </cell>
          <cell r="V107">
            <v>5276</v>
          </cell>
          <cell r="W107">
            <v>5276</v>
          </cell>
          <cell r="X107">
            <v>5276</v>
          </cell>
          <cell r="Y107">
            <v>5119</v>
          </cell>
          <cell r="Z107">
            <v>5119</v>
          </cell>
          <cell r="AA107">
            <v>5119</v>
          </cell>
        </row>
        <row r="109">
          <cell r="G109" t="str">
            <v>Activity 2.4</v>
          </cell>
          <cell r="H109" t="str">
            <v>Implement the BPHS at BHC #02: Nahiya Se</v>
          </cell>
          <cell r="I109" t="str">
            <v>Merlin</v>
          </cell>
          <cell r="J109" t="str">
            <v>Merlin</v>
          </cell>
          <cell r="K109" t="str">
            <v>May 1, 2006 - April 30, 2008</v>
          </cell>
        </row>
        <row r="110">
          <cell r="H110" t="str">
            <v>Salaries and Wages</v>
          </cell>
          <cell r="L110">
            <v>10380</v>
          </cell>
          <cell r="M110">
            <v>10899</v>
          </cell>
          <cell r="R110">
            <v>2595</v>
          </cell>
          <cell r="T110">
            <v>2595</v>
          </cell>
          <cell r="U110">
            <v>2595</v>
          </cell>
          <cell r="V110">
            <v>2595</v>
          </cell>
          <cell r="W110">
            <v>2595</v>
          </cell>
          <cell r="X110">
            <v>2595</v>
          </cell>
          <cell r="Y110">
            <v>2724.75</v>
          </cell>
          <cell r="Z110">
            <v>2724.75</v>
          </cell>
          <cell r="AA110">
            <v>2724.75</v>
          </cell>
        </row>
        <row r="111">
          <cell r="H111" t="str">
            <v>Travel and Transportation</v>
          </cell>
          <cell r="R111">
            <v>0</v>
          </cell>
          <cell r="T111">
            <v>0</v>
          </cell>
          <cell r="U111">
            <v>0</v>
          </cell>
          <cell r="V111">
            <v>0</v>
          </cell>
          <cell r="W111">
            <v>0</v>
          </cell>
          <cell r="X111">
            <v>0</v>
          </cell>
          <cell r="Y111">
            <v>0</v>
          </cell>
          <cell r="Z111">
            <v>0</v>
          </cell>
          <cell r="AA111">
            <v>0</v>
          </cell>
        </row>
        <row r="112">
          <cell r="H112" t="str">
            <v>Other Running Costs</v>
          </cell>
          <cell r="L112">
            <v>630</v>
          </cell>
          <cell r="M112">
            <v>547</v>
          </cell>
          <cell r="R112">
            <v>195</v>
          </cell>
          <cell r="T112">
            <v>195</v>
          </cell>
          <cell r="U112">
            <v>195</v>
          </cell>
          <cell r="V112">
            <v>145</v>
          </cell>
          <cell r="W112">
            <v>145</v>
          </cell>
          <cell r="X112">
            <v>145</v>
          </cell>
          <cell r="Y112">
            <v>136.75</v>
          </cell>
          <cell r="Z112">
            <v>136.75</v>
          </cell>
          <cell r="AA112">
            <v>136.75</v>
          </cell>
        </row>
        <row r="113">
          <cell r="H113" t="str">
            <v>Equipment, furniture and supplies for clinics</v>
          </cell>
          <cell r="L113">
            <v>4628</v>
          </cell>
          <cell r="M113">
            <v>4242</v>
          </cell>
          <cell r="R113">
            <v>960</v>
          </cell>
          <cell r="T113">
            <v>960</v>
          </cell>
          <cell r="U113">
            <v>960</v>
          </cell>
          <cell r="V113">
            <v>1222.6666666666667</v>
          </cell>
          <cell r="W113">
            <v>1222.6666666666667</v>
          </cell>
          <cell r="X113">
            <v>1222.6666666666667</v>
          </cell>
          <cell r="Y113">
            <v>1060.5</v>
          </cell>
          <cell r="Z113">
            <v>1060.5</v>
          </cell>
          <cell r="AA113">
            <v>1060.5</v>
          </cell>
        </row>
        <row r="115">
          <cell r="H115" t="str">
            <v>Subtotal for Activity 2.4</v>
          </cell>
          <cell r="L115">
            <v>15638</v>
          </cell>
          <cell r="M115">
            <v>15688</v>
          </cell>
          <cell r="P115">
            <v>3750</v>
          </cell>
          <cell r="Q115">
            <v>0</v>
          </cell>
          <cell r="R115">
            <v>3750</v>
          </cell>
          <cell r="S115">
            <v>31326</v>
          </cell>
          <cell r="T115">
            <v>3750</v>
          </cell>
          <cell r="U115">
            <v>3750</v>
          </cell>
          <cell r="V115">
            <v>3962.666666666667</v>
          </cell>
          <cell r="W115">
            <v>3962.666666666667</v>
          </cell>
          <cell r="X115">
            <v>3962.666666666667</v>
          </cell>
          <cell r="Y115">
            <v>3922</v>
          </cell>
          <cell r="Z115">
            <v>3922</v>
          </cell>
          <cell r="AA115">
            <v>3922</v>
          </cell>
        </row>
        <row r="117">
          <cell r="G117" t="str">
            <v>Activity 2.5</v>
          </cell>
          <cell r="H117" t="str">
            <v>Implement the BPHS at BHC #03: Qara Quzi</v>
          </cell>
          <cell r="I117" t="str">
            <v>Merlin</v>
          </cell>
          <cell r="J117" t="str">
            <v>Merlin</v>
          </cell>
          <cell r="K117" t="str">
            <v>May 1, 2006 - April 30, 2008</v>
          </cell>
        </row>
        <row r="118">
          <cell r="H118" t="str">
            <v>Salaries and Wages</v>
          </cell>
          <cell r="L118">
            <v>10380</v>
          </cell>
          <cell r="M118">
            <v>10899</v>
          </cell>
          <cell r="R118">
            <v>2595</v>
          </cell>
          <cell r="T118">
            <v>2595</v>
          </cell>
          <cell r="U118">
            <v>2595</v>
          </cell>
          <cell r="V118">
            <v>2595</v>
          </cell>
          <cell r="W118">
            <v>2595</v>
          </cell>
          <cell r="X118">
            <v>2595</v>
          </cell>
          <cell r="Y118">
            <v>2724.75</v>
          </cell>
          <cell r="Z118">
            <v>2724.75</v>
          </cell>
          <cell r="AA118">
            <v>2724.75</v>
          </cell>
        </row>
        <row r="119">
          <cell r="H119" t="str">
            <v>Travel and Transportation</v>
          </cell>
          <cell r="R119">
            <v>0</v>
          </cell>
          <cell r="T119">
            <v>0</v>
          </cell>
          <cell r="U119">
            <v>0</v>
          </cell>
          <cell r="V119">
            <v>0</v>
          </cell>
          <cell r="W119">
            <v>0</v>
          </cell>
          <cell r="X119">
            <v>0</v>
          </cell>
          <cell r="Y119">
            <v>0</v>
          </cell>
          <cell r="Z119">
            <v>0</v>
          </cell>
          <cell r="AA119">
            <v>0</v>
          </cell>
        </row>
        <row r="120">
          <cell r="H120" t="str">
            <v>Other Running Costs</v>
          </cell>
          <cell r="L120">
            <v>1330</v>
          </cell>
          <cell r="M120">
            <v>547</v>
          </cell>
          <cell r="R120">
            <v>195</v>
          </cell>
          <cell r="T120">
            <v>195</v>
          </cell>
          <cell r="U120">
            <v>195</v>
          </cell>
          <cell r="V120">
            <v>378.33333333333331</v>
          </cell>
          <cell r="W120">
            <v>378.33333333333331</v>
          </cell>
          <cell r="X120">
            <v>378.33333333333331</v>
          </cell>
          <cell r="Y120">
            <v>136.75</v>
          </cell>
          <cell r="Z120">
            <v>136.75</v>
          </cell>
          <cell r="AA120">
            <v>136.75</v>
          </cell>
        </row>
        <row r="121">
          <cell r="H121" t="str">
            <v>Equipment, furniture and supplies for clinics</v>
          </cell>
          <cell r="L121">
            <v>4628</v>
          </cell>
          <cell r="M121">
            <v>4242</v>
          </cell>
          <cell r="R121">
            <v>960</v>
          </cell>
          <cell r="T121">
            <v>960</v>
          </cell>
          <cell r="U121">
            <v>960</v>
          </cell>
          <cell r="V121">
            <v>1222.6666666666667</v>
          </cell>
          <cell r="W121">
            <v>1222.6666666666667</v>
          </cell>
          <cell r="X121">
            <v>1222.6666666666667</v>
          </cell>
          <cell r="Y121">
            <v>1060.5</v>
          </cell>
          <cell r="Z121">
            <v>1060.5</v>
          </cell>
          <cell r="AA121">
            <v>1060.5</v>
          </cell>
        </row>
        <row r="123">
          <cell r="H123" t="str">
            <v>Subtotal for Activity 2.5</v>
          </cell>
          <cell r="L123">
            <v>16338</v>
          </cell>
          <cell r="M123">
            <v>15688</v>
          </cell>
          <cell r="P123">
            <v>3750</v>
          </cell>
          <cell r="Q123">
            <v>0</v>
          </cell>
          <cell r="R123">
            <v>3750</v>
          </cell>
          <cell r="S123">
            <v>32026</v>
          </cell>
          <cell r="T123">
            <v>3750</v>
          </cell>
          <cell r="U123">
            <v>3750</v>
          </cell>
          <cell r="V123">
            <v>4196</v>
          </cell>
          <cell r="W123">
            <v>4196</v>
          </cell>
          <cell r="X123">
            <v>4196</v>
          </cell>
          <cell r="Y123">
            <v>3922</v>
          </cell>
          <cell r="Z123">
            <v>3922</v>
          </cell>
          <cell r="AA123">
            <v>3922</v>
          </cell>
        </row>
        <row r="125">
          <cell r="G125" t="str">
            <v>Activity 2.6</v>
          </cell>
          <cell r="H125" t="str">
            <v>Implement the BPHS at BHC #04: Artin Jalaw</v>
          </cell>
          <cell r="I125" t="str">
            <v>Merlin</v>
          </cell>
          <cell r="J125" t="str">
            <v>Merlin</v>
          </cell>
          <cell r="K125" t="str">
            <v>May 1, 2006 - April 30, 2008</v>
          </cell>
        </row>
        <row r="126">
          <cell r="H126" t="str">
            <v>Salaries and Wages</v>
          </cell>
          <cell r="L126">
            <v>10380</v>
          </cell>
          <cell r="M126">
            <v>10899</v>
          </cell>
          <cell r="R126">
            <v>2595</v>
          </cell>
          <cell r="T126">
            <v>2595</v>
          </cell>
          <cell r="U126">
            <v>2595</v>
          </cell>
          <cell r="V126">
            <v>2595</v>
          </cell>
          <cell r="W126">
            <v>2595</v>
          </cell>
          <cell r="X126">
            <v>2595</v>
          </cell>
          <cell r="Y126">
            <v>2724.75</v>
          </cell>
          <cell r="Z126">
            <v>2724.75</v>
          </cell>
          <cell r="AA126">
            <v>2724.75</v>
          </cell>
        </row>
        <row r="127">
          <cell r="H127" t="str">
            <v>Travel and Transportation</v>
          </cell>
          <cell r="R127">
            <v>0</v>
          </cell>
          <cell r="T127">
            <v>0</v>
          </cell>
          <cell r="U127">
            <v>0</v>
          </cell>
          <cell r="V127">
            <v>0</v>
          </cell>
          <cell r="W127">
            <v>0</v>
          </cell>
          <cell r="X127">
            <v>0</v>
          </cell>
          <cell r="Y127">
            <v>0</v>
          </cell>
          <cell r="Z127">
            <v>0</v>
          </cell>
          <cell r="AA127">
            <v>0</v>
          </cell>
        </row>
        <row r="128">
          <cell r="H128" t="str">
            <v>Other Running Costs</v>
          </cell>
          <cell r="L128">
            <v>1330</v>
          </cell>
          <cell r="M128">
            <v>547</v>
          </cell>
          <cell r="R128">
            <v>195</v>
          </cell>
          <cell r="T128">
            <v>195</v>
          </cell>
          <cell r="U128">
            <v>195</v>
          </cell>
          <cell r="V128">
            <v>378.33333333333331</v>
          </cell>
          <cell r="W128">
            <v>378.33333333333331</v>
          </cell>
          <cell r="X128">
            <v>378.33333333333331</v>
          </cell>
          <cell r="Y128">
            <v>136.75</v>
          </cell>
          <cell r="Z128">
            <v>136.75</v>
          </cell>
          <cell r="AA128">
            <v>136.75</v>
          </cell>
        </row>
        <row r="129">
          <cell r="H129" t="str">
            <v>Equipment, furniture and supplies for clinics</v>
          </cell>
          <cell r="L129">
            <v>4628</v>
          </cell>
          <cell r="M129">
            <v>4242</v>
          </cell>
          <cell r="R129">
            <v>960</v>
          </cell>
          <cell r="T129">
            <v>960</v>
          </cell>
          <cell r="U129">
            <v>960</v>
          </cell>
          <cell r="V129">
            <v>1222.6666666666667</v>
          </cell>
          <cell r="W129">
            <v>1222.6666666666667</v>
          </cell>
          <cell r="X129">
            <v>1222.6666666666667</v>
          </cell>
          <cell r="Y129">
            <v>1060.5</v>
          </cell>
          <cell r="Z129">
            <v>1060.5</v>
          </cell>
          <cell r="AA129">
            <v>1060.5</v>
          </cell>
        </row>
        <row r="131">
          <cell r="H131" t="str">
            <v>Subtotal for Activity 2.6</v>
          </cell>
          <cell r="L131">
            <v>16338</v>
          </cell>
          <cell r="M131">
            <v>15688</v>
          </cell>
          <cell r="P131">
            <v>3750</v>
          </cell>
          <cell r="Q131">
            <v>0</v>
          </cell>
          <cell r="R131">
            <v>3750</v>
          </cell>
          <cell r="S131">
            <v>32026</v>
          </cell>
          <cell r="T131">
            <v>3750</v>
          </cell>
          <cell r="U131">
            <v>3750</v>
          </cell>
          <cell r="V131">
            <v>4196</v>
          </cell>
          <cell r="W131">
            <v>4196</v>
          </cell>
          <cell r="X131">
            <v>4196</v>
          </cell>
          <cell r="Y131">
            <v>3922</v>
          </cell>
          <cell r="Z131">
            <v>3922</v>
          </cell>
          <cell r="AA131">
            <v>3922</v>
          </cell>
        </row>
        <row r="133">
          <cell r="G133" t="str">
            <v>Activity 2.7</v>
          </cell>
          <cell r="H133" t="str">
            <v>Implement the BPHS at BHC #05: Langar</v>
          </cell>
          <cell r="I133" t="str">
            <v>Merlin</v>
          </cell>
          <cell r="J133" t="str">
            <v>Merlin</v>
          </cell>
          <cell r="K133" t="str">
            <v>May 1, 2006 - April 30, 2008</v>
          </cell>
        </row>
        <row r="134">
          <cell r="H134" t="str">
            <v>Salaries and Wages</v>
          </cell>
          <cell r="L134">
            <v>12780</v>
          </cell>
          <cell r="M134">
            <v>13419</v>
          </cell>
          <cell r="R134">
            <v>3375</v>
          </cell>
          <cell r="T134">
            <v>3375</v>
          </cell>
          <cell r="U134">
            <v>3375</v>
          </cell>
          <cell r="V134">
            <v>3135</v>
          </cell>
          <cell r="W134">
            <v>3135</v>
          </cell>
          <cell r="X134">
            <v>3135</v>
          </cell>
          <cell r="Y134">
            <v>3354.75</v>
          </cell>
          <cell r="Z134">
            <v>3354.75</v>
          </cell>
          <cell r="AA134">
            <v>3354.75</v>
          </cell>
        </row>
        <row r="135">
          <cell r="H135" t="str">
            <v>Travel and Transportation</v>
          </cell>
          <cell r="R135">
            <v>0</v>
          </cell>
          <cell r="T135">
            <v>0</v>
          </cell>
          <cell r="U135">
            <v>0</v>
          </cell>
          <cell r="V135">
            <v>0</v>
          </cell>
          <cell r="W135">
            <v>0</v>
          </cell>
          <cell r="X135">
            <v>0</v>
          </cell>
          <cell r="Y135">
            <v>0</v>
          </cell>
          <cell r="Z135">
            <v>0</v>
          </cell>
          <cell r="AA135">
            <v>0</v>
          </cell>
        </row>
        <row r="136">
          <cell r="H136" t="str">
            <v>Other Running Costs</v>
          </cell>
          <cell r="L136">
            <v>630</v>
          </cell>
          <cell r="M136">
            <v>547</v>
          </cell>
          <cell r="R136">
            <v>195</v>
          </cell>
          <cell r="T136">
            <v>195</v>
          </cell>
          <cell r="U136">
            <v>195</v>
          </cell>
          <cell r="V136">
            <v>145</v>
          </cell>
          <cell r="W136">
            <v>145</v>
          </cell>
          <cell r="X136">
            <v>145</v>
          </cell>
          <cell r="Y136">
            <v>136.75</v>
          </cell>
          <cell r="Z136">
            <v>136.75</v>
          </cell>
          <cell r="AA136">
            <v>136.75</v>
          </cell>
        </row>
        <row r="137">
          <cell r="H137" t="str">
            <v>Equipment, furniture and supplies for clinics</v>
          </cell>
          <cell r="L137">
            <v>4628</v>
          </cell>
          <cell r="M137">
            <v>4242</v>
          </cell>
          <cell r="R137">
            <v>960</v>
          </cell>
          <cell r="T137">
            <v>960</v>
          </cell>
          <cell r="U137">
            <v>960</v>
          </cell>
          <cell r="V137">
            <v>1222.6666666666667</v>
          </cell>
          <cell r="W137">
            <v>1222.6666666666667</v>
          </cell>
          <cell r="X137">
            <v>1222.6666666666667</v>
          </cell>
          <cell r="Y137">
            <v>1060.5</v>
          </cell>
          <cell r="Z137">
            <v>1060.5</v>
          </cell>
          <cell r="AA137">
            <v>1060.5</v>
          </cell>
        </row>
        <row r="139">
          <cell r="H139" t="str">
            <v>Subtotal for Activity 2.7</v>
          </cell>
          <cell r="L139">
            <v>18038</v>
          </cell>
          <cell r="M139">
            <v>18208</v>
          </cell>
          <cell r="P139">
            <v>4530</v>
          </cell>
          <cell r="Q139">
            <v>0</v>
          </cell>
          <cell r="R139">
            <v>4530</v>
          </cell>
          <cell r="S139">
            <v>36246</v>
          </cell>
          <cell r="T139">
            <v>4530</v>
          </cell>
          <cell r="U139">
            <v>4530</v>
          </cell>
          <cell r="V139">
            <v>4502.666666666667</v>
          </cell>
          <cell r="W139">
            <v>4502.666666666667</v>
          </cell>
          <cell r="X139">
            <v>4502.666666666667</v>
          </cell>
          <cell r="Y139">
            <v>4552</v>
          </cell>
          <cell r="Z139">
            <v>4552</v>
          </cell>
          <cell r="AA139">
            <v>4552</v>
          </cell>
        </row>
        <row r="141">
          <cell r="G141" t="str">
            <v>Activity 2.8</v>
          </cell>
          <cell r="H141" t="str">
            <v>Implement the BPHS at BHC #06: Talbuzank</v>
          </cell>
          <cell r="I141" t="str">
            <v>Merlin</v>
          </cell>
          <cell r="J141" t="str">
            <v>Merlin</v>
          </cell>
          <cell r="K141" t="str">
            <v>May 1, 2006 - April 30, 2008</v>
          </cell>
        </row>
        <row r="142">
          <cell r="H142" t="str">
            <v>Salaries and Wages</v>
          </cell>
          <cell r="L142">
            <v>10380</v>
          </cell>
          <cell r="M142">
            <v>10899</v>
          </cell>
          <cell r="R142">
            <v>2595</v>
          </cell>
          <cell r="T142">
            <v>2595</v>
          </cell>
          <cell r="U142">
            <v>2595</v>
          </cell>
          <cell r="V142">
            <v>2595</v>
          </cell>
          <cell r="W142">
            <v>2595</v>
          </cell>
          <cell r="X142">
            <v>2595</v>
          </cell>
          <cell r="Y142">
            <v>2724.75</v>
          </cell>
          <cell r="Z142">
            <v>2724.75</v>
          </cell>
          <cell r="AA142">
            <v>2724.75</v>
          </cell>
        </row>
        <row r="143">
          <cell r="H143" t="str">
            <v>Travel and Transportation</v>
          </cell>
          <cell r="R143">
            <v>0</v>
          </cell>
          <cell r="T143">
            <v>0</v>
          </cell>
          <cell r="U143">
            <v>0</v>
          </cell>
          <cell r="V143">
            <v>0</v>
          </cell>
          <cell r="W143">
            <v>0</v>
          </cell>
          <cell r="X143">
            <v>0</v>
          </cell>
          <cell r="Y143">
            <v>0</v>
          </cell>
          <cell r="Z143">
            <v>0</v>
          </cell>
          <cell r="AA143">
            <v>0</v>
          </cell>
        </row>
        <row r="144">
          <cell r="H144" t="str">
            <v>Other Running Costs</v>
          </cell>
          <cell r="L144">
            <v>1330</v>
          </cell>
          <cell r="M144">
            <v>547</v>
          </cell>
          <cell r="R144">
            <v>195</v>
          </cell>
          <cell r="T144">
            <v>195</v>
          </cell>
          <cell r="U144">
            <v>195</v>
          </cell>
          <cell r="V144">
            <v>378.33333333333331</v>
          </cell>
          <cell r="W144">
            <v>378.33333333333331</v>
          </cell>
          <cell r="X144">
            <v>378.33333333333331</v>
          </cell>
          <cell r="Y144">
            <v>136.75</v>
          </cell>
          <cell r="Z144">
            <v>136.75</v>
          </cell>
          <cell r="AA144">
            <v>136.75</v>
          </cell>
        </row>
        <row r="145">
          <cell r="H145" t="str">
            <v>Equipment, furniture and supplies for clinics</v>
          </cell>
          <cell r="L145">
            <v>4628</v>
          </cell>
          <cell r="M145">
            <v>4242</v>
          </cell>
          <cell r="R145">
            <v>960</v>
          </cell>
          <cell r="T145">
            <v>960</v>
          </cell>
          <cell r="U145">
            <v>960</v>
          </cell>
          <cell r="V145">
            <v>1222.6666666666667</v>
          </cell>
          <cell r="W145">
            <v>1222.6666666666667</v>
          </cell>
          <cell r="X145">
            <v>1222.6666666666667</v>
          </cell>
          <cell r="Y145">
            <v>1060.5</v>
          </cell>
          <cell r="Z145">
            <v>1060.5</v>
          </cell>
          <cell r="AA145">
            <v>1060.5</v>
          </cell>
        </row>
        <row r="147">
          <cell r="H147" t="str">
            <v>Subtotal for Activity 2.8</v>
          </cell>
          <cell r="L147">
            <v>16338</v>
          </cell>
          <cell r="M147">
            <v>15688</v>
          </cell>
          <cell r="P147">
            <v>3750</v>
          </cell>
          <cell r="Q147">
            <v>0</v>
          </cell>
          <cell r="R147">
            <v>3750</v>
          </cell>
          <cell r="S147">
            <v>32026</v>
          </cell>
          <cell r="T147">
            <v>3750</v>
          </cell>
          <cell r="U147">
            <v>3750</v>
          </cell>
          <cell r="V147">
            <v>4196</v>
          </cell>
          <cell r="W147">
            <v>4196</v>
          </cell>
          <cell r="X147">
            <v>4196</v>
          </cell>
          <cell r="Y147">
            <v>3922</v>
          </cell>
          <cell r="Z147">
            <v>3922</v>
          </cell>
          <cell r="AA147">
            <v>3922</v>
          </cell>
        </row>
        <row r="149">
          <cell r="G149" t="str">
            <v>Activity 2.9</v>
          </cell>
          <cell r="H149" t="str">
            <v>Implement the BPHS at BHC #07: Shakar Lab</v>
          </cell>
          <cell r="I149" t="str">
            <v>Merlin</v>
          </cell>
          <cell r="J149" t="str">
            <v>Merlin</v>
          </cell>
          <cell r="K149" t="str">
            <v>May 1, 2006 - April 30, 2008</v>
          </cell>
        </row>
        <row r="150">
          <cell r="H150" t="str">
            <v>Salaries and Wages</v>
          </cell>
          <cell r="L150">
            <v>12780</v>
          </cell>
          <cell r="M150">
            <v>13419</v>
          </cell>
          <cell r="R150">
            <v>3375</v>
          </cell>
          <cell r="T150">
            <v>3375</v>
          </cell>
          <cell r="U150">
            <v>3375</v>
          </cell>
          <cell r="V150">
            <v>3135</v>
          </cell>
          <cell r="W150">
            <v>3135</v>
          </cell>
          <cell r="X150">
            <v>3135</v>
          </cell>
          <cell r="Y150">
            <v>3354.75</v>
          </cell>
          <cell r="Z150">
            <v>3354.75</v>
          </cell>
          <cell r="AA150">
            <v>3354.75</v>
          </cell>
        </row>
        <row r="151">
          <cell r="H151" t="str">
            <v>Travel and Transportation</v>
          </cell>
          <cell r="R151">
            <v>0</v>
          </cell>
          <cell r="T151">
            <v>0</v>
          </cell>
          <cell r="U151">
            <v>0</v>
          </cell>
          <cell r="V151">
            <v>0</v>
          </cell>
          <cell r="W151">
            <v>0</v>
          </cell>
          <cell r="X151">
            <v>0</v>
          </cell>
          <cell r="Y151">
            <v>0</v>
          </cell>
          <cell r="Z151">
            <v>0</v>
          </cell>
          <cell r="AA151">
            <v>0</v>
          </cell>
        </row>
        <row r="152">
          <cell r="H152" t="str">
            <v>Other Running Costs</v>
          </cell>
          <cell r="L152">
            <v>630</v>
          </cell>
          <cell r="M152">
            <v>547</v>
          </cell>
          <cell r="R152">
            <v>195</v>
          </cell>
          <cell r="T152">
            <v>195</v>
          </cell>
          <cell r="U152">
            <v>195</v>
          </cell>
          <cell r="V152">
            <v>145</v>
          </cell>
          <cell r="W152">
            <v>145</v>
          </cell>
          <cell r="X152">
            <v>145</v>
          </cell>
          <cell r="Y152">
            <v>136.75</v>
          </cell>
          <cell r="Z152">
            <v>136.75</v>
          </cell>
          <cell r="AA152">
            <v>136.75</v>
          </cell>
        </row>
        <row r="153">
          <cell r="H153" t="str">
            <v>Equipment, furniture and supplies for clinics</v>
          </cell>
          <cell r="L153">
            <v>4628</v>
          </cell>
          <cell r="M153">
            <v>4242</v>
          </cell>
          <cell r="R153">
            <v>960</v>
          </cell>
          <cell r="T153">
            <v>960</v>
          </cell>
          <cell r="U153">
            <v>960</v>
          </cell>
          <cell r="V153">
            <v>1222.6666666666667</v>
          </cell>
          <cell r="W153">
            <v>1222.6666666666667</v>
          </cell>
          <cell r="X153">
            <v>1222.6666666666667</v>
          </cell>
          <cell r="Y153">
            <v>1060.5</v>
          </cell>
          <cell r="Z153">
            <v>1060.5</v>
          </cell>
          <cell r="AA153">
            <v>1060.5</v>
          </cell>
        </row>
        <row r="155">
          <cell r="H155" t="str">
            <v>Subtotal for Activity 2.9</v>
          </cell>
          <cell r="L155">
            <v>18038</v>
          </cell>
          <cell r="M155">
            <v>18208</v>
          </cell>
          <cell r="P155">
            <v>4530</v>
          </cell>
          <cell r="Q155">
            <v>0</v>
          </cell>
          <cell r="R155">
            <v>4530</v>
          </cell>
          <cell r="S155">
            <v>36246</v>
          </cell>
          <cell r="T155">
            <v>4530</v>
          </cell>
          <cell r="U155">
            <v>4530</v>
          </cell>
          <cell r="V155">
            <v>4502.666666666667</v>
          </cell>
          <cell r="W155">
            <v>4502.666666666667</v>
          </cell>
          <cell r="X155">
            <v>4502.666666666667</v>
          </cell>
          <cell r="Y155">
            <v>4552</v>
          </cell>
          <cell r="Z155">
            <v>4552</v>
          </cell>
          <cell r="AA155">
            <v>4552</v>
          </cell>
        </row>
        <row r="157">
          <cell r="G157" t="str">
            <v>Activity 2.10</v>
          </cell>
          <cell r="H157" t="str">
            <v>Implement the BPHS at BHC #08: Tagabuk</v>
          </cell>
          <cell r="I157" t="str">
            <v>Merlin</v>
          </cell>
          <cell r="J157" t="str">
            <v>Merlin</v>
          </cell>
          <cell r="K157" t="str">
            <v>May 1, 2006 - April 30, 2008</v>
          </cell>
        </row>
        <row r="158">
          <cell r="H158" t="str">
            <v>Salaries and Wages</v>
          </cell>
          <cell r="L158">
            <v>12780</v>
          </cell>
          <cell r="M158">
            <v>13419</v>
          </cell>
          <cell r="R158">
            <v>3375</v>
          </cell>
          <cell r="T158">
            <v>3375</v>
          </cell>
          <cell r="U158">
            <v>3375</v>
          </cell>
          <cell r="V158">
            <v>3135</v>
          </cell>
          <cell r="W158">
            <v>3135</v>
          </cell>
          <cell r="X158">
            <v>3135</v>
          </cell>
          <cell r="Y158">
            <v>3354.75</v>
          </cell>
          <cell r="Z158">
            <v>3354.75</v>
          </cell>
          <cell r="AA158">
            <v>3354.75</v>
          </cell>
        </row>
        <row r="159">
          <cell r="H159" t="str">
            <v>Travel and Transportation</v>
          </cell>
          <cell r="R159">
            <v>0</v>
          </cell>
          <cell r="T159">
            <v>0</v>
          </cell>
          <cell r="U159">
            <v>0</v>
          </cell>
          <cell r="V159">
            <v>0</v>
          </cell>
          <cell r="W159">
            <v>0</v>
          </cell>
          <cell r="X159">
            <v>0</v>
          </cell>
          <cell r="Y159">
            <v>0</v>
          </cell>
          <cell r="Z159">
            <v>0</v>
          </cell>
          <cell r="AA159">
            <v>0</v>
          </cell>
        </row>
        <row r="160">
          <cell r="H160" t="str">
            <v>Other Running Costs</v>
          </cell>
          <cell r="L160">
            <v>1330</v>
          </cell>
          <cell r="M160">
            <v>547</v>
          </cell>
          <cell r="R160">
            <v>195</v>
          </cell>
          <cell r="T160">
            <v>195</v>
          </cell>
          <cell r="U160">
            <v>195</v>
          </cell>
          <cell r="V160">
            <v>378.33333333333331</v>
          </cell>
          <cell r="W160">
            <v>378.33333333333331</v>
          </cell>
          <cell r="X160">
            <v>378.33333333333331</v>
          </cell>
          <cell r="Y160">
            <v>136.75</v>
          </cell>
          <cell r="Z160">
            <v>136.75</v>
          </cell>
          <cell r="AA160">
            <v>136.75</v>
          </cell>
        </row>
        <row r="161">
          <cell r="H161" t="str">
            <v>Equipment, furniture and supplies for clinics</v>
          </cell>
          <cell r="L161">
            <v>4628</v>
          </cell>
          <cell r="M161">
            <v>4242</v>
          </cell>
          <cell r="R161">
            <v>960</v>
          </cell>
          <cell r="T161">
            <v>960</v>
          </cell>
          <cell r="U161">
            <v>960</v>
          </cell>
          <cell r="V161">
            <v>1222.6666666666667</v>
          </cell>
          <cell r="W161">
            <v>1222.6666666666667</v>
          </cell>
          <cell r="X161">
            <v>1222.6666666666667</v>
          </cell>
          <cell r="Y161">
            <v>1060.5</v>
          </cell>
          <cell r="Z161">
            <v>1060.5</v>
          </cell>
          <cell r="AA161">
            <v>1060.5</v>
          </cell>
        </row>
        <row r="163">
          <cell r="H163" t="str">
            <v>Subtotal for Activity 2.10</v>
          </cell>
          <cell r="L163">
            <v>18738</v>
          </cell>
          <cell r="M163">
            <v>18208</v>
          </cell>
          <cell r="P163">
            <v>4530</v>
          </cell>
          <cell r="Q163">
            <v>0</v>
          </cell>
          <cell r="R163">
            <v>4530</v>
          </cell>
          <cell r="S163">
            <v>36946</v>
          </cell>
          <cell r="T163">
            <v>4530</v>
          </cell>
          <cell r="U163">
            <v>4530</v>
          </cell>
          <cell r="V163">
            <v>4736</v>
          </cell>
          <cell r="W163">
            <v>4736</v>
          </cell>
          <cell r="X163">
            <v>4736</v>
          </cell>
          <cell r="Y163">
            <v>4552</v>
          </cell>
          <cell r="Z163">
            <v>4552</v>
          </cell>
          <cell r="AA163">
            <v>4552</v>
          </cell>
        </row>
        <row r="165">
          <cell r="G165" t="str">
            <v>Activity 2.11</v>
          </cell>
          <cell r="H165" t="str">
            <v>Implement the BPHS at BHC #09: Gazan</v>
          </cell>
          <cell r="I165" t="str">
            <v>Merlin</v>
          </cell>
          <cell r="J165" t="str">
            <v>Merlin</v>
          </cell>
          <cell r="K165" t="str">
            <v>May 1, 2006 - April 30, 2008</v>
          </cell>
        </row>
        <row r="166">
          <cell r="H166" t="str">
            <v>Salaries and Wages</v>
          </cell>
          <cell r="L166">
            <v>12780</v>
          </cell>
          <cell r="M166">
            <v>13419</v>
          </cell>
          <cell r="R166">
            <v>3375</v>
          </cell>
          <cell r="T166">
            <v>3375</v>
          </cell>
          <cell r="U166">
            <v>3375</v>
          </cell>
          <cell r="V166">
            <v>3135</v>
          </cell>
          <cell r="W166">
            <v>3135</v>
          </cell>
          <cell r="X166">
            <v>3135</v>
          </cell>
          <cell r="Y166">
            <v>3354.75</v>
          </cell>
          <cell r="Z166">
            <v>3354.75</v>
          </cell>
          <cell r="AA166">
            <v>3354.75</v>
          </cell>
        </row>
        <row r="167">
          <cell r="H167" t="str">
            <v>Travel and Transportation</v>
          </cell>
          <cell r="R167">
            <v>0</v>
          </cell>
          <cell r="T167">
            <v>0</v>
          </cell>
          <cell r="U167">
            <v>0</v>
          </cell>
          <cell r="V167">
            <v>0</v>
          </cell>
          <cell r="W167">
            <v>0</v>
          </cell>
          <cell r="X167">
            <v>0</v>
          </cell>
          <cell r="Y167">
            <v>0</v>
          </cell>
          <cell r="Z167">
            <v>0</v>
          </cell>
          <cell r="AA167">
            <v>0</v>
          </cell>
        </row>
        <row r="168">
          <cell r="H168" t="str">
            <v>Other Running Costs</v>
          </cell>
          <cell r="L168">
            <v>630</v>
          </cell>
          <cell r="M168">
            <v>547</v>
          </cell>
          <cell r="R168">
            <v>195</v>
          </cell>
          <cell r="T168">
            <v>195</v>
          </cell>
          <cell r="U168">
            <v>195</v>
          </cell>
          <cell r="V168">
            <v>145</v>
          </cell>
          <cell r="W168">
            <v>145</v>
          </cell>
          <cell r="X168">
            <v>145</v>
          </cell>
          <cell r="Y168">
            <v>136.75</v>
          </cell>
          <cell r="Z168">
            <v>136.75</v>
          </cell>
          <cell r="AA168">
            <v>136.75</v>
          </cell>
        </row>
        <row r="169">
          <cell r="H169" t="str">
            <v>Equipment, furniture and supplies for clinics</v>
          </cell>
          <cell r="L169">
            <v>4628</v>
          </cell>
          <cell r="M169">
            <v>4242</v>
          </cell>
          <cell r="R169">
            <v>960</v>
          </cell>
          <cell r="T169">
            <v>960</v>
          </cell>
          <cell r="U169">
            <v>960</v>
          </cell>
          <cell r="V169">
            <v>1222.6666666666667</v>
          </cell>
          <cell r="W169">
            <v>1222.6666666666667</v>
          </cell>
          <cell r="X169">
            <v>1222.6666666666667</v>
          </cell>
          <cell r="Y169">
            <v>1060.5</v>
          </cell>
          <cell r="Z169">
            <v>1060.5</v>
          </cell>
          <cell r="AA169">
            <v>1060.5</v>
          </cell>
        </row>
        <row r="171">
          <cell r="H171" t="str">
            <v>Subtotal for Activity 2.11</v>
          </cell>
          <cell r="L171">
            <v>18038</v>
          </cell>
          <cell r="M171">
            <v>18208</v>
          </cell>
          <cell r="P171">
            <v>4530</v>
          </cell>
          <cell r="Q171">
            <v>0</v>
          </cell>
          <cell r="R171">
            <v>4530</v>
          </cell>
          <cell r="S171">
            <v>36246</v>
          </cell>
          <cell r="T171">
            <v>4530</v>
          </cell>
          <cell r="U171">
            <v>4530</v>
          </cell>
          <cell r="V171">
            <v>4502.666666666667</v>
          </cell>
          <cell r="W171">
            <v>4502.666666666667</v>
          </cell>
          <cell r="X171">
            <v>4502.666666666667</v>
          </cell>
          <cell r="Y171">
            <v>4552</v>
          </cell>
          <cell r="Z171">
            <v>4552</v>
          </cell>
          <cell r="AA171">
            <v>4552</v>
          </cell>
        </row>
        <row r="173">
          <cell r="G173" t="str">
            <v>Activity 2.12</v>
          </cell>
          <cell r="H173" t="str">
            <v>Implement the BPHS at BHC #10: Farghambow</v>
          </cell>
          <cell r="I173" t="str">
            <v>Merlin</v>
          </cell>
          <cell r="J173" t="str">
            <v>Merlin</v>
          </cell>
          <cell r="K173" t="str">
            <v>May 1, 2006 - April 30, 2008</v>
          </cell>
        </row>
        <row r="174">
          <cell r="H174" t="str">
            <v>Salaries and Wages</v>
          </cell>
          <cell r="L174">
            <v>10380</v>
          </cell>
          <cell r="M174">
            <v>10899</v>
          </cell>
          <cell r="R174">
            <v>2595</v>
          </cell>
          <cell r="T174">
            <v>2595</v>
          </cell>
          <cell r="U174">
            <v>2595</v>
          </cell>
          <cell r="V174">
            <v>2595</v>
          </cell>
          <cell r="W174">
            <v>2595</v>
          </cell>
          <cell r="X174">
            <v>2595</v>
          </cell>
          <cell r="Y174">
            <v>2724.75</v>
          </cell>
          <cell r="Z174">
            <v>2724.75</v>
          </cell>
          <cell r="AA174">
            <v>2724.75</v>
          </cell>
        </row>
        <row r="175">
          <cell r="H175" t="str">
            <v>Travel and Transportation</v>
          </cell>
          <cell r="L175">
            <v>0</v>
          </cell>
          <cell r="M175">
            <v>0</v>
          </cell>
          <cell r="R175">
            <v>0</v>
          </cell>
          <cell r="T175">
            <v>0</v>
          </cell>
          <cell r="U175">
            <v>0</v>
          </cell>
          <cell r="V175">
            <v>0</v>
          </cell>
          <cell r="W175">
            <v>0</v>
          </cell>
          <cell r="X175">
            <v>0</v>
          </cell>
          <cell r="Y175">
            <v>0</v>
          </cell>
          <cell r="Z175">
            <v>0</v>
          </cell>
          <cell r="AA175">
            <v>0</v>
          </cell>
        </row>
        <row r="176">
          <cell r="H176" t="str">
            <v>Other Running Costs</v>
          </cell>
          <cell r="L176">
            <v>630</v>
          </cell>
          <cell r="M176">
            <v>547</v>
          </cell>
          <cell r="R176">
            <v>195</v>
          </cell>
          <cell r="T176">
            <v>195</v>
          </cell>
          <cell r="U176">
            <v>195</v>
          </cell>
          <cell r="V176">
            <v>145</v>
          </cell>
          <cell r="W176">
            <v>145</v>
          </cell>
          <cell r="X176">
            <v>145</v>
          </cell>
          <cell r="Y176">
            <v>136.75</v>
          </cell>
          <cell r="Z176">
            <v>136.75</v>
          </cell>
          <cell r="AA176">
            <v>136.75</v>
          </cell>
        </row>
        <row r="177">
          <cell r="H177" t="str">
            <v>Equipment, furniture and supplies for clinics</v>
          </cell>
          <cell r="L177">
            <v>4628</v>
          </cell>
          <cell r="M177">
            <v>4242</v>
          </cell>
          <cell r="R177">
            <v>960</v>
          </cell>
          <cell r="T177">
            <v>960</v>
          </cell>
          <cell r="U177">
            <v>960</v>
          </cell>
          <cell r="V177">
            <v>1222.6666666666667</v>
          </cell>
          <cell r="W177">
            <v>1222.6666666666667</v>
          </cell>
          <cell r="X177">
            <v>1222.6666666666667</v>
          </cell>
          <cell r="Y177">
            <v>1060.5</v>
          </cell>
          <cell r="Z177">
            <v>1060.5</v>
          </cell>
          <cell r="AA177">
            <v>1060.5</v>
          </cell>
        </row>
        <row r="179">
          <cell r="H179" t="str">
            <v>Subtotal for Activity 2.12</v>
          </cell>
          <cell r="L179">
            <v>15638</v>
          </cell>
          <cell r="M179">
            <v>15688</v>
          </cell>
          <cell r="P179">
            <v>3750</v>
          </cell>
          <cell r="Q179">
            <v>0</v>
          </cell>
          <cell r="R179">
            <v>3750</v>
          </cell>
          <cell r="S179">
            <v>31326</v>
          </cell>
          <cell r="T179">
            <v>3750</v>
          </cell>
          <cell r="U179">
            <v>3750</v>
          </cell>
          <cell r="V179">
            <v>3962.666666666667</v>
          </cell>
          <cell r="W179">
            <v>3962.666666666667</v>
          </cell>
          <cell r="X179">
            <v>3962.666666666667</v>
          </cell>
          <cell r="Y179">
            <v>3922</v>
          </cell>
          <cell r="Z179">
            <v>3922</v>
          </cell>
          <cell r="AA179">
            <v>3922</v>
          </cell>
        </row>
        <row r="181">
          <cell r="G181" t="str">
            <v>Activity 2.13</v>
          </cell>
          <cell r="H181" t="str">
            <v>Implement the BPHS at BHC #11: Gandum Qul</v>
          </cell>
          <cell r="I181" t="str">
            <v>Merlin</v>
          </cell>
          <cell r="J181" t="str">
            <v>Merlin/CAF</v>
          </cell>
          <cell r="K181" t="str">
            <v>May 1, 2006 - April 30, 2008</v>
          </cell>
        </row>
        <row r="182">
          <cell r="H182" t="str">
            <v>Salaries and Wages</v>
          </cell>
          <cell r="L182">
            <v>13221</v>
          </cell>
          <cell r="M182">
            <v>13791</v>
          </cell>
          <cell r="R182">
            <v>3545</v>
          </cell>
          <cell r="T182">
            <v>3545</v>
          </cell>
          <cell r="U182">
            <v>3545</v>
          </cell>
          <cell r="V182">
            <v>3225.3333333333335</v>
          </cell>
          <cell r="W182">
            <v>3225.3333333333335</v>
          </cell>
          <cell r="X182">
            <v>3225.3333333333335</v>
          </cell>
          <cell r="Y182">
            <v>3447.75</v>
          </cell>
          <cell r="Z182">
            <v>3447.75</v>
          </cell>
          <cell r="AA182">
            <v>3447.75</v>
          </cell>
        </row>
        <row r="183">
          <cell r="H183" t="str">
            <v>Travel and Transportation</v>
          </cell>
          <cell r="R183">
            <v>0</v>
          </cell>
          <cell r="T183">
            <v>0</v>
          </cell>
          <cell r="U183">
            <v>0</v>
          </cell>
          <cell r="V183">
            <v>0</v>
          </cell>
          <cell r="W183">
            <v>0</v>
          </cell>
          <cell r="X183">
            <v>0</v>
          </cell>
          <cell r="Y183">
            <v>0</v>
          </cell>
          <cell r="Z183">
            <v>0</v>
          </cell>
          <cell r="AA183">
            <v>0</v>
          </cell>
        </row>
        <row r="184">
          <cell r="H184" t="str">
            <v>Other Running Costs</v>
          </cell>
          <cell r="L184">
            <v>881</v>
          </cell>
          <cell r="M184">
            <v>547</v>
          </cell>
          <cell r="R184">
            <v>95</v>
          </cell>
          <cell r="T184">
            <v>95</v>
          </cell>
          <cell r="U184">
            <v>95</v>
          </cell>
          <cell r="V184">
            <v>262</v>
          </cell>
          <cell r="W184">
            <v>262</v>
          </cell>
          <cell r="X184">
            <v>262</v>
          </cell>
          <cell r="Y184">
            <v>136.75</v>
          </cell>
          <cell r="Z184">
            <v>136.75</v>
          </cell>
          <cell r="AA184">
            <v>136.75</v>
          </cell>
        </row>
        <row r="185">
          <cell r="H185" t="str">
            <v>Equipment, furniture and supplies for clinics</v>
          </cell>
          <cell r="L185">
            <v>4438</v>
          </cell>
          <cell r="M185">
            <v>4190</v>
          </cell>
          <cell r="R185">
            <v>660</v>
          </cell>
          <cell r="T185">
            <v>660</v>
          </cell>
          <cell r="U185">
            <v>660</v>
          </cell>
          <cell r="V185">
            <v>1259.3333333333333</v>
          </cell>
          <cell r="W185">
            <v>1259.3333333333333</v>
          </cell>
          <cell r="X185">
            <v>1259.3333333333333</v>
          </cell>
          <cell r="Y185">
            <v>1047.5</v>
          </cell>
          <cell r="Z185">
            <v>1047.5</v>
          </cell>
          <cell r="AA185">
            <v>1047.5</v>
          </cell>
        </row>
        <row r="187">
          <cell r="H187" t="str">
            <v>Subtotal for Activity 2.13</v>
          </cell>
          <cell r="L187">
            <v>18540</v>
          </cell>
          <cell r="M187">
            <v>18528</v>
          </cell>
          <cell r="P187">
            <v>4300</v>
          </cell>
          <cell r="Q187">
            <v>0</v>
          </cell>
          <cell r="R187">
            <v>4300</v>
          </cell>
          <cell r="S187">
            <v>37068</v>
          </cell>
          <cell r="T187">
            <v>4300</v>
          </cell>
          <cell r="U187">
            <v>4300</v>
          </cell>
          <cell r="V187">
            <v>4746.666666666667</v>
          </cell>
          <cell r="W187">
            <v>4746.666666666667</v>
          </cell>
          <cell r="X187">
            <v>4746.666666666667</v>
          </cell>
          <cell r="Y187">
            <v>4632</v>
          </cell>
          <cell r="Z187">
            <v>4632</v>
          </cell>
          <cell r="AA187">
            <v>4632</v>
          </cell>
        </row>
        <row r="189">
          <cell r="G189" t="str">
            <v>Activity 2.14</v>
          </cell>
          <cell r="H189" t="str">
            <v>Implement the BPHS at BHC #12: Jare-e-Shahbaba</v>
          </cell>
          <cell r="I189" t="str">
            <v>Merlin</v>
          </cell>
          <cell r="J189" t="str">
            <v>Merlin/CAF</v>
          </cell>
          <cell r="K189" t="str">
            <v>May 1, 2006 - April 30, 2008</v>
          </cell>
        </row>
        <row r="190">
          <cell r="H190" t="str">
            <v>Salaries and Wages</v>
          </cell>
          <cell r="L190">
            <v>13220</v>
          </cell>
          <cell r="M190">
            <v>13791</v>
          </cell>
          <cell r="R190">
            <v>3545</v>
          </cell>
          <cell r="T190">
            <v>3545</v>
          </cell>
          <cell r="U190">
            <v>3545</v>
          </cell>
          <cell r="V190">
            <v>3225</v>
          </cell>
          <cell r="W190">
            <v>3225</v>
          </cell>
          <cell r="X190">
            <v>3225</v>
          </cell>
          <cell r="Y190">
            <v>3447.75</v>
          </cell>
          <cell r="Z190">
            <v>3447.75</v>
          </cell>
          <cell r="AA190">
            <v>3447.75</v>
          </cell>
        </row>
        <row r="191">
          <cell r="H191" t="str">
            <v>Travel and Transportation</v>
          </cell>
          <cell r="R191">
            <v>0</v>
          </cell>
          <cell r="T191">
            <v>0</v>
          </cell>
          <cell r="U191">
            <v>0</v>
          </cell>
          <cell r="V191">
            <v>0</v>
          </cell>
          <cell r="W191">
            <v>0</v>
          </cell>
          <cell r="X191">
            <v>0</v>
          </cell>
          <cell r="Y191">
            <v>0</v>
          </cell>
          <cell r="Z191">
            <v>0</v>
          </cell>
          <cell r="AA191">
            <v>0</v>
          </cell>
        </row>
        <row r="192">
          <cell r="H192" t="str">
            <v>Other Running Costs</v>
          </cell>
          <cell r="L192">
            <v>880</v>
          </cell>
          <cell r="M192">
            <v>547</v>
          </cell>
          <cell r="R192">
            <v>95</v>
          </cell>
          <cell r="T192">
            <v>95</v>
          </cell>
          <cell r="U192">
            <v>95</v>
          </cell>
          <cell r="V192">
            <v>261.66666666666669</v>
          </cell>
          <cell r="W192">
            <v>261.66666666666669</v>
          </cell>
          <cell r="X192">
            <v>261.66666666666669</v>
          </cell>
          <cell r="Y192">
            <v>136.75</v>
          </cell>
          <cell r="Z192">
            <v>136.75</v>
          </cell>
          <cell r="AA192">
            <v>136.75</v>
          </cell>
        </row>
        <row r="193">
          <cell r="H193" t="str">
            <v>Equipment, furniture and supplies for clinics</v>
          </cell>
          <cell r="L193">
            <v>4428</v>
          </cell>
          <cell r="M193">
            <v>4190</v>
          </cell>
          <cell r="R193">
            <v>660</v>
          </cell>
          <cell r="T193">
            <v>660</v>
          </cell>
          <cell r="U193">
            <v>660</v>
          </cell>
          <cell r="V193">
            <v>1256</v>
          </cell>
          <cell r="W193">
            <v>1256</v>
          </cell>
          <cell r="X193">
            <v>1256</v>
          </cell>
          <cell r="Y193">
            <v>1047.5</v>
          </cell>
          <cell r="Z193">
            <v>1047.5</v>
          </cell>
          <cell r="AA193">
            <v>1047.5</v>
          </cell>
        </row>
        <row r="195">
          <cell r="H195" t="str">
            <v>Subtotal for Activity 2.14</v>
          </cell>
          <cell r="L195">
            <v>18528</v>
          </cell>
          <cell r="M195">
            <v>18528</v>
          </cell>
          <cell r="P195">
            <v>4300</v>
          </cell>
          <cell r="Q195">
            <v>0</v>
          </cell>
          <cell r="R195">
            <v>4300</v>
          </cell>
          <cell r="S195">
            <v>37056</v>
          </cell>
          <cell r="T195">
            <v>4300</v>
          </cell>
          <cell r="U195">
            <v>4300</v>
          </cell>
          <cell r="V195">
            <v>4742.6666666666661</v>
          </cell>
          <cell r="W195">
            <v>4742.6666666666661</v>
          </cell>
          <cell r="X195">
            <v>4742.6666666666661</v>
          </cell>
          <cell r="Y195">
            <v>4632</v>
          </cell>
          <cell r="Z195">
            <v>4632</v>
          </cell>
          <cell r="AA195">
            <v>4632</v>
          </cell>
        </row>
        <row r="197">
          <cell r="G197" t="str">
            <v>Activity 2.15</v>
          </cell>
          <cell r="H197" t="str">
            <v>Implement the BPHS at BHC #13: Samarqandi</v>
          </cell>
          <cell r="I197" t="str">
            <v>Merlin</v>
          </cell>
          <cell r="J197" t="str">
            <v>Merlin/CAF</v>
          </cell>
          <cell r="K197" t="str">
            <v>May 1, 2006 - April 30, 2008</v>
          </cell>
        </row>
        <row r="198">
          <cell r="H198" t="str">
            <v>Salaries and Wages</v>
          </cell>
          <cell r="L198">
            <v>13830</v>
          </cell>
          <cell r="M198">
            <v>14211</v>
          </cell>
          <cell r="R198">
            <v>3945</v>
          </cell>
          <cell r="T198">
            <v>3945</v>
          </cell>
          <cell r="U198">
            <v>3945</v>
          </cell>
          <cell r="V198">
            <v>3295</v>
          </cell>
          <cell r="W198">
            <v>3295</v>
          </cell>
          <cell r="X198">
            <v>3295</v>
          </cell>
          <cell r="Y198">
            <v>3552.75</v>
          </cell>
          <cell r="Z198">
            <v>3552.75</v>
          </cell>
          <cell r="AA198">
            <v>3552.75</v>
          </cell>
        </row>
        <row r="199">
          <cell r="H199" t="str">
            <v>Travel and Transportation</v>
          </cell>
          <cell r="R199">
            <v>0</v>
          </cell>
          <cell r="T199">
            <v>0</v>
          </cell>
          <cell r="U199">
            <v>0</v>
          </cell>
          <cell r="V199">
            <v>0</v>
          </cell>
          <cell r="W199">
            <v>0</v>
          </cell>
          <cell r="X199">
            <v>0</v>
          </cell>
          <cell r="Y199">
            <v>0</v>
          </cell>
          <cell r="Z199">
            <v>0</v>
          </cell>
          <cell r="AA199">
            <v>0</v>
          </cell>
        </row>
        <row r="200">
          <cell r="H200" t="str">
            <v>Other Running Costs</v>
          </cell>
          <cell r="L200">
            <v>880</v>
          </cell>
          <cell r="M200">
            <v>547</v>
          </cell>
          <cell r="R200">
            <v>95</v>
          </cell>
          <cell r="T200">
            <v>95</v>
          </cell>
          <cell r="U200">
            <v>95</v>
          </cell>
          <cell r="V200">
            <v>261.66666666666669</v>
          </cell>
          <cell r="W200">
            <v>261.66666666666669</v>
          </cell>
          <cell r="X200">
            <v>261.66666666666669</v>
          </cell>
          <cell r="Y200">
            <v>136.75</v>
          </cell>
          <cell r="Z200">
            <v>136.75</v>
          </cell>
          <cell r="AA200">
            <v>136.75</v>
          </cell>
        </row>
        <row r="201">
          <cell r="H201" t="str">
            <v>Equipment, furniture and supplies for clinics</v>
          </cell>
          <cell r="L201">
            <v>4428</v>
          </cell>
          <cell r="M201">
            <v>4190</v>
          </cell>
          <cell r="R201">
            <v>660</v>
          </cell>
          <cell r="T201">
            <v>660</v>
          </cell>
          <cell r="U201">
            <v>660</v>
          </cell>
          <cell r="V201">
            <v>1256</v>
          </cell>
          <cell r="W201">
            <v>1256</v>
          </cell>
          <cell r="X201">
            <v>1256</v>
          </cell>
          <cell r="Y201">
            <v>1047.5</v>
          </cell>
          <cell r="Z201">
            <v>1047.5</v>
          </cell>
          <cell r="AA201">
            <v>1047.5</v>
          </cell>
        </row>
        <row r="203">
          <cell r="H203" t="str">
            <v>Subtotal for Activity 2.15</v>
          </cell>
          <cell r="L203">
            <v>19138</v>
          </cell>
          <cell r="M203">
            <v>18948</v>
          </cell>
          <cell r="P203">
            <v>4700</v>
          </cell>
          <cell r="Q203">
            <v>0</v>
          </cell>
          <cell r="R203">
            <v>4700</v>
          </cell>
          <cell r="S203">
            <v>38086</v>
          </cell>
          <cell r="T203">
            <v>4700</v>
          </cell>
          <cell r="U203">
            <v>4700</v>
          </cell>
          <cell r="V203">
            <v>4812.6666666666661</v>
          </cell>
          <cell r="W203">
            <v>4812.6666666666661</v>
          </cell>
          <cell r="X203">
            <v>4812.6666666666661</v>
          </cell>
          <cell r="Y203">
            <v>4737</v>
          </cell>
          <cell r="Z203">
            <v>4737</v>
          </cell>
          <cell r="AA203">
            <v>4737</v>
          </cell>
        </row>
        <row r="205">
          <cell r="G205" t="str">
            <v>Activity 2.16</v>
          </cell>
          <cell r="H205" t="str">
            <v>Implement the BPHS at BHC #14: Teshkan</v>
          </cell>
          <cell r="I205" t="str">
            <v>Merlin</v>
          </cell>
          <cell r="J205" t="str">
            <v>Merlin/CAF</v>
          </cell>
          <cell r="K205" t="str">
            <v>May 1, 2006 - April 30, 2008</v>
          </cell>
        </row>
        <row r="206">
          <cell r="H206" t="str">
            <v>Salaries and Wages</v>
          </cell>
          <cell r="L206">
            <v>13220</v>
          </cell>
          <cell r="M206">
            <v>13791</v>
          </cell>
          <cell r="R206">
            <v>3465</v>
          </cell>
          <cell r="T206">
            <v>3465</v>
          </cell>
          <cell r="U206">
            <v>3465</v>
          </cell>
          <cell r="V206">
            <v>3251.6666666666665</v>
          </cell>
          <cell r="W206">
            <v>3251.6666666666665</v>
          </cell>
          <cell r="X206">
            <v>3251.6666666666665</v>
          </cell>
          <cell r="Y206">
            <v>3447.75</v>
          </cell>
          <cell r="Z206">
            <v>3447.75</v>
          </cell>
          <cell r="AA206">
            <v>3447.75</v>
          </cell>
        </row>
        <row r="207">
          <cell r="H207" t="str">
            <v>Travel and Transportation</v>
          </cell>
          <cell r="R207">
            <v>0</v>
          </cell>
          <cell r="T207">
            <v>0</v>
          </cell>
          <cell r="U207">
            <v>0</v>
          </cell>
          <cell r="V207">
            <v>0</v>
          </cell>
          <cell r="W207">
            <v>0</v>
          </cell>
          <cell r="X207">
            <v>0</v>
          </cell>
          <cell r="Y207">
            <v>0</v>
          </cell>
          <cell r="Z207">
            <v>0</v>
          </cell>
          <cell r="AA207">
            <v>0</v>
          </cell>
        </row>
        <row r="208">
          <cell r="H208" t="str">
            <v>Other Running Costs</v>
          </cell>
          <cell r="L208">
            <v>880</v>
          </cell>
          <cell r="M208">
            <v>547</v>
          </cell>
          <cell r="R208">
            <v>195</v>
          </cell>
          <cell r="T208">
            <v>195</v>
          </cell>
          <cell r="U208">
            <v>195</v>
          </cell>
          <cell r="V208">
            <v>228.33333333333334</v>
          </cell>
          <cell r="W208">
            <v>228.33333333333334</v>
          </cell>
          <cell r="X208">
            <v>228.33333333333334</v>
          </cell>
          <cell r="Y208">
            <v>136.75</v>
          </cell>
          <cell r="Z208">
            <v>136.75</v>
          </cell>
          <cell r="AA208">
            <v>136.75</v>
          </cell>
        </row>
        <row r="209">
          <cell r="H209" t="str">
            <v>Equipment, furniture and supplies for clinics</v>
          </cell>
          <cell r="L209">
            <v>4428</v>
          </cell>
          <cell r="M209">
            <v>4190</v>
          </cell>
          <cell r="R209">
            <v>660</v>
          </cell>
          <cell r="T209">
            <v>660</v>
          </cell>
          <cell r="U209">
            <v>660</v>
          </cell>
          <cell r="V209">
            <v>1256</v>
          </cell>
          <cell r="W209">
            <v>1256</v>
          </cell>
          <cell r="X209">
            <v>1256</v>
          </cell>
          <cell r="Y209">
            <v>1047.5</v>
          </cell>
          <cell r="Z209">
            <v>1047.5</v>
          </cell>
          <cell r="AA209">
            <v>1047.5</v>
          </cell>
        </row>
        <row r="211">
          <cell r="H211" t="str">
            <v>Subtotal for Activity 2.16</v>
          </cell>
          <cell r="L211">
            <v>18528</v>
          </cell>
          <cell r="M211">
            <v>18528</v>
          </cell>
          <cell r="P211">
            <v>4320</v>
          </cell>
          <cell r="Q211">
            <v>0</v>
          </cell>
          <cell r="R211">
            <v>4320</v>
          </cell>
          <cell r="S211">
            <v>37056</v>
          </cell>
          <cell r="T211">
            <v>4320</v>
          </cell>
          <cell r="U211">
            <v>4320</v>
          </cell>
          <cell r="V211">
            <v>4736</v>
          </cell>
          <cell r="W211">
            <v>4736</v>
          </cell>
          <cell r="X211">
            <v>4736</v>
          </cell>
          <cell r="Y211">
            <v>4632</v>
          </cell>
          <cell r="Z211">
            <v>4632</v>
          </cell>
          <cell r="AA211">
            <v>4632</v>
          </cell>
        </row>
        <row r="213">
          <cell r="G213" t="str">
            <v>Activity 2.17</v>
          </cell>
          <cell r="H213" t="str">
            <v>Implement the BPHS at CHC #01: Khurdakan</v>
          </cell>
          <cell r="I213" t="str">
            <v>Merlin</v>
          </cell>
          <cell r="J213" t="str">
            <v>Merlin</v>
          </cell>
          <cell r="K213" t="str">
            <v>May 1, 2006 - April 30, 2008</v>
          </cell>
        </row>
        <row r="214">
          <cell r="H214" t="str">
            <v>Salaries and Wages</v>
          </cell>
          <cell r="L214">
            <v>46740</v>
          </cell>
          <cell r="M214">
            <v>49077</v>
          </cell>
          <cell r="R214">
            <v>12405</v>
          </cell>
          <cell r="T214">
            <v>12405</v>
          </cell>
          <cell r="U214">
            <v>12405</v>
          </cell>
          <cell r="V214">
            <v>11445</v>
          </cell>
          <cell r="W214">
            <v>11445</v>
          </cell>
          <cell r="X214">
            <v>11445</v>
          </cell>
          <cell r="Y214">
            <v>12269.25</v>
          </cell>
          <cell r="Z214">
            <v>12269.25</v>
          </cell>
          <cell r="AA214">
            <v>12269.25</v>
          </cell>
        </row>
        <row r="215">
          <cell r="H215" t="str">
            <v>Travel and Transportation</v>
          </cell>
          <cell r="R215">
            <v>0</v>
          </cell>
          <cell r="T215">
            <v>0</v>
          </cell>
          <cell r="U215">
            <v>0</v>
          </cell>
          <cell r="V215">
            <v>0</v>
          </cell>
          <cell r="W215">
            <v>0</v>
          </cell>
          <cell r="X215">
            <v>0</v>
          </cell>
          <cell r="Y215">
            <v>0</v>
          </cell>
          <cell r="Z215">
            <v>0</v>
          </cell>
          <cell r="AA215">
            <v>0</v>
          </cell>
        </row>
        <row r="216">
          <cell r="H216" t="str">
            <v>Other Running Costs</v>
          </cell>
          <cell r="L216">
            <v>1210</v>
          </cell>
          <cell r="M216">
            <v>1156</v>
          </cell>
          <cell r="R216">
            <v>415</v>
          </cell>
          <cell r="T216">
            <v>415</v>
          </cell>
          <cell r="U216">
            <v>415</v>
          </cell>
          <cell r="V216">
            <v>265</v>
          </cell>
          <cell r="W216">
            <v>265</v>
          </cell>
          <cell r="X216">
            <v>265</v>
          </cell>
          <cell r="Y216">
            <v>289</v>
          </cell>
          <cell r="Z216">
            <v>289</v>
          </cell>
          <cell r="AA216">
            <v>289</v>
          </cell>
        </row>
        <row r="217">
          <cell r="H217" t="str">
            <v>Equipment, furniture and supplies for clinics</v>
          </cell>
          <cell r="L217">
            <v>9386</v>
          </cell>
          <cell r="M217">
            <v>8936</v>
          </cell>
          <cell r="R217">
            <v>1920</v>
          </cell>
          <cell r="T217">
            <v>1920</v>
          </cell>
          <cell r="U217">
            <v>1920</v>
          </cell>
          <cell r="V217">
            <v>2488.6666666666665</v>
          </cell>
          <cell r="W217">
            <v>2488.6666666666665</v>
          </cell>
          <cell r="X217">
            <v>2488.6666666666665</v>
          </cell>
          <cell r="Y217">
            <v>2234</v>
          </cell>
          <cell r="Z217">
            <v>2234</v>
          </cell>
          <cell r="AA217">
            <v>2234</v>
          </cell>
        </row>
        <row r="219">
          <cell r="H219" t="str">
            <v>Subtotal for Activity 2.17</v>
          </cell>
          <cell r="L219">
            <v>57336</v>
          </cell>
          <cell r="M219">
            <v>59169</v>
          </cell>
          <cell r="P219">
            <v>14740</v>
          </cell>
          <cell r="Q219">
            <v>0</v>
          </cell>
          <cell r="R219">
            <v>14740</v>
          </cell>
          <cell r="S219">
            <v>116505</v>
          </cell>
          <cell r="T219">
            <v>14740</v>
          </cell>
          <cell r="U219">
            <v>14740</v>
          </cell>
          <cell r="V219">
            <v>14198.666666666666</v>
          </cell>
          <cell r="W219">
            <v>14198.666666666666</v>
          </cell>
          <cell r="X219">
            <v>14198.666666666666</v>
          </cell>
          <cell r="Y219">
            <v>14792.25</v>
          </cell>
          <cell r="Z219">
            <v>14792.25</v>
          </cell>
          <cell r="AA219">
            <v>14792.25</v>
          </cell>
        </row>
        <row r="221">
          <cell r="G221" t="str">
            <v>Activity 2.18</v>
          </cell>
          <cell r="H221" t="str">
            <v>Implement the BPHS at CHC #02: Naland</v>
          </cell>
          <cell r="I221" t="str">
            <v>Merlin</v>
          </cell>
          <cell r="J221" t="str">
            <v>Merlin</v>
          </cell>
          <cell r="K221" t="str">
            <v>May 1, 2006 - April 30, 2008</v>
          </cell>
        </row>
        <row r="222">
          <cell r="H222" t="str">
            <v>Salaries and Wages</v>
          </cell>
          <cell r="L222">
            <v>38100</v>
          </cell>
          <cell r="M222">
            <v>40005</v>
          </cell>
          <cell r="R222">
            <v>10245</v>
          </cell>
          <cell r="T222">
            <v>10245</v>
          </cell>
          <cell r="U222">
            <v>10245</v>
          </cell>
          <cell r="V222">
            <v>9285</v>
          </cell>
          <cell r="W222">
            <v>9285</v>
          </cell>
          <cell r="X222">
            <v>9285</v>
          </cell>
          <cell r="Y222">
            <v>10001.25</v>
          </cell>
          <cell r="Z222">
            <v>10001.25</v>
          </cell>
          <cell r="AA222">
            <v>10001.25</v>
          </cell>
        </row>
        <row r="223">
          <cell r="H223" t="str">
            <v>Travel and Transportation</v>
          </cell>
          <cell r="R223">
            <v>0</v>
          </cell>
          <cell r="T223">
            <v>0</v>
          </cell>
          <cell r="U223">
            <v>0</v>
          </cell>
          <cell r="V223">
            <v>0</v>
          </cell>
          <cell r="W223">
            <v>0</v>
          </cell>
          <cell r="X223">
            <v>0</v>
          </cell>
          <cell r="Y223">
            <v>0</v>
          </cell>
          <cell r="Z223">
            <v>0</v>
          </cell>
          <cell r="AA223">
            <v>0</v>
          </cell>
        </row>
        <row r="224">
          <cell r="H224" t="str">
            <v>Other Running Costs</v>
          </cell>
          <cell r="L224">
            <v>1910</v>
          </cell>
          <cell r="M224">
            <v>1156</v>
          </cell>
          <cell r="R224">
            <v>415</v>
          </cell>
          <cell r="T224">
            <v>415</v>
          </cell>
          <cell r="U224">
            <v>415</v>
          </cell>
          <cell r="V224">
            <v>498.33333333333331</v>
          </cell>
          <cell r="W224">
            <v>498.33333333333331</v>
          </cell>
          <cell r="X224">
            <v>498.33333333333331</v>
          </cell>
          <cell r="Y224">
            <v>289</v>
          </cell>
          <cell r="Z224">
            <v>289</v>
          </cell>
          <cell r="AA224">
            <v>289</v>
          </cell>
        </row>
        <row r="225">
          <cell r="H225" t="str">
            <v>Equipment, furniture and supplies for clinics</v>
          </cell>
          <cell r="L225">
            <v>9386</v>
          </cell>
          <cell r="M225">
            <v>8936</v>
          </cell>
          <cell r="R225">
            <v>1920</v>
          </cell>
          <cell r="T225">
            <v>1920</v>
          </cell>
          <cell r="U225">
            <v>1920</v>
          </cell>
          <cell r="V225">
            <v>2488.6666666666665</v>
          </cell>
          <cell r="W225">
            <v>2488.6666666666665</v>
          </cell>
          <cell r="X225">
            <v>2488.6666666666665</v>
          </cell>
          <cell r="Y225">
            <v>2234</v>
          </cell>
          <cell r="Z225">
            <v>2234</v>
          </cell>
          <cell r="AA225">
            <v>2234</v>
          </cell>
        </row>
        <row r="227">
          <cell r="H227" t="str">
            <v>Subtotal for Activity 2.18</v>
          </cell>
          <cell r="L227">
            <v>49396</v>
          </cell>
          <cell r="M227">
            <v>50097</v>
          </cell>
          <cell r="P227">
            <v>12580</v>
          </cell>
          <cell r="Q227">
            <v>0</v>
          </cell>
          <cell r="R227">
            <v>12580</v>
          </cell>
          <cell r="S227">
            <v>99493</v>
          </cell>
          <cell r="T227">
            <v>12580</v>
          </cell>
          <cell r="U227">
            <v>12580</v>
          </cell>
          <cell r="V227">
            <v>12272</v>
          </cell>
          <cell r="W227">
            <v>12272</v>
          </cell>
          <cell r="X227">
            <v>12272</v>
          </cell>
          <cell r="Y227">
            <v>12524.25</v>
          </cell>
          <cell r="Z227">
            <v>12524.25</v>
          </cell>
          <cell r="AA227">
            <v>12524.25</v>
          </cell>
        </row>
        <row r="229">
          <cell r="G229" t="str">
            <v>Activity 2.19</v>
          </cell>
          <cell r="H229" t="str">
            <v>Implement the BPHS at CHC #03: Shahr-e-Safa</v>
          </cell>
          <cell r="I229" t="str">
            <v>Merlin</v>
          </cell>
          <cell r="J229" t="str">
            <v>Merlin</v>
          </cell>
          <cell r="K229" t="str">
            <v>May 1, 2006 - April 30, 2008</v>
          </cell>
        </row>
        <row r="230">
          <cell r="H230" t="str">
            <v>Salaries and Wages</v>
          </cell>
          <cell r="L230">
            <v>40020</v>
          </cell>
          <cell r="M230">
            <v>42021</v>
          </cell>
          <cell r="R230">
            <v>10245</v>
          </cell>
          <cell r="T230">
            <v>10245</v>
          </cell>
          <cell r="U230">
            <v>10245</v>
          </cell>
          <cell r="V230">
            <v>9925</v>
          </cell>
          <cell r="W230">
            <v>9925</v>
          </cell>
          <cell r="X230">
            <v>9925</v>
          </cell>
          <cell r="Y230">
            <v>10505.25</v>
          </cell>
          <cell r="Z230">
            <v>10505.25</v>
          </cell>
          <cell r="AA230">
            <v>10505.25</v>
          </cell>
        </row>
        <row r="231">
          <cell r="H231" t="str">
            <v>Travel and Transportation</v>
          </cell>
          <cell r="R231">
            <v>0</v>
          </cell>
          <cell r="T231">
            <v>0</v>
          </cell>
          <cell r="U231">
            <v>0</v>
          </cell>
          <cell r="V231">
            <v>0</v>
          </cell>
          <cell r="W231">
            <v>0</v>
          </cell>
          <cell r="X231">
            <v>0</v>
          </cell>
          <cell r="Y231">
            <v>0</v>
          </cell>
          <cell r="Z231">
            <v>0</v>
          </cell>
          <cell r="AA231">
            <v>0</v>
          </cell>
        </row>
        <row r="232">
          <cell r="H232" t="str">
            <v>Other Running Costs</v>
          </cell>
          <cell r="L232">
            <v>1210</v>
          </cell>
          <cell r="M232">
            <v>1156</v>
          </cell>
          <cell r="R232">
            <v>415</v>
          </cell>
          <cell r="T232">
            <v>415</v>
          </cell>
          <cell r="U232">
            <v>415</v>
          </cell>
          <cell r="V232">
            <v>265</v>
          </cell>
          <cell r="W232">
            <v>265</v>
          </cell>
          <cell r="X232">
            <v>265</v>
          </cell>
          <cell r="Y232">
            <v>289</v>
          </cell>
          <cell r="Z232">
            <v>289</v>
          </cell>
          <cell r="AA232">
            <v>289</v>
          </cell>
        </row>
        <row r="233">
          <cell r="H233" t="str">
            <v>Equipment, furniture and supplies for clinics</v>
          </cell>
          <cell r="L233">
            <v>9386</v>
          </cell>
          <cell r="M233">
            <v>8936</v>
          </cell>
          <cell r="R233">
            <v>1920</v>
          </cell>
          <cell r="T233">
            <v>1920</v>
          </cell>
          <cell r="U233">
            <v>1920</v>
          </cell>
          <cell r="V233">
            <v>2488.6666666666665</v>
          </cell>
          <cell r="W233">
            <v>2488.6666666666665</v>
          </cell>
          <cell r="X233">
            <v>2488.6666666666665</v>
          </cell>
          <cell r="Y233">
            <v>2234</v>
          </cell>
          <cell r="Z233">
            <v>2234</v>
          </cell>
          <cell r="AA233">
            <v>2234</v>
          </cell>
        </row>
        <row r="235">
          <cell r="H235" t="str">
            <v>Subtotal for Activity 2.19</v>
          </cell>
          <cell r="L235">
            <v>50616</v>
          </cell>
          <cell r="M235">
            <v>52113</v>
          </cell>
          <cell r="P235">
            <v>12580</v>
          </cell>
          <cell r="Q235">
            <v>0</v>
          </cell>
          <cell r="R235">
            <v>12580</v>
          </cell>
          <cell r="S235">
            <v>102729</v>
          </cell>
          <cell r="T235">
            <v>12580</v>
          </cell>
          <cell r="U235">
            <v>12580</v>
          </cell>
          <cell r="V235">
            <v>12678.666666666666</v>
          </cell>
          <cell r="W235">
            <v>12678.666666666666</v>
          </cell>
          <cell r="X235">
            <v>12678.666666666666</v>
          </cell>
          <cell r="Y235">
            <v>13028.25</v>
          </cell>
          <cell r="Z235">
            <v>13028.25</v>
          </cell>
          <cell r="AA235">
            <v>13028.25</v>
          </cell>
        </row>
        <row r="237">
          <cell r="G237" t="str">
            <v>Activity 2.20</v>
          </cell>
          <cell r="H237" t="str">
            <v>Implement the BPHS at CHC #04: Hafiz Mughul</v>
          </cell>
          <cell r="I237" t="str">
            <v>Merlin</v>
          </cell>
          <cell r="J237" t="str">
            <v>Merlin</v>
          </cell>
          <cell r="K237" t="str">
            <v>May 1, 2006 - April 30, 2008</v>
          </cell>
        </row>
        <row r="238">
          <cell r="H238" t="str">
            <v>Salaries and Wages</v>
          </cell>
          <cell r="L238">
            <v>40020</v>
          </cell>
          <cell r="M238">
            <v>42021</v>
          </cell>
          <cell r="R238">
            <v>10245</v>
          </cell>
          <cell r="T238">
            <v>10245</v>
          </cell>
          <cell r="U238">
            <v>10245</v>
          </cell>
          <cell r="V238">
            <v>9925</v>
          </cell>
          <cell r="W238">
            <v>9925</v>
          </cell>
          <cell r="X238">
            <v>9925</v>
          </cell>
          <cell r="Y238">
            <v>10505.25</v>
          </cell>
          <cell r="Z238">
            <v>10505.25</v>
          </cell>
          <cell r="AA238">
            <v>10505.25</v>
          </cell>
        </row>
        <row r="239">
          <cell r="H239" t="str">
            <v>Travel and Transportation</v>
          </cell>
          <cell r="R239">
            <v>0</v>
          </cell>
          <cell r="T239">
            <v>0</v>
          </cell>
          <cell r="U239">
            <v>0</v>
          </cell>
          <cell r="V239">
            <v>0</v>
          </cell>
          <cell r="W239">
            <v>0</v>
          </cell>
          <cell r="X239">
            <v>0</v>
          </cell>
          <cell r="Y239">
            <v>0</v>
          </cell>
          <cell r="Z239">
            <v>0</v>
          </cell>
          <cell r="AA239">
            <v>0</v>
          </cell>
        </row>
        <row r="240">
          <cell r="H240" t="str">
            <v>Other Running Costs</v>
          </cell>
          <cell r="L240">
            <v>1210</v>
          </cell>
          <cell r="M240">
            <v>1156</v>
          </cell>
          <cell r="R240">
            <v>415</v>
          </cell>
          <cell r="T240">
            <v>415</v>
          </cell>
          <cell r="U240">
            <v>415</v>
          </cell>
          <cell r="V240">
            <v>265</v>
          </cell>
          <cell r="W240">
            <v>265</v>
          </cell>
          <cell r="X240">
            <v>265</v>
          </cell>
          <cell r="Y240">
            <v>289</v>
          </cell>
          <cell r="Z240">
            <v>289</v>
          </cell>
          <cell r="AA240">
            <v>289</v>
          </cell>
        </row>
        <row r="241">
          <cell r="H241" t="str">
            <v>Equipment, furniture and supplies for clinics</v>
          </cell>
          <cell r="L241">
            <v>9386</v>
          </cell>
          <cell r="M241">
            <v>8936</v>
          </cell>
          <cell r="R241">
            <v>1920</v>
          </cell>
          <cell r="T241">
            <v>1920</v>
          </cell>
          <cell r="U241">
            <v>1920</v>
          </cell>
          <cell r="V241">
            <v>2488.6666666666665</v>
          </cell>
          <cell r="W241">
            <v>2488.6666666666665</v>
          </cell>
          <cell r="X241">
            <v>2488.6666666666665</v>
          </cell>
          <cell r="Y241">
            <v>2234</v>
          </cell>
          <cell r="Z241">
            <v>2234</v>
          </cell>
          <cell r="AA241">
            <v>2234</v>
          </cell>
        </row>
        <row r="243">
          <cell r="H243" t="str">
            <v>Subtotal for Activity 2.20</v>
          </cell>
          <cell r="L243">
            <v>50616</v>
          </cell>
          <cell r="M243">
            <v>52113</v>
          </cell>
          <cell r="P243">
            <v>12580</v>
          </cell>
          <cell r="Q243">
            <v>0</v>
          </cell>
          <cell r="R243">
            <v>12580</v>
          </cell>
          <cell r="S243">
            <v>102729</v>
          </cell>
          <cell r="T243">
            <v>12580</v>
          </cell>
          <cell r="U243">
            <v>12580</v>
          </cell>
          <cell r="V243">
            <v>12678.666666666666</v>
          </cell>
          <cell r="W243">
            <v>12678.666666666666</v>
          </cell>
          <cell r="X243">
            <v>12678.666666666666</v>
          </cell>
          <cell r="Y243">
            <v>13028.25</v>
          </cell>
          <cell r="Z243">
            <v>13028.25</v>
          </cell>
          <cell r="AA243">
            <v>13028.25</v>
          </cell>
        </row>
        <row r="245">
          <cell r="G245" t="str">
            <v>Activity 2.21</v>
          </cell>
          <cell r="H245" t="str">
            <v>Implement the BPHS at DH #1: Kishim</v>
          </cell>
          <cell r="I245" t="str">
            <v>Merlin</v>
          </cell>
          <cell r="J245" t="str">
            <v>Merlin/CAF</v>
          </cell>
          <cell r="K245" t="str">
            <v>May 1, 2006 - April 30, 2008</v>
          </cell>
        </row>
        <row r="246">
          <cell r="H246" t="str">
            <v>Salaries and Wages</v>
          </cell>
          <cell r="L246">
            <v>59203</v>
          </cell>
          <cell r="M246">
            <v>99663</v>
          </cell>
          <cell r="R246">
            <v>23913</v>
          </cell>
          <cell r="T246">
            <v>23913</v>
          </cell>
          <cell r="U246">
            <v>23913</v>
          </cell>
          <cell r="V246">
            <v>11763.333333333334</v>
          </cell>
          <cell r="W246">
            <v>11763.333333333334</v>
          </cell>
          <cell r="X246">
            <v>11763.333333333334</v>
          </cell>
          <cell r="Y246">
            <v>24915.75</v>
          </cell>
          <cell r="Z246">
            <v>24915.75</v>
          </cell>
          <cell r="AA246">
            <v>24915.75</v>
          </cell>
        </row>
        <row r="247">
          <cell r="H247" t="str">
            <v>Travel and Transportation</v>
          </cell>
          <cell r="R247">
            <v>0</v>
          </cell>
          <cell r="T247">
            <v>0</v>
          </cell>
          <cell r="U247">
            <v>0</v>
          </cell>
          <cell r="V247">
            <v>0</v>
          </cell>
          <cell r="W247">
            <v>0</v>
          </cell>
          <cell r="X247">
            <v>0</v>
          </cell>
          <cell r="Y247">
            <v>0</v>
          </cell>
          <cell r="Z247">
            <v>0</v>
          </cell>
          <cell r="AA247">
            <v>0</v>
          </cell>
        </row>
        <row r="248">
          <cell r="H248" t="str">
            <v>Other Running Costs</v>
          </cell>
          <cell r="L248">
            <v>5600</v>
          </cell>
          <cell r="M248">
            <v>12054</v>
          </cell>
          <cell r="R248">
            <v>1125</v>
          </cell>
          <cell r="T248">
            <v>1125</v>
          </cell>
          <cell r="U248">
            <v>1125</v>
          </cell>
          <cell r="V248">
            <v>1491.6666666666667</v>
          </cell>
          <cell r="W248">
            <v>1491.6666666666667</v>
          </cell>
          <cell r="X248">
            <v>1491.6666666666667</v>
          </cell>
          <cell r="Y248">
            <v>3013.5</v>
          </cell>
          <cell r="Z248">
            <v>3013.5</v>
          </cell>
          <cell r="AA248">
            <v>3013.5</v>
          </cell>
        </row>
        <row r="249">
          <cell r="H249" t="str">
            <v>Equipment, furniture and supplies for clinics</v>
          </cell>
          <cell r="L249">
            <v>62133</v>
          </cell>
          <cell r="M249">
            <v>34527</v>
          </cell>
          <cell r="R249">
            <v>17601</v>
          </cell>
          <cell r="T249">
            <v>17601</v>
          </cell>
          <cell r="U249">
            <v>17601</v>
          </cell>
          <cell r="V249">
            <v>14844</v>
          </cell>
          <cell r="W249">
            <v>14844</v>
          </cell>
          <cell r="X249">
            <v>14844</v>
          </cell>
          <cell r="Y249">
            <v>8631.75</v>
          </cell>
          <cell r="Z249">
            <v>8631.75</v>
          </cell>
          <cell r="AA249">
            <v>8631.75</v>
          </cell>
        </row>
        <row r="251">
          <cell r="H251" t="str">
            <v>Subtotal for Activity 2.21</v>
          </cell>
          <cell r="L251">
            <v>126936</v>
          </cell>
          <cell r="M251">
            <v>146244</v>
          </cell>
          <cell r="P251">
            <v>42639</v>
          </cell>
          <cell r="Q251">
            <v>0</v>
          </cell>
          <cell r="R251">
            <v>42639</v>
          </cell>
          <cell r="S251">
            <v>273180</v>
          </cell>
          <cell r="T251">
            <v>42639</v>
          </cell>
          <cell r="U251">
            <v>42639</v>
          </cell>
          <cell r="V251">
            <v>28099</v>
          </cell>
          <cell r="W251">
            <v>28099</v>
          </cell>
          <cell r="X251">
            <v>28099</v>
          </cell>
          <cell r="Y251">
            <v>36561</v>
          </cell>
          <cell r="Z251">
            <v>36561</v>
          </cell>
          <cell r="AA251">
            <v>36561</v>
          </cell>
        </row>
        <row r="254">
          <cell r="L254">
            <v>1321601</v>
          </cell>
          <cell r="M254">
            <v>1352245</v>
          </cell>
          <cell r="N254">
            <v>346217</v>
          </cell>
          <cell r="O254">
            <v>154679</v>
          </cell>
          <cell r="P254">
            <v>346216</v>
          </cell>
          <cell r="Q254">
            <v>1</v>
          </cell>
          <cell r="R254">
            <v>346217</v>
          </cell>
          <cell r="S254">
            <v>2673846</v>
          </cell>
          <cell r="T254">
            <v>346217</v>
          </cell>
          <cell r="U254">
            <v>346217</v>
          </cell>
          <cell r="V254">
            <v>325128</v>
          </cell>
          <cell r="W254">
            <v>325128</v>
          </cell>
          <cell r="X254">
            <v>325128</v>
          </cell>
          <cell r="Y254">
            <v>338061.25</v>
          </cell>
          <cell r="Z254">
            <v>338061.25</v>
          </cell>
          <cell r="AA254">
            <v>338061.25</v>
          </cell>
        </row>
        <row r="255">
          <cell r="N255" t="str">
            <v>DONE</v>
          </cell>
        </row>
        <row r="257">
          <cell r="G257" t="str">
            <v>Activity 3.1</v>
          </cell>
          <cell r="H257" t="str">
            <v>Management costs for implementing the BPHS in Badakshan Cluster 3</v>
          </cell>
          <cell r="I257" t="str">
            <v>AKDN</v>
          </cell>
          <cell r="J257" t="str">
            <v>AKDN</v>
          </cell>
          <cell r="K257" t="str">
            <v>May 1, 2006 - April 30, 2008</v>
          </cell>
        </row>
        <row r="258">
          <cell r="H258" t="str">
            <v>Salaries and Wages</v>
          </cell>
          <cell r="L258">
            <v>36856</v>
          </cell>
          <cell r="N258">
            <v>42896</v>
          </cell>
          <cell r="O258">
            <v>35021</v>
          </cell>
          <cell r="R258">
            <v>7875</v>
          </cell>
          <cell r="T258">
            <v>7875</v>
          </cell>
          <cell r="U258">
            <v>7875</v>
          </cell>
          <cell r="V258">
            <v>9660.3333333333339</v>
          </cell>
          <cell r="W258">
            <v>9660.3333333333339</v>
          </cell>
          <cell r="X258">
            <v>9660.3333333333339</v>
          </cell>
          <cell r="Y258">
            <v>0</v>
          </cell>
          <cell r="Z258">
            <v>0</v>
          </cell>
          <cell r="AA258">
            <v>0</v>
          </cell>
        </row>
        <row r="259">
          <cell r="H259" t="str">
            <v>Consultants</v>
          </cell>
          <cell r="J259" t="str">
            <v xml:space="preserve"> </v>
          </cell>
          <cell r="R259">
            <v>0</v>
          </cell>
          <cell r="T259">
            <v>0</v>
          </cell>
          <cell r="U259">
            <v>0</v>
          </cell>
          <cell r="V259">
            <v>0</v>
          </cell>
          <cell r="W259">
            <v>0</v>
          </cell>
          <cell r="X259">
            <v>0</v>
          </cell>
          <cell r="Y259">
            <v>0</v>
          </cell>
          <cell r="Z259">
            <v>0</v>
          </cell>
          <cell r="AA259">
            <v>0</v>
          </cell>
        </row>
        <row r="260">
          <cell r="H260" t="str">
            <v>Travel and Transportation</v>
          </cell>
          <cell r="N260">
            <v>985</v>
          </cell>
          <cell r="O260">
            <v>985</v>
          </cell>
          <cell r="R260">
            <v>0</v>
          </cell>
          <cell r="T260">
            <v>0</v>
          </cell>
          <cell r="U260">
            <v>0</v>
          </cell>
          <cell r="V260">
            <v>0</v>
          </cell>
          <cell r="W260">
            <v>0</v>
          </cell>
          <cell r="X260">
            <v>0</v>
          </cell>
          <cell r="Y260">
            <v>0</v>
          </cell>
          <cell r="Z260">
            <v>0</v>
          </cell>
          <cell r="AA260">
            <v>0</v>
          </cell>
        </row>
        <row r="261">
          <cell r="H261" t="str">
            <v>Training/Workshops</v>
          </cell>
          <cell r="R261">
            <v>0</v>
          </cell>
          <cell r="T261">
            <v>0</v>
          </cell>
          <cell r="U261">
            <v>0</v>
          </cell>
          <cell r="V261">
            <v>0</v>
          </cell>
          <cell r="W261">
            <v>0</v>
          </cell>
          <cell r="X261">
            <v>0</v>
          </cell>
          <cell r="Y261">
            <v>0</v>
          </cell>
          <cell r="Z261">
            <v>0</v>
          </cell>
          <cell r="AA261">
            <v>0</v>
          </cell>
        </row>
        <row r="262">
          <cell r="H262" t="str">
            <v>Other Running Costs</v>
          </cell>
          <cell r="L262">
            <v>3800</v>
          </cell>
          <cell r="M262">
            <v>1050</v>
          </cell>
          <cell r="N262">
            <v>9303</v>
          </cell>
          <cell r="O262">
            <v>7803</v>
          </cell>
          <cell r="R262">
            <v>1500</v>
          </cell>
          <cell r="T262">
            <v>1500</v>
          </cell>
          <cell r="U262">
            <v>1500</v>
          </cell>
          <cell r="V262">
            <v>766.66666666666663</v>
          </cell>
          <cell r="W262">
            <v>766.66666666666663</v>
          </cell>
          <cell r="X262">
            <v>766.66666666666663</v>
          </cell>
          <cell r="Y262">
            <v>262.5</v>
          </cell>
          <cell r="Z262">
            <v>262.5</v>
          </cell>
          <cell r="AA262">
            <v>262.5</v>
          </cell>
        </row>
        <row r="263">
          <cell r="H263" t="str">
            <v>Equipment, furniture and supplies for clinics</v>
          </cell>
          <cell r="L263">
            <v>8750</v>
          </cell>
          <cell r="M263">
            <v>200</v>
          </cell>
          <cell r="N263">
            <v>8500</v>
          </cell>
          <cell r="O263">
            <v>100</v>
          </cell>
          <cell r="R263">
            <v>8400</v>
          </cell>
          <cell r="T263">
            <v>8400</v>
          </cell>
          <cell r="U263">
            <v>8400</v>
          </cell>
          <cell r="V263">
            <v>116.66666666666667</v>
          </cell>
          <cell r="W263">
            <v>116.66666666666667</v>
          </cell>
          <cell r="X263">
            <v>116.66666666666667</v>
          </cell>
          <cell r="Y263">
            <v>50</v>
          </cell>
          <cell r="Z263">
            <v>50</v>
          </cell>
          <cell r="AA263">
            <v>50</v>
          </cell>
        </row>
        <row r="264">
          <cell r="H264" t="str">
            <v>Equipment over $5000</v>
          </cell>
          <cell r="R264">
            <v>0</v>
          </cell>
          <cell r="T264">
            <v>0</v>
          </cell>
          <cell r="U264">
            <v>0</v>
          </cell>
          <cell r="V264">
            <v>0</v>
          </cell>
          <cell r="W264">
            <v>0</v>
          </cell>
          <cell r="X264">
            <v>0</v>
          </cell>
          <cell r="Y264">
            <v>0</v>
          </cell>
          <cell r="Z264">
            <v>0</v>
          </cell>
          <cell r="AA264">
            <v>0</v>
          </cell>
        </row>
        <row r="265">
          <cell r="H265" t="str">
            <v>Overhead/Indirect Cost</v>
          </cell>
          <cell r="L265">
            <v>12416</v>
          </cell>
          <cell r="M265">
            <v>9426</v>
          </cell>
          <cell r="N265">
            <v>3084</v>
          </cell>
          <cell r="R265">
            <v>3084</v>
          </cell>
          <cell r="T265">
            <v>3084</v>
          </cell>
          <cell r="U265">
            <v>3084</v>
          </cell>
          <cell r="V265">
            <v>3110.6666666666665</v>
          </cell>
          <cell r="W265">
            <v>3110.6666666666665</v>
          </cell>
          <cell r="X265">
            <v>3110.6666666666665</v>
          </cell>
          <cell r="Y265">
            <v>2356.5</v>
          </cell>
          <cell r="Z265">
            <v>2356.5</v>
          </cell>
          <cell r="AA265">
            <v>2356.5</v>
          </cell>
        </row>
        <row r="267">
          <cell r="H267" t="str">
            <v>Subtotal for Activity 3.1</v>
          </cell>
          <cell r="L267">
            <v>61822</v>
          </cell>
          <cell r="M267">
            <v>10676</v>
          </cell>
          <cell r="N267">
            <v>64768</v>
          </cell>
          <cell r="O267">
            <v>43909</v>
          </cell>
          <cell r="P267">
            <v>64768</v>
          </cell>
          <cell r="Q267">
            <v>43909</v>
          </cell>
          <cell r="R267">
            <v>20859</v>
          </cell>
          <cell r="S267">
            <v>72498</v>
          </cell>
          <cell r="T267">
            <v>20859</v>
          </cell>
          <cell r="U267">
            <v>20859</v>
          </cell>
          <cell r="V267">
            <v>13654.333333333332</v>
          </cell>
          <cell r="W267">
            <v>13654.333333333332</v>
          </cell>
          <cell r="X267">
            <v>13654.333333333332</v>
          </cell>
          <cell r="Y267">
            <v>2669</v>
          </cell>
          <cell r="Z267">
            <v>2669</v>
          </cell>
          <cell r="AA267">
            <v>2669</v>
          </cell>
        </row>
        <row r="269">
          <cell r="G269" t="str">
            <v>Activity 3.2</v>
          </cell>
          <cell r="H269" t="str">
            <v>Subgrantee Management costs for implementing the BPHS in Badakshan Cluster 3</v>
          </cell>
          <cell r="I269" t="str">
            <v>AKDN</v>
          </cell>
          <cell r="J269" t="str">
            <v>CAF</v>
          </cell>
          <cell r="K269" t="str">
            <v>May 1, 2006 - April 30, 2008</v>
          </cell>
        </row>
        <row r="270">
          <cell r="H270" t="str">
            <v>Salaries and Wages</v>
          </cell>
          <cell r="L270">
            <v>18908</v>
          </cell>
          <cell r="M270">
            <v>39716</v>
          </cell>
          <cell r="R270">
            <v>4727</v>
          </cell>
          <cell r="T270">
            <v>4727</v>
          </cell>
          <cell r="U270">
            <v>4727</v>
          </cell>
          <cell r="V270">
            <v>4727</v>
          </cell>
          <cell r="W270">
            <v>4727</v>
          </cell>
          <cell r="X270">
            <v>4727</v>
          </cell>
          <cell r="Y270">
            <v>9929</v>
          </cell>
          <cell r="Z270">
            <v>9929</v>
          </cell>
          <cell r="AA270">
            <v>9929</v>
          </cell>
        </row>
        <row r="271">
          <cell r="H271" t="str">
            <v>Consultants</v>
          </cell>
          <cell r="R271">
            <v>0</v>
          </cell>
          <cell r="T271">
            <v>0</v>
          </cell>
          <cell r="U271">
            <v>0</v>
          </cell>
          <cell r="V271">
            <v>0</v>
          </cell>
          <cell r="W271">
            <v>0</v>
          </cell>
          <cell r="X271">
            <v>0</v>
          </cell>
          <cell r="Y271">
            <v>0</v>
          </cell>
          <cell r="Z271">
            <v>0</v>
          </cell>
          <cell r="AA271">
            <v>0</v>
          </cell>
        </row>
        <row r="272">
          <cell r="H272" t="str">
            <v>Travel and Transportation</v>
          </cell>
          <cell r="M272">
            <v>3600</v>
          </cell>
          <cell r="R272">
            <v>0</v>
          </cell>
          <cell r="T272">
            <v>0</v>
          </cell>
          <cell r="U272">
            <v>0</v>
          </cell>
          <cell r="V272">
            <v>0</v>
          </cell>
          <cell r="W272">
            <v>0</v>
          </cell>
          <cell r="X272">
            <v>0</v>
          </cell>
          <cell r="Y272">
            <v>900</v>
          </cell>
          <cell r="Z272">
            <v>900</v>
          </cell>
          <cell r="AA272">
            <v>900</v>
          </cell>
        </row>
        <row r="273">
          <cell r="H273" t="str">
            <v>Training/Workshops</v>
          </cell>
          <cell r="M273">
            <v>34600</v>
          </cell>
          <cell r="R273">
            <v>0</v>
          </cell>
          <cell r="T273">
            <v>0</v>
          </cell>
          <cell r="U273">
            <v>0</v>
          </cell>
          <cell r="V273">
            <v>0</v>
          </cell>
          <cell r="W273">
            <v>0</v>
          </cell>
          <cell r="X273">
            <v>0</v>
          </cell>
          <cell r="Y273">
            <v>8650</v>
          </cell>
          <cell r="Z273">
            <v>8650</v>
          </cell>
          <cell r="AA273">
            <v>8650</v>
          </cell>
        </row>
        <row r="274">
          <cell r="H274" t="str">
            <v>Other Running Costs</v>
          </cell>
          <cell r="L274">
            <v>590</v>
          </cell>
          <cell r="R274">
            <v>410</v>
          </cell>
          <cell r="T274">
            <v>410</v>
          </cell>
          <cell r="U274">
            <v>410</v>
          </cell>
          <cell r="V274">
            <v>60</v>
          </cell>
          <cell r="W274">
            <v>60</v>
          </cell>
          <cell r="X274">
            <v>60</v>
          </cell>
          <cell r="Y274">
            <v>0</v>
          </cell>
          <cell r="Z274">
            <v>0</v>
          </cell>
          <cell r="AA274">
            <v>0</v>
          </cell>
        </row>
        <row r="275">
          <cell r="H275" t="str">
            <v>Equipment, furniture and supplies for clinics</v>
          </cell>
          <cell r="R275">
            <v>0</v>
          </cell>
          <cell r="T275">
            <v>0</v>
          </cell>
          <cell r="U275">
            <v>0</v>
          </cell>
          <cell r="V275">
            <v>0</v>
          </cell>
          <cell r="W275">
            <v>0</v>
          </cell>
          <cell r="X275">
            <v>0</v>
          </cell>
          <cell r="Y275">
            <v>0</v>
          </cell>
          <cell r="Z275">
            <v>0</v>
          </cell>
          <cell r="AA275">
            <v>0</v>
          </cell>
        </row>
        <row r="276">
          <cell r="H276" t="str">
            <v>Equipment over $5000</v>
          </cell>
          <cell r="R276">
            <v>0</v>
          </cell>
          <cell r="T276">
            <v>0</v>
          </cell>
          <cell r="U276">
            <v>0</v>
          </cell>
          <cell r="V276">
            <v>0</v>
          </cell>
          <cell r="W276">
            <v>0</v>
          </cell>
          <cell r="X276">
            <v>0</v>
          </cell>
          <cell r="Y276">
            <v>0</v>
          </cell>
          <cell r="Z276">
            <v>0</v>
          </cell>
          <cell r="AA276">
            <v>0</v>
          </cell>
        </row>
        <row r="277">
          <cell r="H277" t="str">
            <v>Overhead/Indirect Cost</v>
          </cell>
          <cell r="L277">
            <v>1823</v>
          </cell>
          <cell r="M277">
            <v>24615</v>
          </cell>
          <cell r="R277">
            <v>480</v>
          </cell>
          <cell r="T277">
            <v>480</v>
          </cell>
          <cell r="U277">
            <v>480</v>
          </cell>
          <cell r="V277">
            <v>447.66666666666669</v>
          </cell>
          <cell r="W277">
            <v>447.66666666666669</v>
          </cell>
          <cell r="X277">
            <v>447.66666666666669</v>
          </cell>
          <cell r="Y277">
            <v>6153.75</v>
          </cell>
          <cell r="Z277">
            <v>6153.75</v>
          </cell>
          <cell r="AA277">
            <v>6153.75</v>
          </cell>
        </row>
        <row r="279">
          <cell r="H279" t="str">
            <v>Subtotal for Activity 3.2</v>
          </cell>
          <cell r="L279">
            <v>21321</v>
          </cell>
          <cell r="M279">
            <v>102531</v>
          </cell>
          <cell r="P279">
            <v>5618</v>
          </cell>
          <cell r="Q279">
            <v>-1</v>
          </cell>
          <cell r="R279">
            <v>5617</v>
          </cell>
          <cell r="S279">
            <v>123852</v>
          </cell>
          <cell r="T279">
            <v>5617</v>
          </cell>
          <cell r="U279">
            <v>5617</v>
          </cell>
          <cell r="V279">
            <v>5234.666666666667</v>
          </cell>
          <cell r="W279">
            <v>5234.666666666667</v>
          </cell>
          <cell r="X279">
            <v>5234.666666666667</v>
          </cell>
          <cell r="Y279">
            <v>25632.75</v>
          </cell>
          <cell r="Z279">
            <v>25632.75</v>
          </cell>
          <cell r="AA279">
            <v>25632.75</v>
          </cell>
        </row>
        <row r="281">
          <cell r="G281" t="str">
            <v>Activity 3.3</v>
          </cell>
          <cell r="H281" t="str">
            <v>Subgrantee Management costs for implementing the BPHS in Badakshan Cluster 3</v>
          </cell>
          <cell r="I281" t="str">
            <v>AKDN</v>
          </cell>
          <cell r="J281" t="str">
            <v>Medair</v>
          </cell>
          <cell r="K281" t="str">
            <v>May 1, 2006 - April 30, 2008</v>
          </cell>
        </row>
        <row r="282">
          <cell r="H282" t="str">
            <v>Salaries and Wages</v>
          </cell>
          <cell r="L282">
            <v>80928</v>
          </cell>
          <cell r="N282">
            <v>55584</v>
          </cell>
          <cell r="O282">
            <v>34372</v>
          </cell>
          <cell r="R282">
            <v>21212</v>
          </cell>
          <cell r="T282">
            <v>21212</v>
          </cell>
          <cell r="U282">
            <v>21212</v>
          </cell>
          <cell r="V282">
            <v>19905.333333333332</v>
          </cell>
          <cell r="W282">
            <v>19905.333333333332</v>
          </cell>
          <cell r="X282">
            <v>19905.333333333332</v>
          </cell>
          <cell r="Y282">
            <v>0</v>
          </cell>
          <cell r="Z282">
            <v>0</v>
          </cell>
          <cell r="AA282">
            <v>0</v>
          </cell>
        </row>
        <row r="283">
          <cell r="H283" t="str">
            <v>Consultants</v>
          </cell>
          <cell r="R283">
            <v>0</v>
          </cell>
          <cell r="T283">
            <v>0</v>
          </cell>
          <cell r="U283">
            <v>0</v>
          </cell>
          <cell r="V283">
            <v>0</v>
          </cell>
          <cell r="W283">
            <v>0</v>
          </cell>
          <cell r="X283">
            <v>0</v>
          </cell>
          <cell r="Y283">
            <v>0</v>
          </cell>
          <cell r="Z283">
            <v>0</v>
          </cell>
          <cell r="AA283">
            <v>0</v>
          </cell>
        </row>
        <row r="284">
          <cell r="H284" t="str">
            <v>Travel and Transportation</v>
          </cell>
          <cell r="L284">
            <v>3620</v>
          </cell>
          <cell r="N284">
            <v>2600</v>
          </cell>
          <cell r="O284">
            <v>1695</v>
          </cell>
          <cell r="R284">
            <v>905</v>
          </cell>
          <cell r="T284">
            <v>905</v>
          </cell>
          <cell r="U284">
            <v>905</v>
          </cell>
          <cell r="V284">
            <v>905</v>
          </cell>
          <cell r="W284">
            <v>905</v>
          </cell>
          <cell r="X284">
            <v>905</v>
          </cell>
          <cell r="Y284">
            <v>0</v>
          </cell>
          <cell r="Z284">
            <v>0</v>
          </cell>
          <cell r="AA284">
            <v>0</v>
          </cell>
        </row>
        <row r="285">
          <cell r="H285" t="str">
            <v>Training/Workshops</v>
          </cell>
          <cell r="L285">
            <v>11968</v>
          </cell>
          <cell r="R285">
            <v>0</v>
          </cell>
          <cell r="T285">
            <v>0</v>
          </cell>
          <cell r="U285">
            <v>0</v>
          </cell>
          <cell r="V285">
            <v>3989.3333333333335</v>
          </cell>
          <cell r="W285">
            <v>3989.3333333333335</v>
          </cell>
          <cell r="X285">
            <v>3989.3333333333335</v>
          </cell>
          <cell r="Y285">
            <v>0</v>
          </cell>
          <cell r="Z285">
            <v>0</v>
          </cell>
          <cell r="AA285">
            <v>0</v>
          </cell>
        </row>
        <row r="286">
          <cell r="H286" t="str">
            <v>Other Running Costs</v>
          </cell>
          <cell r="L286">
            <v>49586</v>
          </cell>
          <cell r="N286">
            <v>16928</v>
          </cell>
          <cell r="O286">
            <v>5157</v>
          </cell>
          <cell r="R286">
            <v>11771</v>
          </cell>
          <cell r="T286">
            <v>11771</v>
          </cell>
          <cell r="U286">
            <v>11771</v>
          </cell>
          <cell r="V286">
            <v>12605</v>
          </cell>
          <cell r="W286">
            <v>12605</v>
          </cell>
          <cell r="X286">
            <v>12605</v>
          </cell>
          <cell r="Y286">
            <v>0</v>
          </cell>
          <cell r="Z286">
            <v>0</v>
          </cell>
          <cell r="AA286">
            <v>0</v>
          </cell>
        </row>
        <row r="287">
          <cell r="H287" t="str">
            <v>Equipment, furniture and supplies for clinics</v>
          </cell>
          <cell r="R287">
            <v>0</v>
          </cell>
          <cell r="T287">
            <v>0</v>
          </cell>
          <cell r="U287">
            <v>0</v>
          </cell>
          <cell r="V287">
            <v>0</v>
          </cell>
          <cell r="W287">
            <v>0</v>
          </cell>
          <cell r="X287">
            <v>0</v>
          </cell>
          <cell r="Y287">
            <v>0</v>
          </cell>
          <cell r="Z287">
            <v>0</v>
          </cell>
          <cell r="AA287">
            <v>0</v>
          </cell>
        </row>
        <row r="288">
          <cell r="H288" t="str">
            <v>Equipment over $5000</v>
          </cell>
          <cell r="R288">
            <v>0</v>
          </cell>
          <cell r="T288">
            <v>0</v>
          </cell>
          <cell r="U288">
            <v>0</v>
          </cell>
          <cell r="V288">
            <v>0</v>
          </cell>
          <cell r="W288">
            <v>0</v>
          </cell>
          <cell r="X288">
            <v>0</v>
          </cell>
          <cell r="Y288">
            <v>0</v>
          </cell>
          <cell r="Z288">
            <v>0</v>
          </cell>
          <cell r="AA288">
            <v>0</v>
          </cell>
        </row>
        <row r="289">
          <cell r="H289" t="str">
            <v>Overhead/Indirect Cost</v>
          </cell>
          <cell r="L289">
            <v>23425</v>
          </cell>
          <cell r="N289">
            <v>5258</v>
          </cell>
          <cell r="R289">
            <v>5258</v>
          </cell>
          <cell r="T289">
            <v>5258</v>
          </cell>
          <cell r="U289">
            <v>5258</v>
          </cell>
          <cell r="V289">
            <v>6055.666666666667</v>
          </cell>
          <cell r="W289">
            <v>6055.666666666667</v>
          </cell>
          <cell r="X289">
            <v>6055.666666666667</v>
          </cell>
          <cell r="Y289">
            <v>0</v>
          </cell>
          <cell r="Z289">
            <v>0</v>
          </cell>
          <cell r="AA289">
            <v>0</v>
          </cell>
        </row>
        <row r="291">
          <cell r="H291" t="str">
            <v>Subtotal for Activity 3.3</v>
          </cell>
          <cell r="L291">
            <v>169527</v>
          </cell>
          <cell r="M291">
            <v>0</v>
          </cell>
          <cell r="N291">
            <v>80370</v>
          </cell>
          <cell r="O291">
            <v>41224</v>
          </cell>
          <cell r="P291">
            <v>80370</v>
          </cell>
          <cell r="Q291">
            <v>-41224</v>
          </cell>
          <cell r="R291">
            <v>39146</v>
          </cell>
          <cell r="S291">
            <v>169527</v>
          </cell>
          <cell r="T291">
            <v>39146</v>
          </cell>
          <cell r="U291">
            <v>39146</v>
          </cell>
          <cell r="V291">
            <v>43460.333333333328</v>
          </cell>
          <cell r="W291">
            <v>43460.333333333328</v>
          </cell>
          <cell r="X291">
            <v>43460.333333333328</v>
          </cell>
          <cell r="Y291">
            <v>0</v>
          </cell>
          <cell r="Z291">
            <v>0</v>
          </cell>
          <cell r="AA291">
            <v>0</v>
          </cell>
        </row>
        <row r="294">
          <cell r="G294" t="str">
            <v>Activity 3.4</v>
          </cell>
          <cell r="H294" t="str">
            <v xml:space="preserve"> Implement the BPHS at BHC #01: Zeebak</v>
          </cell>
          <cell r="I294" t="str">
            <v>AKDN</v>
          </cell>
          <cell r="J294" t="str">
            <v>AKDN</v>
          </cell>
          <cell r="K294" t="str">
            <v>May 1, 2006 - April 30, 2008</v>
          </cell>
        </row>
        <row r="295">
          <cell r="H295" t="str">
            <v>Salaries and Wages</v>
          </cell>
          <cell r="L295">
            <v>24798</v>
          </cell>
          <cell r="M295">
            <v>25888</v>
          </cell>
          <cell r="R295">
            <v>6200</v>
          </cell>
          <cell r="T295">
            <v>6200</v>
          </cell>
          <cell r="U295">
            <v>6200</v>
          </cell>
          <cell r="V295">
            <v>6199.333333333333</v>
          </cell>
          <cell r="W295">
            <v>6199.333333333333</v>
          </cell>
          <cell r="X295">
            <v>6199.333333333333</v>
          </cell>
          <cell r="Y295">
            <v>6472</v>
          </cell>
          <cell r="Z295">
            <v>6472</v>
          </cell>
          <cell r="AA295">
            <v>6472</v>
          </cell>
        </row>
        <row r="296">
          <cell r="H296" t="str">
            <v>Travel and Transportation</v>
          </cell>
          <cell r="L296">
            <v>885</v>
          </cell>
          <cell r="M296">
            <v>1005</v>
          </cell>
          <cell r="R296">
            <v>235</v>
          </cell>
          <cell r="T296">
            <v>235</v>
          </cell>
          <cell r="U296">
            <v>235</v>
          </cell>
          <cell r="V296">
            <v>216.66666666666666</v>
          </cell>
          <cell r="W296">
            <v>216.66666666666666</v>
          </cell>
          <cell r="X296">
            <v>216.66666666666666</v>
          </cell>
          <cell r="Y296">
            <v>251.25</v>
          </cell>
          <cell r="Z296">
            <v>251.25</v>
          </cell>
          <cell r="AA296">
            <v>251.25</v>
          </cell>
        </row>
        <row r="297">
          <cell r="H297" t="str">
            <v>Other Running Costs</v>
          </cell>
          <cell r="L297">
            <v>7078</v>
          </cell>
          <cell r="M297">
            <v>5764</v>
          </cell>
          <cell r="R297">
            <v>1643</v>
          </cell>
          <cell r="T297">
            <v>1643</v>
          </cell>
          <cell r="U297">
            <v>1643</v>
          </cell>
          <cell r="V297">
            <v>1811.6666666666667</v>
          </cell>
          <cell r="W297">
            <v>1811.6666666666667</v>
          </cell>
          <cell r="X297">
            <v>1811.6666666666667</v>
          </cell>
          <cell r="Y297">
            <v>1441</v>
          </cell>
          <cell r="Z297">
            <v>1441</v>
          </cell>
          <cell r="AA297">
            <v>1441</v>
          </cell>
        </row>
        <row r="298">
          <cell r="H298" t="str">
            <v>Equipment, furniture and supplies for clinics</v>
          </cell>
          <cell r="L298">
            <v>5682</v>
          </cell>
          <cell r="M298">
            <v>1906</v>
          </cell>
          <cell r="R298">
            <v>0</v>
          </cell>
          <cell r="T298">
            <v>0</v>
          </cell>
          <cell r="U298">
            <v>0</v>
          </cell>
          <cell r="V298">
            <v>1894</v>
          </cell>
          <cell r="W298">
            <v>1894</v>
          </cell>
          <cell r="X298">
            <v>1894</v>
          </cell>
          <cell r="Y298">
            <v>476.5</v>
          </cell>
          <cell r="Z298">
            <v>476.5</v>
          </cell>
          <cell r="AA298">
            <v>476.5</v>
          </cell>
        </row>
        <row r="300">
          <cell r="H300" t="str">
            <v>Subtotal for Activity 3.4</v>
          </cell>
          <cell r="L300">
            <v>38443</v>
          </cell>
          <cell r="M300">
            <v>34563</v>
          </cell>
          <cell r="P300">
            <v>8078</v>
          </cell>
          <cell r="Q300">
            <v>0</v>
          </cell>
          <cell r="R300">
            <v>8078</v>
          </cell>
          <cell r="S300">
            <v>73006</v>
          </cell>
          <cell r="T300">
            <v>8078</v>
          </cell>
          <cell r="U300">
            <v>8078</v>
          </cell>
          <cell r="V300">
            <v>10121.666666666666</v>
          </cell>
          <cell r="W300">
            <v>10121.666666666666</v>
          </cell>
          <cell r="X300">
            <v>10121.666666666666</v>
          </cell>
          <cell r="Y300">
            <v>8640.75</v>
          </cell>
          <cell r="Z300">
            <v>8640.75</v>
          </cell>
          <cell r="AA300">
            <v>8640.75</v>
          </cell>
        </row>
        <row r="302">
          <cell r="G302" t="str">
            <v>Activity 3.5</v>
          </cell>
          <cell r="H302" t="str">
            <v>Implement the BPHS at BHC #02: Khandood</v>
          </cell>
          <cell r="I302" t="str">
            <v>AKDN</v>
          </cell>
          <cell r="J302" t="str">
            <v>AKDN</v>
          </cell>
          <cell r="K302" t="str">
            <v>May 1, 2006 - April 30, 2008</v>
          </cell>
        </row>
        <row r="303">
          <cell r="H303" t="str">
            <v>Salaries and Wages</v>
          </cell>
          <cell r="L303">
            <v>25743</v>
          </cell>
          <cell r="M303">
            <v>26880</v>
          </cell>
          <cell r="R303">
            <v>6436</v>
          </cell>
          <cell r="T303">
            <v>6436</v>
          </cell>
          <cell r="U303">
            <v>6436</v>
          </cell>
          <cell r="V303">
            <v>6435.666666666667</v>
          </cell>
          <cell r="W303">
            <v>6435.666666666667</v>
          </cell>
          <cell r="X303">
            <v>6435.666666666667</v>
          </cell>
          <cell r="Y303">
            <v>6720</v>
          </cell>
          <cell r="Z303">
            <v>6720</v>
          </cell>
          <cell r="AA303">
            <v>6720</v>
          </cell>
        </row>
        <row r="304">
          <cell r="H304" t="str">
            <v>Travel and Transportation</v>
          </cell>
          <cell r="L304">
            <v>750</v>
          </cell>
          <cell r="M304">
            <v>990</v>
          </cell>
          <cell r="R304">
            <v>300</v>
          </cell>
          <cell r="T304">
            <v>300</v>
          </cell>
          <cell r="U304">
            <v>300</v>
          </cell>
          <cell r="V304">
            <v>150</v>
          </cell>
          <cell r="W304">
            <v>150</v>
          </cell>
          <cell r="X304">
            <v>150</v>
          </cell>
          <cell r="Y304">
            <v>247.5</v>
          </cell>
          <cell r="Z304">
            <v>247.5</v>
          </cell>
          <cell r="AA304">
            <v>247.5</v>
          </cell>
        </row>
        <row r="305">
          <cell r="H305" t="str">
            <v>Other Running Costs</v>
          </cell>
          <cell r="L305">
            <v>6959</v>
          </cell>
          <cell r="M305">
            <v>6037</v>
          </cell>
          <cell r="R305">
            <v>1614</v>
          </cell>
          <cell r="T305">
            <v>1614</v>
          </cell>
          <cell r="U305">
            <v>1614</v>
          </cell>
          <cell r="V305">
            <v>1781.6666666666667</v>
          </cell>
          <cell r="W305">
            <v>1781.6666666666667</v>
          </cell>
          <cell r="X305">
            <v>1781.6666666666667</v>
          </cell>
          <cell r="Y305">
            <v>1509.25</v>
          </cell>
          <cell r="Z305">
            <v>1509.25</v>
          </cell>
          <cell r="AA305">
            <v>1509.25</v>
          </cell>
        </row>
        <row r="306">
          <cell r="H306" t="str">
            <v>Equipment, furniture and supplies for clinics</v>
          </cell>
          <cell r="L306">
            <v>6976</v>
          </cell>
          <cell r="M306">
            <v>1998</v>
          </cell>
          <cell r="R306">
            <v>100</v>
          </cell>
          <cell r="T306">
            <v>100</v>
          </cell>
          <cell r="U306">
            <v>100</v>
          </cell>
          <cell r="V306">
            <v>2292</v>
          </cell>
          <cell r="W306">
            <v>2292</v>
          </cell>
          <cell r="X306">
            <v>2292</v>
          </cell>
          <cell r="Y306">
            <v>499.5</v>
          </cell>
          <cell r="Z306">
            <v>499.5</v>
          </cell>
          <cell r="AA306">
            <v>499.5</v>
          </cell>
        </row>
        <row r="308">
          <cell r="H308" t="str">
            <v>Subtotal for Activity 3.5</v>
          </cell>
          <cell r="L308">
            <v>40428</v>
          </cell>
          <cell r="M308">
            <v>35905</v>
          </cell>
          <cell r="P308">
            <v>8449</v>
          </cell>
          <cell r="Q308">
            <v>-1</v>
          </cell>
          <cell r="R308">
            <v>8450</v>
          </cell>
          <cell r="S308">
            <v>76333</v>
          </cell>
          <cell r="T308">
            <v>8450</v>
          </cell>
          <cell r="U308">
            <v>8450</v>
          </cell>
          <cell r="V308">
            <v>10659.333333333334</v>
          </cell>
          <cell r="W308">
            <v>10659.333333333334</v>
          </cell>
          <cell r="X308">
            <v>10659.333333333334</v>
          </cell>
          <cell r="Y308">
            <v>8976.25</v>
          </cell>
          <cell r="Z308">
            <v>8976.25</v>
          </cell>
          <cell r="AA308">
            <v>8976.25</v>
          </cell>
        </row>
        <row r="310">
          <cell r="G310" t="str">
            <v>Activity 3.6</v>
          </cell>
          <cell r="H310" t="str">
            <v>Implement the BPHS at BHC #03: Wardooj</v>
          </cell>
          <cell r="I310" t="str">
            <v>AKDN</v>
          </cell>
          <cell r="J310" t="str">
            <v>Medair</v>
          </cell>
          <cell r="K310" t="str">
            <v>May 1, 2006 - April 30, 2008</v>
          </cell>
        </row>
        <row r="311">
          <cell r="H311" t="str">
            <v>Salaries and Wages</v>
          </cell>
          <cell r="L311">
            <v>18220</v>
          </cell>
          <cell r="M311">
            <v>16840</v>
          </cell>
          <cell r="R311">
            <v>4555</v>
          </cell>
          <cell r="T311">
            <v>4555</v>
          </cell>
          <cell r="U311">
            <v>4555</v>
          </cell>
          <cell r="V311">
            <v>4555</v>
          </cell>
          <cell r="W311">
            <v>4555</v>
          </cell>
          <cell r="X311">
            <v>4555</v>
          </cell>
          <cell r="Y311">
            <v>4210</v>
          </cell>
          <cell r="Z311">
            <v>4210</v>
          </cell>
          <cell r="AA311">
            <v>4210</v>
          </cell>
        </row>
        <row r="312">
          <cell r="H312" t="str">
            <v>Travel and Transportation</v>
          </cell>
          <cell r="L312">
            <v>1620</v>
          </cell>
          <cell r="M312">
            <v>900</v>
          </cell>
          <cell r="R312">
            <v>405</v>
          </cell>
          <cell r="T312">
            <v>405</v>
          </cell>
          <cell r="U312">
            <v>405</v>
          </cell>
          <cell r="V312">
            <v>405</v>
          </cell>
          <cell r="W312">
            <v>405</v>
          </cell>
          <cell r="X312">
            <v>405</v>
          </cell>
          <cell r="Y312">
            <v>225</v>
          </cell>
          <cell r="Z312">
            <v>225</v>
          </cell>
          <cell r="AA312">
            <v>225</v>
          </cell>
        </row>
        <row r="313">
          <cell r="H313" t="str">
            <v>Other Running Costs</v>
          </cell>
          <cell r="L313">
            <v>6204</v>
          </cell>
          <cell r="M313">
            <v>720</v>
          </cell>
          <cell r="R313">
            <v>1191</v>
          </cell>
          <cell r="T313">
            <v>1191</v>
          </cell>
          <cell r="U313">
            <v>1191</v>
          </cell>
          <cell r="V313">
            <v>1671</v>
          </cell>
          <cell r="W313">
            <v>1671</v>
          </cell>
          <cell r="X313">
            <v>1671</v>
          </cell>
          <cell r="Y313">
            <v>180</v>
          </cell>
          <cell r="Z313">
            <v>180</v>
          </cell>
          <cell r="AA313">
            <v>180</v>
          </cell>
        </row>
        <row r="314">
          <cell r="H314" t="str">
            <v>Equipment, furniture and supplies for clinics</v>
          </cell>
          <cell r="L314">
            <v>1000</v>
          </cell>
          <cell r="M314">
            <v>5984</v>
          </cell>
          <cell r="R314">
            <v>0</v>
          </cell>
          <cell r="T314">
            <v>0</v>
          </cell>
          <cell r="U314">
            <v>0</v>
          </cell>
          <cell r="V314">
            <v>333.33333333333331</v>
          </cell>
          <cell r="W314">
            <v>333.33333333333331</v>
          </cell>
          <cell r="X314">
            <v>333.33333333333331</v>
          </cell>
          <cell r="Y314">
            <v>1496</v>
          </cell>
          <cell r="Z314">
            <v>1496</v>
          </cell>
          <cell r="AA314">
            <v>1496</v>
          </cell>
        </row>
        <row r="316">
          <cell r="H316" t="str">
            <v>Subtotal for Activity 3.6</v>
          </cell>
          <cell r="L316">
            <v>27044</v>
          </cell>
          <cell r="M316">
            <v>24444</v>
          </cell>
          <cell r="P316">
            <v>6151</v>
          </cell>
          <cell r="Q316">
            <v>0</v>
          </cell>
          <cell r="R316">
            <v>6151</v>
          </cell>
          <cell r="S316">
            <v>51488</v>
          </cell>
          <cell r="T316">
            <v>6151</v>
          </cell>
          <cell r="U316">
            <v>6151</v>
          </cell>
          <cell r="V316">
            <v>6964.333333333333</v>
          </cell>
          <cell r="W316">
            <v>6964.333333333333</v>
          </cell>
          <cell r="X316">
            <v>6964.333333333333</v>
          </cell>
          <cell r="Y316">
            <v>6111</v>
          </cell>
          <cell r="Z316">
            <v>6111</v>
          </cell>
          <cell r="AA316">
            <v>6111</v>
          </cell>
        </row>
        <row r="318">
          <cell r="G318" t="str">
            <v>Activity 3.7</v>
          </cell>
          <cell r="H318" t="str">
            <v>Implement the BPHS at BHC #04: Joibar</v>
          </cell>
          <cell r="I318" t="str">
            <v>AKDN</v>
          </cell>
          <cell r="J318" t="str">
            <v>Facility Delayed</v>
          </cell>
          <cell r="K318" t="str">
            <v>October 1, 2006 - April 30, 2008</v>
          </cell>
        </row>
        <row r="319">
          <cell r="H319" t="str">
            <v>Salaries and Wages</v>
          </cell>
          <cell r="L319">
            <v>7870</v>
          </cell>
          <cell r="M319">
            <v>16840</v>
          </cell>
          <cell r="T319">
            <v>0</v>
          </cell>
          <cell r="U319">
            <v>0</v>
          </cell>
          <cell r="V319">
            <v>2623.3333333333335</v>
          </cell>
          <cell r="W319">
            <v>2623.3333333333335</v>
          </cell>
          <cell r="X319">
            <v>2623.3333333333335</v>
          </cell>
          <cell r="Y319">
            <v>4210</v>
          </cell>
          <cell r="Z319">
            <v>4210</v>
          </cell>
          <cell r="AA319">
            <v>4210</v>
          </cell>
        </row>
        <row r="320">
          <cell r="H320" t="str">
            <v>Travel and Transportation</v>
          </cell>
          <cell r="L320">
            <v>1020</v>
          </cell>
          <cell r="M320">
            <v>900</v>
          </cell>
          <cell r="T320">
            <v>0</v>
          </cell>
          <cell r="U320">
            <v>0</v>
          </cell>
          <cell r="V320">
            <v>340</v>
          </cell>
          <cell r="W320">
            <v>340</v>
          </cell>
          <cell r="X320">
            <v>340</v>
          </cell>
          <cell r="Y320">
            <v>225</v>
          </cell>
          <cell r="Z320">
            <v>225</v>
          </cell>
          <cell r="AA320">
            <v>225</v>
          </cell>
        </row>
        <row r="321">
          <cell r="H321" t="str">
            <v>Other Running Costs</v>
          </cell>
          <cell r="L321">
            <v>4221</v>
          </cell>
          <cell r="M321">
            <v>720</v>
          </cell>
          <cell r="T321">
            <v>0</v>
          </cell>
          <cell r="U321">
            <v>0</v>
          </cell>
          <cell r="V321">
            <v>1407</v>
          </cell>
          <cell r="W321">
            <v>1407</v>
          </cell>
          <cell r="X321">
            <v>1407</v>
          </cell>
          <cell r="Y321">
            <v>180</v>
          </cell>
          <cell r="Z321">
            <v>180</v>
          </cell>
          <cell r="AA321">
            <v>180</v>
          </cell>
        </row>
        <row r="322">
          <cell r="H322" t="str">
            <v>Equipment, furniture and supplies for clinics</v>
          </cell>
          <cell r="L322">
            <v>2500</v>
          </cell>
          <cell r="M322">
            <v>5984</v>
          </cell>
          <cell r="T322">
            <v>0</v>
          </cell>
          <cell r="U322">
            <v>0</v>
          </cell>
          <cell r="V322">
            <v>833.33333333333337</v>
          </cell>
          <cell r="W322">
            <v>833.33333333333337</v>
          </cell>
          <cell r="X322">
            <v>833.33333333333337</v>
          </cell>
          <cell r="Y322">
            <v>1496</v>
          </cell>
          <cell r="Z322">
            <v>1496</v>
          </cell>
          <cell r="AA322">
            <v>1496</v>
          </cell>
        </row>
        <row r="324">
          <cell r="H324" t="str">
            <v>Subtotal for Activity 3.7</v>
          </cell>
          <cell r="L324">
            <v>15611</v>
          </cell>
          <cell r="M324">
            <v>24444</v>
          </cell>
          <cell r="Q324">
            <v>0</v>
          </cell>
          <cell r="R324">
            <v>0</v>
          </cell>
          <cell r="S324">
            <v>40055</v>
          </cell>
          <cell r="T324">
            <v>0</v>
          </cell>
          <cell r="U324">
            <v>0</v>
          </cell>
          <cell r="V324">
            <v>5203.666666666667</v>
          </cell>
          <cell r="W324">
            <v>5203.666666666667</v>
          </cell>
          <cell r="X324">
            <v>5203.666666666667</v>
          </cell>
          <cell r="Y324">
            <v>6111</v>
          </cell>
          <cell r="Z324">
            <v>6111</v>
          </cell>
          <cell r="AA324">
            <v>6111</v>
          </cell>
        </row>
        <row r="326">
          <cell r="G326" t="str">
            <v>Activity 3.8</v>
          </cell>
          <cell r="H326" t="str">
            <v>Implement the BPHS at CHC #01: Ishkishm (EMOC)</v>
          </cell>
          <cell r="I326" t="str">
            <v>AKDN</v>
          </cell>
          <cell r="J326" t="str">
            <v>AKDN</v>
          </cell>
          <cell r="K326" t="str">
            <v>May 1, 2006 - April 30, 2008</v>
          </cell>
        </row>
        <row r="327">
          <cell r="H327" t="str">
            <v>Salaries and Wages</v>
          </cell>
          <cell r="L327">
            <v>88509</v>
          </cell>
          <cell r="M327">
            <v>93417</v>
          </cell>
          <cell r="R327">
            <v>22386</v>
          </cell>
          <cell r="T327">
            <v>22386</v>
          </cell>
          <cell r="U327">
            <v>22386</v>
          </cell>
          <cell r="V327">
            <v>22041</v>
          </cell>
          <cell r="W327">
            <v>22041</v>
          </cell>
          <cell r="X327">
            <v>22041</v>
          </cell>
          <cell r="Y327">
            <v>23354.25</v>
          </cell>
          <cell r="Z327">
            <v>23354.25</v>
          </cell>
          <cell r="AA327">
            <v>23354.25</v>
          </cell>
        </row>
        <row r="328">
          <cell r="H328" t="str">
            <v>Travel and Transportation</v>
          </cell>
          <cell r="L328">
            <v>1080</v>
          </cell>
          <cell r="M328">
            <v>1140</v>
          </cell>
          <cell r="R328">
            <v>450</v>
          </cell>
          <cell r="T328">
            <v>450</v>
          </cell>
          <cell r="U328">
            <v>450</v>
          </cell>
          <cell r="V328">
            <v>210</v>
          </cell>
          <cell r="W328">
            <v>210</v>
          </cell>
          <cell r="X328">
            <v>210</v>
          </cell>
          <cell r="Y328">
            <v>285</v>
          </cell>
          <cell r="Z328">
            <v>285</v>
          </cell>
          <cell r="AA328">
            <v>285</v>
          </cell>
        </row>
        <row r="329">
          <cell r="H329" t="str">
            <v>Other Running Costs</v>
          </cell>
          <cell r="L329">
            <v>19483</v>
          </cell>
          <cell r="M329">
            <v>18610</v>
          </cell>
          <cell r="R329">
            <v>4546</v>
          </cell>
          <cell r="T329">
            <v>4546</v>
          </cell>
          <cell r="U329">
            <v>4546</v>
          </cell>
          <cell r="V329">
            <v>4979</v>
          </cell>
          <cell r="W329">
            <v>4979</v>
          </cell>
          <cell r="X329">
            <v>4979</v>
          </cell>
          <cell r="Y329">
            <v>4652.5</v>
          </cell>
          <cell r="Z329">
            <v>4652.5</v>
          </cell>
          <cell r="AA329">
            <v>4652.5</v>
          </cell>
        </row>
        <row r="330">
          <cell r="H330" t="str">
            <v>Equipment, furniture and supplies for clinics</v>
          </cell>
          <cell r="L330">
            <v>10964</v>
          </cell>
          <cell r="M330">
            <v>3638</v>
          </cell>
          <cell r="R330">
            <v>0</v>
          </cell>
          <cell r="T330">
            <v>0</v>
          </cell>
          <cell r="U330">
            <v>0</v>
          </cell>
          <cell r="V330">
            <v>3654.6666666666665</v>
          </cell>
          <cell r="W330">
            <v>3654.6666666666665</v>
          </cell>
          <cell r="X330">
            <v>3654.6666666666665</v>
          </cell>
          <cell r="Y330">
            <v>909.5</v>
          </cell>
          <cell r="Z330">
            <v>909.5</v>
          </cell>
          <cell r="AA330">
            <v>909.5</v>
          </cell>
        </row>
        <row r="332">
          <cell r="H332" t="str">
            <v>Subtotal for Activity 3.8</v>
          </cell>
          <cell r="L332">
            <v>120036</v>
          </cell>
          <cell r="M332">
            <v>116805</v>
          </cell>
          <cell r="P332">
            <v>27381</v>
          </cell>
          <cell r="Q332">
            <v>-1</v>
          </cell>
          <cell r="R332">
            <v>27382</v>
          </cell>
          <cell r="S332">
            <v>236841</v>
          </cell>
          <cell r="T332">
            <v>27382</v>
          </cell>
          <cell r="U332">
            <v>27382</v>
          </cell>
          <cell r="V332">
            <v>30884.666666666668</v>
          </cell>
          <cell r="W332">
            <v>30884.666666666668</v>
          </cell>
          <cell r="X332">
            <v>30884.666666666668</v>
          </cell>
          <cell r="Y332">
            <v>29201.25</v>
          </cell>
          <cell r="Z332">
            <v>29201.25</v>
          </cell>
          <cell r="AA332">
            <v>29201.25</v>
          </cell>
        </row>
        <row r="334">
          <cell r="G334" t="str">
            <v>Activity 3.9</v>
          </cell>
          <cell r="H334" t="str">
            <v>Implement the BPHS at CHC #02: Baharak</v>
          </cell>
          <cell r="I334" t="str">
            <v>AKDN</v>
          </cell>
          <cell r="J334" t="str">
            <v>Medair</v>
          </cell>
          <cell r="K334" t="str">
            <v>May 1, 2006 - April 30, 2008</v>
          </cell>
        </row>
        <row r="335">
          <cell r="H335" t="str">
            <v>Salaries and Wages</v>
          </cell>
          <cell r="L335">
            <v>75884</v>
          </cell>
          <cell r="M335">
            <v>73748</v>
          </cell>
          <cell r="R335">
            <v>18971</v>
          </cell>
          <cell r="T335">
            <v>18971</v>
          </cell>
          <cell r="U335">
            <v>18971</v>
          </cell>
          <cell r="V335">
            <v>18971</v>
          </cell>
          <cell r="W335">
            <v>18971</v>
          </cell>
          <cell r="X335">
            <v>18971</v>
          </cell>
          <cell r="Y335">
            <v>18437</v>
          </cell>
          <cell r="Z335">
            <v>18437</v>
          </cell>
          <cell r="AA335">
            <v>18437</v>
          </cell>
        </row>
        <row r="336">
          <cell r="H336" t="str">
            <v>Travel and Transportation</v>
          </cell>
          <cell r="L336">
            <v>3480</v>
          </cell>
          <cell r="M336">
            <v>2760</v>
          </cell>
          <cell r="R336">
            <v>870</v>
          </cell>
          <cell r="T336">
            <v>870</v>
          </cell>
          <cell r="U336">
            <v>870</v>
          </cell>
          <cell r="V336">
            <v>870</v>
          </cell>
          <cell r="W336">
            <v>870</v>
          </cell>
          <cell r="X336">
            <v>870</v>
          </cell>
          <cell r="Y336">
            <v>690</v>
          </cell>
          <cell r="Z336">
            <v>690</v>
          </cell>
          <cell r="AA336">
            <v>690</v>
          </cell>
        </row>
        <row r="337">
          <cell r="H337" t="str">
            <v>Other Running Costs</v>
          </cell>
          <cell r="L337">
            <v>10200</v>
          </cell>
          <cell r="M337">
            <v>720</v>
          </cell>
          <cell r="R337">
            <v>2100</v>
          </cell>
          <cell r="T337">
            <v>2100</v>
          </cell>
          <cell r="U337">
            <v>2100</v>
          </cell>
          <cell r="V337">
            <v>2700</v>
          </cell>
          <cell r="W337">
            <v>2700</v>
          </cell>
          <cell r="X337">
            <v>2700</v>
          </cell>
          <cell r="Y337">
            <v>180</v>
          </cell>
          <cell r="Z337">
            <v>180</v>
          </cell>
          <cell r="AA337">
            <v>180</v>
          </cell>
        </row>
        <row r="338">
          <cell r="H338" t="str">
            <v>Equipment, furniture and supplies for clinics</v>
          </cell>
          <cell r="M338">
            <v>9848</v>
          </cell>
          <cell r="R338">
            <v>0</v>
          </cell>
          <cell r="T338">
            <v>0</v>
          </cell>
          <cell r="U338">
            <v>0</v>
          </cell>
          <cell r="V338">
            <v>0</v>
          </cell>
          <cell r="W338">
            <v>0</v>
          </cell>
          <cell r="X338">
            <v>0</v>
          </cell>
          <cell r="Y338">
            <v>2462</v>
          </cell>
          <cell r="Z338">
            <v>2462</v>
          </cell>
          <cell r="AA338">
            <v>2462</v>
          </cell>
        </row>
        <row r="340">
          <cell r="H340" t="str">
            <v>Subtotal for Activity 3.9</v>
          </cell>
          <cell r="L340">
            <v>89564</v>
          </cell>
          <cell r="M340">
            <v>87076</v>
          </cell>
          <cell r="P340">
            <v>21941</v>
          </cell>
          <cell r="Q340">
            <v>0</v>
          </cell>
          <cell r="R340">
            <v>21941</v>
          </cell>
          <cell r="S340">
            <v>176640</v>
          </cell>
          <cell r="T340">
            <v>21941</v>
          </cell>
          <cell r="U340">
            <v>21941</v>
          </cell>
          <cell r="V340">
            <v>22541</v>
          </cell>
          <cell r="W340">
            <v>22541</v>
          </cell>
          <cell r="X340">
            <v>22541</v>
          </cell>
          <cell r="Y340">
            <v>21769</v>
          </cell>
          <cell r="Z340">
            <v>21769</v>
          </cell>
          <cell r="AA340">
            <v>21769</v>
          </cell>
        </row>
        <row r="342">
          <cell r="G342" t="str">
            <v>Activity 3.10</v>
          </cell>
          <cell r="H342" t="str">
            <v>Implement the BPHS at CHC #03: Shuhada</v>
          </cell>
          <cell r="I342" t="str">
            <v>AKDN</v>
          </cell>
          <cell r="J342" t="str">
            <v>Medair</v>
          </cell>
          <cell r="K342" t="str">
            <v>May 1, 2006 - April 30, 2008</v>
          </cell>
        </row>
        <row r="343">
          <cell r="H343" t="str">
            <v>Salaries and Wages</v>
          </cell>
          <cell r="L343">
            <v>43384</v>
          </cell>
          <cell r="M343">
            <v>38962</v>
          </cell>
          <cell r="R343">
            <v>10846</v>
          </cell>
          <cell r="T343">
            <v>10846</v>
          </cell>
          <cell r="U343">
            <v>10846</v>
          </cell>
          <cell r="V343">
            <v>10846</v>
          </cell>
          <cell r="W343">
            <v>10846</v>
          </cell>
          <cell r="X343">
            <v>10846</v>
          </cell>
          <cell r="Y343">
            <v>9740.5</v>
          </cell>
          <cell r="Z343">
            <v>9740.5</v>
          </cell>
          <cell r="AA343">
            <v>9740.5</v>
          </cell>
        </row>
        <row r="344">
          <cell r="H344" t="str">
            <v>Travel and Transportation</v>
          </cell>
          <cell r="L344">
            <v>1680</v>
          </cell>
          <cell r="M344">
            <v>960</v>
          </cell>
          <cell r="R344">
            <v>420</v>
          </cell>
          <cell r="T344">
            <v>420</v>
          </cell>
          <cell r="U344">
            <v>420</v>
          </cell>
          <cell r="V344">
            <v>420</v>
          </cell>
          <cell r="W344">
            <v>420</v>
          </cell>
          <cell r="X344">
            <v>420</v>
          </cell>
          <cell r="Y344">
            <v>240</v>
          </cell>
          <cell r="Z344">
            <v>240</v>
          </cell>
          <cell r="AA344">
            <v>240</v>
          </cell>
        </row>
        <row r="345">
          <cell r="H345" t="str">
            <v>Other Running Costs</v>
          </cell>
          <cell r="L345">
            <v>9264</v>
          </cell>
          <cell r="M345">
            <v>720</v>
          </cell>
          <cell r="R345">
            <v>1866</v>
          </cell>
          <cell r="T345">
            <v>1866</v>
          </cell>
          <cell r="U345">
            <v>1866</v>
          </cell>
          <cell r="V345">
            <v>2466</v>
          </cell>
          <cell r="W345">
            <v>2466</v>
          </cell>
          <cell r="X345">
            <v>2466</v>
          </cell>
          <cell r="Y345">
            <v>180</v>
          </cell>
          <cell r="Z345">
            <v>180</v>
          </cell>
          <cell r="AA345">
            <v>180</v>
          </cell>
        </row>
        <row r="346">
          <cell r="H346" t="str">
            <v>Equipment, furniture and supplies for clinics</v>
          </cell>
          <cell r="J346" t="str">
            <v xml:space="preserve"> </v>
          </cell>
          <cell r="L346">
            <v>2000</v>
          </cell>
          <cell r="M346">
            <v>8744</v>
          </cell>
          <cell r="R346">
            <v>0</v>
          </cell>
          <cell r="T346">
            <v>0</v>
          </cell>
          <cell r="U346">
            <v>0</v>
          </cell>
          <cell r="V346">
            <v>666.66666666666663</v>
          </cell>
          <cell r="W346">
            <v>666.66666666666663</v>
          </cell>
          <cell r="X346">
            <v>666.66666666666663</v>
          </cell>
          <cell r="Y346">
            <v>2186</v>
          </cell>
          <cell r="Z346">
            <v>2186</v>
          </cell>
          <cell r="AA346">
            <v>2186</v>
          </cell>
        </row>
        <row r="348">
          <cell r="H348" t="str">
            <v>Subtotal for Activity 3.10</v>
          </cell>
          <cell r="L348">
            <v>56328</v>
          </cell>
          <cell r="M348">
            <v>49386</v>
          </cell>
          <cell r="P348">
            <v>13132</v>
          </cell>
          <cell r="Q348">
            <v>0</v>
          </cell>
          <cell r="R348">
            <v>13132</v>
          </cell>
          <cell r="S348">
            <v>105714</v>
          </cell>
          <cell r="T348">
            <v>13132</v>
          </cell>
          <cell r="U348">
            <v>13132</v>
          </cell>
          <cell r="V348">
            <v>14398.666666666666</v>
          </cell>
          <cell r="W348">
            <v>14398.666666666666</v>
          </cell>
          <cell r="X348">
            <v>14398.666666666666</v>
          </cell>
          <cell r="Y348">
            <v>12346.5</v>
          </cell>
          <cell r="Z348">
            <v>12346.5</v>
          </cell>
          <cell r="AA348">
            <v>12346.5</v>
          </cell>
        </row>
        <row r="351">
          <cell r="L351">
            <v>640124</v>
          </cell>
          <cell r="M351">
            <v>485830</v>
          </cell>
          <cell r="N351" t="str">
            <v>VARIANCE</v>
          </cell>
          <cell r="P351">
            <v>150755</v>
          </cell>
          <cell r="Q351">
            <v>-1</v>
          </cell>
          <cell r="R351">
            <v>150756</v>
          </cell>
          <cell r="S351">
            <v>1125954</v>
          </cell>
          <cell r="T351">
            <v>150756</v>
          </cell>
          <cell r="U351">
            <v>150756</v>
          </cell>
          <cell r="V351">
            <v>163122.66666666666</v>
          </cell>
          <cell r="W351">
            <v>163122.66666666666</v>
          </cell>
          <cell r="X351">
            <v>163122.66666666666</v>
          </cell>
          <cell r="Y351">
            <v>121457.5</v>
          </cell>
          <cell r="Z351">
            <v>121457.5</v>
          </cell>
          <cell r="AA351">
            <v>121457.5</v>
          </cell>
        </row>
        <row r="354">
          <cell r="G354" t="str">
            <v>Activity 4.1</v>
          </cell>
          <cell r="H354" t="str">
            <v>Management costs for implementing the BPHS in Badakshan Cluster 4</v>
          </cell>
          <cell r="I354" t="str">
            <v>AKDN</v>
          </cell>
          <cell r="J354" t="str">
            <v>AKDN</v>
          </cell>
          <cell r="K354" t="str">
            <v>May 1, 2006 - April 30, 2008</v>
          </cell>
        </row>
        <row r="355">
          <cell r="H355" t="str">
            <v>Salaries and Wages</v>
          </cell>
          <cell r="L355">
            <v>19688</v>
          </cell>
          <cell r="M355">
            <v>81869</v>
          </cell>
          <cell r="R355">
            <v>0</v>
          </cell>
          <cell r="T355">
            <v>0</v>
          </cell>
          <cell r="U355">
            <v>0</v>
          </cell>
          <cell r="V355">
            <v>6562.666666666667</v>
          </cell>
          <cell r="W355">
            <v>6562.666666666667</v>
          </cell>
          <cell r="X355">
            <v>6562.666666666667</v>
          </cell>
          <cell r="Y355">
            <v>20467.25</v>
          </cell>
          <cell r="Z355">
            <v>20467.25</v>
          </cell>
          <cell r="AA355">
            <v>20467.25</v>
          </cell>
        </row>
        <row r="356">
          <cell r="H356" t="str">
            <v>Consultants</v>
          </cell>
          <cell r="R356">
            <v>0</v>
          </cell>
          <cell r="T356">
            <v>0</v>
          </cell>
          <cell r="U356">
            <v>0</v>
          </cell>
          <cell r="V356">
            <v>0</v>
          </cell>
          <cell r="W356">
            <v>0</v>
          </cell>
          <cell r="X356">
            <v>0</v>
          </cell>
          <cell r="Y356">
            <v>0</v>
          </cell>
          <cell r="Z356">
            <v>0</v>
          </cell>
          <cell r="AA356">
            <v>0</v>
          </cell>
        </row>
        <row r="357">
          <cell r="H357" t="str">
            <v>Travel and Transportation</v>
          </cell>
          <cell r="R357">
            <v>0</v>
          </cell>
          <cell r="T357">
            <v>0</v>
          </cell>
          <cell r="U357">
            <v>0</v>
          </cell>
          <cell r="V357">
            <v>0</v>
          </cell>
          <cell r="W357">
            <v>0</v>
          </cell>
          <cell r="X357">
            <v>0</v>
          </cell>
          <cell r="Y357">
            <v>0</v>
          </cell>
          <cell r="Z357">
            <v>0</v>
          </cell>
          <cell r="AA357">
            <v>0</v>
          </cell>
        </row>
        <row r="358">
          <cell r="H358" t="str">
            <v>Training/Workshops</v>
          </cell>
          <cell r="R358">
            <v>0</v>
          </cell>
          <cell r="T358">
            <v>0</v>
          </cell>
          <cell r="U358">
            <v>0</v>
          </cell>
          <cell r="V358">
            <v>0</v>
          </cell>
          <cell r="W358">
            <v>0</v>
          </cell>
          <cell r="X358">
            <v>0</v>
          </cell>
          <cell r="Y358">
            <v>0</v>
          </cell>
          <cell r="Z358">
            <v>0</v>
          </cell>
          <cell r="AA358">
            <v>0</v>
          </cell>
        </row>
        <row r="359">
          <cell r="H359" t="str">
            <v>Other Running Costs</v>
          </cell>
          <cell r="L359">
            <v>9760</v>
          </cell>
          <cell r="M359">
            <v>44162</v>
          </cell>
          <cell r="R359">
            <v>0</v>
          </cell>
          <cell r="T359">
            <v>0</v>
          </cell>
          <cell r="U359">
            <v>0</v>
          </cell>
          <cell r="V359">
            <v>3253.3333333333335</v>
          </cell>
          <cell r="W359">
            <v>3253.3333333333335</v>
          </cell>
          <cell r="X359">
            <v>3253.3333333333335</v>
          </cell>
          <cell r="Y359">
            <v>11040.5</v>
          </cell>
          <cell r="Z359">
            <v>11040.5</v>
          </cell>
          <cell r="AA359">
            <v>11040.5</v>
          </cell>
        </row>
        <row r="360">
          <cell r="H360" t="str">
            <v>Equipment, furniture and supplies for clinics</v>
          </cell>
          <cell r="L360">
            <v>3550</v>
          </cell>
          <cell r="M360">
            <v>600</v>
          </cell>
          <cell r="R360">
            <v>0</v>
          </cell>
          <cell r="T360">
            <v>0</v>
          </cell>
          <cell r="U360">
            <v>0</v>
          </cell>
          <cell r="V360">
            <v>1183.3333333333333</v>
          </cell>
          <cell r="W360">
            <v>1183.3333333333333</v>
          </cell>
          <cell r="X360">
            <v>1183.3333333333333</v>
          </cell>
          <cell r="Y360">
            <v>150</v>
          </cell>
          <cell r="Z360">
            <v>150</v>
          </cell>
          <cell r="AA360">
            <v>150</v>
          </cell>
        </row>
        <row r="361">
          <cell r="H361" t="str">
            <v>Equipment over $5000</v>
          </cell>
          <cell r="R361">
            <v>0</v>
          </cell>
          <cell r="T361">
            <v>0</v>
          </cell>
          <cell r="U361">
            <v>0</v>
          </cell>
          <cell r="V361">
            <v>0</v>
          </cell>
          <cell r="W361">
            <v>0</v>
          </cell>
          <cell r="X361">
            <v>0</v>
          </cell>
          <cell r="Y361">
            <v>0</v>
          </cell>
          <cell r="Z361">
            <v>0</v>
          </cell>
          <cell r="AA361">
            <v>0</v>
          </cell>
        </row>
        <row r="362">
          <cell r="H362" t="str">
            <v>Overhead/Indirect Cost</v>
          </cell>
          <cell r="L362">
            <v>18923</v>
          </cell>
          <cell r="M362">
            <v>47479</v>
          </cell>
          <cell r="R362">
            <v>0</v>
          </cell>
          <cell r="T362">
            <v>0</v>
          </cell>
          <cell r="U362">
            <v>0</v>
          </cell>
          <cell r="V362">
            <v>6307.666666666667</v>
          </cell>
          <cell r="W362">
            <v>6307.666666666667</v>
          </cell>
          <cell r="X362">
            <v>6307.666666666667</v>
          </cell>
          <cell r="Y362">
            <v>11869.75</v>
          </cell>
          <cell r="Z362">
            <v>11869.75</v>
          </cell>
          <cell r="AA362">
            <v>11869.75</v>
          </cell>
        </row>
        <row r="364">
          <cell r="H364" t="str">
            <v>Subtotal for Activity 4.1</v>
          </cell>
          <cell r="L364">
            <v>51921</v>
          </cell>
          <cell r="M364">
            <v>174110</v>
          </cell>
          <cell r="N364">
            <v>0</v>
          </cell>
          <cell r="O364">
            <v>0</v>
          </cell>
          <cell r="Q364">
            <v>0</v>
          </cell>
          <cell r="R364">
            <v>0</v>
          </cell>
          <cell r="S364">
            <v>226031</v>
          </cell>
          <cell r="T364">
            <v>0</v>
          </cell>
          <cell r="U364">
            <v>0</v>
          </cell>
          <cell r="V364">
            <v>17307</v>
          </cell>
          <cell r="W364">
            <v>17307</v>
          </cell>
          <cell r="X364">
            <v>17307</v>
          </cell>
          <cell r="Y364">
            <v>43527.5</v>
          </cell>
          <cell r="Z364">
            <v>43527.5</v>
          </cell>
          <cell r="AA364">
            <v>43527.5</v>
          </cell>
        </row>
        <row r="366">
          <cell r="G366" t="str">
            <v>Activity 4.2</v>
          </cell>
          <cell r="H366" t="str">
            <v>Subgrantee Management costs for implementing the BPHS in Badakshan Cluster 4</v>
          </cell>
          <cell r="I366" t="str">
            <v>AKDN</v>
          </cell>
          <cell r="J366" t="str">
            <v>CDU</v>
          </cell>
          <cell r="K366" t="str">
            <v>Feb 1, 2007 - April 30, 2008</v>
          </cell>
        </row>
        <row r="367">
          <cell r="H367" t="str">
            <v>Salaries and Wages</v>
          </cell>
          <cell r="L367">
            <v>750</v>
          </cell>
          <cell r="M367">
            <v>3000</v>
          </cell>
          <cell r="R367">
            <v>0</v>
          </cell>
          <cell r="T367">
            <v>0</v>
          </cell>
          <cell r="U367">
            <v>0</v>
          </cell>
          <cell r="V367">
            <v>0</v>
          </cell>
          <cell r="W367">
            <v>0</v>
          </cell>
          <cell r="X367">
            <v>750</v>
          </cell>
          <cell r="Y367">
            <v>750</v>
          </cell>
          <cell r="Z367">
            <v>750</v>
          </cell>
          <cell r="AA367">
            <v>750</v>
          </cell>
        </row>
        <row r="368">
          <cell r="H368" t="str">
            <v>Consultants</v>
          </cell>
          <cell r="R368">
            <v>0</v>
          </cell>
          <cell r="T368">
            <v>0</v>
          </cell>
          <cell r="U368">
            <v>0</v>
          </cell>
          <cell r="V368">
            <v>0</v>
          </cell>
          <cell r="W368">
            <v>0</v>
          </cell>
          <cell r="X368">
            <v>0</v>
          </cell>
          <cell r="Y368">
            <v>0</v>
          </cell>
          <cell r="Z368">
            <v>0</v>
          </cell>
          <cell r="AA368">
            <v>0</v>
          </cell>
        </row>
        <row r="369">
          <cell r="H369" t="str">
            <v>Travel and Transportation</v>
          </cell>
          <cell r="L369">
            <v>300</v>
          </cell>
          <cell r="M369">
            <v>1200</v>
          </cell>
          <cell r="R369">
            <v>0</v>
          </cell>
          <cell r="T369">
            <v>0</v>
          </cell>
          <cell r="U369">
            <v>0</v>
          </cell>
          <cell r="V369">
            <v>0</v>
          </cell>
          <cell r="W369">
            <v>0</v>
          </cell>
          <cell r="X369">
            <v>300</v>
          </cell>
          <cell r="Y369">
            <v>300</v>
          </cell>
          <cell r="Z369">
            <v>300</v>
          </cell>
          <cell r="AA369">
            <v>300</v>
          </cell>
        </row>
        <row r="370">
          <cell r="H370" t="str">
            <v>Training/Workshops</v>
          </cell>
          <cell r="R370">
            <v>0</v>
          </cell>
          <cell r="T370">
            <v>0</v>
          </cell>
          <cell r="U370">
            <v>0</v>
          </cell>
          <cell r="V370">
            <v>0</v>
          </cell>
          <cell r="W370">
            <v>0</v>
          </cell>
          <cell r="X370">
            <v>0</v>
          </cell>
          <cell r="Y370">
            <v>0</v>
          </cell>
          <cell r="Z370">
            <v>0</v>
          </cell>
          <cell r="AA370">
            <v>0</v>
          </cell>
        </row>
        <row r="371">
          <cell r="H371" t="str">
            <v>Other Running Costs</v>
          </cell>
          <cell r="L371">
            <v>3260</v>
          </cell>
          <cell r="M371">
            <v>12440</v>
          </cell>
          <cell r="R371">
            <v>0</v>
          </cell>
          <cell r="T371">
            <v>0</v>
          </cell>
          <cell r="U371">
            <v>0</v>
          </cell>
          <cell r="V371">
            <v>0</v>
          </cell>
          <cell r="W371">
            <v>0</v>
          </cell>
          <cell r="X371">
            <v>3260</v>
          </cell>
          <cell r="Y371">
            <v>3110</v>
          </cell>
          <cell r="Z371">
            <v>3110</v>
          </cell>
          <cell r="AA371">
            <v>3110</v>
          </cell>
        </row>
        <row r="372">
          <cell r="H372" t="str">
            <v>Equipment, furniture and supplies for clinics</v>
          </cell>
          <cell r="R372">
            <v>0</v>
          </cell>
          <cell r="T372">
            <v>0</v>
          </cell>
          <cell r="U372">
            <v>0</v>
          </cell>
          <cell r="V372">
            <v>0</v>
          </cell>
          <cell r="W372">
            <v>0</v>
          </cell>
          <cell r="X372">
            <v>0</v>
          </cell>
          <cell r="Y372">
            <v>0</v>
          </cell>
          <cell r="Z372">
            <v>0</v>
          </cell>
          <cell r="AA372">
            <v>0</v>
          </cell>
        </row>
        <row r="373">
          <cell r="H373" t="str">
            <v>Equipment over $5000</v>
          </cell>
          <cell r="R373">
            <v>0</v>
          </cell>
          <cell r="T373">
            <v>0</v>
          </cell>
          <cell r="U373">
            <v>0</v>
          </cell>
          <cell r="V373">
            <v>0</v>
          </cell>
          <cell r="W373">
            <v>0</v>
          </cell>
          <cell r="X373">
            <v>0</v>
          </cell>
          <cell r="Y373">
            <v>0</v>
          </cell>
          <cell r="Z373">
            <v>0</v>
          </cell>
          <cell r="AA373">
            <v>0</v>
          </cell>
        </row>
        <row r="374">
          <cell r="H374" t="str">
            <v>Overhead/Indirect Cost</v>
          </cell>
          <cell r="L374">
            <v>431</v>
          </cell>
          <cell r="M374">
            <v>1664</v>
          </cell>
          <cell r="R374">
            <v>0</v>
          </cell>
          <cell r="T374">
            <v>0</v>
          </cell>
          <cell r="U374">
            <v>0</v>
          </cell>
          <cell r="V374">
            <v>0</v>
          </cell>
          <cell r="W374">
            <v>0</v>
          </cell>
          <cell r="X374">
            <v>431</v>
          </cell>
          <cell r="Y374">
            <v>416</v>
          </cell>
          <cell r="Z374">
            <v>416</v>
          </cell>
          <cell r="AA374">
            <v>416</v>
          </cell>
        </row>
        <row r="376">
          <cell r="H376" t="str">
            <v>Subtotal for Activity 4.2</v>
          </cell>
          <cell r="L376">
            <v>4741</v>
          </cell>
          <cell r="M376">
            <v>18304</v>
          </cell>
          <cell r="Q376">
            <v>0</v>
          </cell>
          <cell r="R376">
            <v>0</v>
          </cell>
          <cell r="S376">
            <v>23045</v>
          </cell>
          <cell r="T376">
            <v>0</v>
          </cell>
          <cell r="U376">
            <v>0</v>
          </cell>
          <cell r="V376">
            <v>0</v>
          </cell>
          <cell r="W376">
            <v>0</v>
          </cell>
          <cell r="X376">
            <v>4741</v>
          </cell>
          <cell r="Y376">
            <v>4576</v>
          </cell>
          <cell r="Z376">
            <v>4576</v>
          </cell>
          <cell r="AA376">
            <v>4576</v>
          </cell>
        </row>
        <row r="378">
          <cell r="G378" t="str">
            <v>Activity 4.3</v>
          </cell>
          <cell r="H378" t="str">
            <v>Implement the BPHS at BHC #01: Jamurje Bala</v>
          </cell>
          <cell r="I378" t="str">
            <v>AKDN</v>
          </cell>
          <cell r="K378" t="str">
            <v>Feb 1, 2007 - April 30, 2008</v>
          </cell>
        </row>
        <row r="379">
          <cell r="H379" t="str">
            <v>Salaries and Wages</v>
          </cell>
          <cell r="L379">
            <v>6770</v>
          </cell>
          <cell r="M379">
            <v>28282</v>
          </cell>
          <cell r="R379">
            <v>0</v>
          </cell>
          <cell r="T379">
            <v>0</v>
          </cell>
          <cell r="U379">
            <v>0</v>
          </cell>
          <cell r="V379">
            <v>0</v>
          </cell>
          <cell r="W379">
            <v>0</v>
          </cell>
          <cell r="X379">
            <v>6770</v>
          </cell>
          <cell r="Y379">
            <v>7070.5</v>
          </cell>
          <cell r="Z379">
            <v>7070.5</v>
          </cell>
          <cell r="AA379">
            <v>7070.5</v>
          </cell>
        </row>
        <row r="380">
          <cell r="H380" t="str">
            <v>Travel and Transportation</v>
          </cell>
          <cell r="L380">
            <v>315</v>
          </cell>
          <cell r="M380">
            <v>1260</v>
          </cell>
          <cell r="R380">
            <v>0</v>
          </cell>
          <cell r="T380">
            <v>0</v>
          </cell>
          <cell r="U380">
            <v>0</v>
          </cell>
          <cell r="V380">
            <v>0</v>
          </cell>
          <cell r="W380">
            <v>0</v>
          </cell>
          <cell r="X380">
            <v>315</v>
          </cell>
          <cell r="Y380">
            <v>315</v>
          </cell>
          <cell r="Z380">
            <v>315</v>
          </cell>
          <cell r="AA380">
            <v>315</v>
          </cell>
        </row>
        <row r="381">
          <cell r="H381" t="str">
            <v>Other Running Costs</v>
          </cell>
          <cell r="L381">
            <v>4069</v>
          </cell>
          <cell r="M381">
            <v>7063</v>
          </cell>
          <cell r="R381">
            <v>0</v>
          </cell>
          <cell r="T381">
            <v>0</v>
          </cell>
          <cell r="U381">
            <v>0</v>
          </cell>
          <cell r="V381">
            <v>0</v>
          </cell>
          <cell r="W381">
            <v>0</v>
          </cell>
          <cell r="X381">
            <v>4069</v>
          </cell>
          <cell r="Y381">
            <v>1765.75</v>
          </cell>
          <cell r="Z381">
            <v>1765.75</v>
          </cell>
          <cell r="AA381">
            <v>1765.75</v>
          </cell>
        </row>
        <row r="382">
          <cell r="H382" t="str">
            <v>Equipment, furniture and supplies for clinics</v>
          </cell>
          <cell r="L382">
            <v>13940</v>
          </cell>
          <cell r="M382">
            <v>1970</v>
          </cell>
          <cell r="R382">
            <v>0</v>
          </cell>
          <cell r="T382">
            <v>0</v>
          </cell>
          <cell r="U382">
            <v>0</v>
          </cell>
          <cell r="V382">
            <v>0</v>
          </cell>
          <cell r="W382">
            <v>0</v>
          </cell>
          <cell r="X382">
            <v>13940</v>
          </cell>
          <cell r="Y382">
            <v>492.5</v>
          </cell>
          <cell r="Z382">
            <v>492.5</v>
          </cell>
          <cell r="AA382">
            <v>492.5</v>
          </cell>
        </row>
        <row r="384">
          <cell r="H384" t="str">
            <v>Subtotal for Activity 4.3</v>
          </cell>
          <cell r="L384">
            <v>25094</v>
          </cell>
          <cell r="M384">
            <v>38575</v>
          </cell>
          <cell r="Q384">
            <v>0</v>
          </cell>
          <cell r="R384">
            <v>0</v>
          </cell>
          <cell r="S384">
            <v>63669</v>
          </cell>
          <cell r="T384">
            <v>0</v>
          </cell>
          <cell r="U384">
            <v>0</v>
          </cell>
          <cell r="V384">
            <v>0</v>
          </cell>
          <cell r="W384">
            <v>0</v>
          </cell>
          <cell r="X384">
            <v>25094</v>
          </cell>
          <cell r="Y384">
            <v>9643.75</v>
          </cell>
          <cell r="Z384">
            <v>9643.75</v>
          </cell>
          <cell r="AA384">
            <v>9643.75</v>
          </cell>
        </row>
        <row r="386">
          <cell r="G386" t="str">
            <v>Activity 4.4</v>
          </cell>
          <cell r="H386" t="str">
            <v>Implement the BPHS at BHC #02: Shekei</v>
          </cell>
          <cell r="I386" t="str">
            <v>AKDN</v>
          </cell>
          <cell r="K386" t="str">
            <v>Feb 1, 2007 - April 30, 2008</v>
          </cell>
        </row>
        <row r="387">
          <cell r="H387" t="str">
            <v>Salaries and Wages</v>
          </cell>
          <cell r="L387">
            <v>6927</v>
          </cell>
          <cell r="M387">
            <v>28944</v>
          </cell>
          <cell r="T387">
            <v>0</v>
          </cell>
          <cell r="U387">
            <v>0</v>
          </cell>
          <cell r="V387">
            <v>0</v>
          </cell>
          <cell r="W387">
            <v>0</v>
          </cell>
          <cell r="X387">
            <v>6927</v>
          </cell>
          <cell r="Y387">
            <v>7236</v>
          </cell>
          <cell r="Z387">
            <v>7236</v>
          </cell>
          <cell r="AA387">
            <v>7236</v>
          </cell>
        </row>
        <row r="388">
          <cell r="H388" t="str">
            <v>Travel and Transportation</v>
          </cell>
          <cell r="L388">
            <v>315</v>
          </cell>
          <cell r="M388">
            <v>1260</v>
          </cell>
          <cell r="T388">
            <v>0</v>
          </cell>
          <cell r="U388">
            <v>0</v>
          </cell>
          <cell r="V388">
            <v>0</v>
          </cell>
          <cell r="W388">
            <v>0</v>
          </cell>
          <cell r="X388">
            <v>315</v>
          </cell>
          <cell r="Y388">
            <v>315</v>
          </cell>
          <cell r="Z388">
            <v>315</v>
          </cell>
          <cell r="AA388">
            <v>315</v>
          </cell>
        </row>
        <row r="389">
          <cell r="H389" t="str">
            <v>Other Running Costs</v>
          </cell>
          <cell r="L389">
            <v>4319</v>
          </cell>
          <cell r="M389">
            <v>7063</v>
          </cell>
          <cell r="T389">
            <v>0</v>
          </cell>
          <cell r="U389">
            <v>0</v>
          </cell>
          <cell r="V389">
            <v>0</v>
          </cell>
          <cell r="W389">
            <v>0</v>
          </cell>
          <cell r="X389">
            <v>4319</v>
          </cell>
          <cell r="Y389">
            <v>1765.75</v>
          </cell>
          <cell r="Z389">
            <v>1765.75</v>
          </cell>
          <cell r="AA389">
            <v>1765.75</v>
          </cell>
        </row>
        <row r="390">
          <cell r="H390" t="str">
            <v>Equipment, furniture and supplies for clinics</v>
          </cell>
          <cell r="L390">
            <v>13940</v>
          </cell>
          <cell r="M390">
            <v>1970</v>
          </cell>
          <cell r="T390">
            <v>0</v>
          </cell>
          <cell r="U390">
            <v>0</v>
          </cell>
          <cell r="V390">
            <v>0</v>
          </cell>
          <cell r="W390">
            <v>0</v>
          </cell>
          <cell r="X390">
            <v>13940</v>
          </cell>
          <cell r="Y390">
            <v>492.5</v>
          </cell>
          <cell r="Z390">
            <v>492.5</v>
          </cell>
          <cell r="AA390">
            <v>492.5</v>
          </cell>
        </row>
        <row r="392">
          <cell r="H392" t="str">
            <v>Subtotal for Activity 4.4</v>
          </cell>
          <cell r="L392">
            <v>25501</v>
          </cell>
          <cell r="M392">
            <v>39237</v>
          </cell>
          <cell r="Q392">
            <v>0</v>
          </cell>
          <cell r="R392">
            <v>0</v>
          </cell>
          <cell r="S392">
            <v>64738</v>
          </cell>
          <cell r="T392">
            <v>0</v>
          </cell>
          <cell r="U392">
            <v>0</v>
          </cell>
          <cell r="V392">
            <v>0</v>
          </cell>
          <cell r="W392">
            <v>0</v>
          </cell>
          <cell r="X392">
            <v>25501</v>
          </cell>
          <cell r="Y392">
            <v>9809.25</v>
          </cell>
          <cell r="Z392">
            <v>9809.25</v>
          </cell>
          <cell r="AA392">
            <v>9809.25</v>
          </cell>
        </row>
        <row r="394">
          <cell r="G394" t="str">
            <v>Activity 4.5</v>
          </cell>
          <cell r="H394" t="str">
            <v>Implement the BPHS at BHC #03: Mai Mai</v>
          </cell>
          <cell r="I394" t="str">
            <v>AKDN</v>
          </cell>
          <cell r="K394" t="str">
            <v>Feb 1, 2007 - April 30, 2008</v>
          </cell>
        </row>
        <row r="395">
          <cell r="H395" t="str">
            <v>Salaries and Wages</v>
          </cell>
          <cell r="L395">
            <v>6770</v>
          </cell>
          <cell r="M395">
            <v>28283</v>
          </cell>
          <cell r="T395">
            <v>0</v>
          </cell>
          <cell r="U395">
            <v>0</v>
          </cell>
          <cell r="V395">
            <v>0</v>
          </cell>
          <cell r="W395">
            <v>0</v>
          </cell>
          <cell r="X395">
            <v>6770</v>
          </cell>
          <cell r="Y395">
            <v>7070.75</v>
          </cell>
          <cell r="Z395">
            <v>7070.75</v>
          </cell>
          <cell r="AA395">
            <v>7070.75</v>
          </cell>
        </row>
        <row r="396">
          <cell r="H396" t="str">
            <v>Travel and Transportation</v>
          </cell>
          <cell r="L396">
            <v>615</v>
          </cell>
          <cell r="M396">
            <v>2940</v>
          </cell>
          <cell r="T396">
            <v>0</v>
          </cell>
          <cell r="U396">
            <v>0</v>
          </cell>
          <cell r="V396">
            <v>0</v>
          </cell>
          <cell r="W396">
            <v>0</v>
          </cell>
          <cell r="X396">
            <v>615</v>
          </cell>
          <cell r="Y396">
            <v>735</v>
          </cell>
          <cell r="Z396">
            <v>735</v>
          </cell>
          <cell r="AA396">
            <v>735</v>
          </cell>
        </row>
        <row r="397">
          <cell r="H397" t="str">
            <v>Other Running Costs</v>
          </cell>
          <cell r="L397">
            <v>5743</v>
          </cell>
          <cell r="M397">
            <v>8136</v>
          </cell>
          <cell r="T397">
            <v>0</v>
          </cell>
          <cell r="U397">
            <v>0</v>
          </cell>
          <cell r="V397">
            <v>0</v>
          </cell>
          <cell r="W397">
            <v>0</v>
          </cell>
          <cell r="X397">
            <v>5743</v>
          </cell>
          <cell r="Y397">
            <v>2034</v>
          </cell>
          <cell r="Z397">
            <v>2034</v>
          </cell>
          <cell r="AA397">
            <v>2034</v>
          </cell>
        </row>
        <row r="398">
          <cell r="H398" t="str">
            <v>Equipment, furniture and supplies for clinics</v>
          </cell>
          <cell r="L398">
            <v>5230</v>
          </cell>
          <cell r="M398">
            <v>2890</v>
          </cell>
          <cell r="T398">
            <v>0</v>
          </cell>
          <cell r="U398">
            <v>0</v>
          </cell>
          <cell r="V398">
            <v>0</v>
          </cell>
          <cell r="W398">
            <v>0</v>
          </cell>
          <cell r="X398">
            <v>5230</v>
          </cell>
          <cell r="Y398">
            <v>722.5</v>
          </cell>
          <cell r="Z398">
            <v>722.5</v>
          </cell>
          <cell r="AA398">
            <v>722.5</v>
          </cell>
        </row>
        <row r="400">
          <cell r="H400" t="str">
            <v>Subtotal for Activity 4.5</v>
          </cell>
          <cell r="L400">
            <v>18358</v>
          </cell>
          <cell r="M400">
            <v>42249</v>
          </cell>
          <cell r="Q400">
            <v>0</v>
          </cell>
          <cell r="R400">
            <v>0</v>
          </cell>
          <cell r="S400">
            <v>60607</v>
          </cell>
          <cell r="T400">
            <v>0</v>
          </cell>
          <cell r="U400">
            <v>0</v>
          </cell>
          <cell r="V400">
            <v>0</v>
          </cell>
          <cell r="W400">
            <v>0</v>
          </cell>
          <cell r="X400">
            <v>18358</v>
          </cell>
          <cell r="Y400">
            <v>10562.25</v>
          </cell>
          <cell r="Z400">
            <v>10562.25</v>
          </cell>
          <cell r="AA400">
            <v>10562.25</v>
          </cell>
        </row>
        <row r="402">
          <cell r="G402" t="str">
            <v>Activity 4.6</v>
          </cell>
          <cell r="H402" t="str">
            <v>Implement the BPHS at BHC #04: Koofab</v>
          </cell>
          <cell r="I402" t="str">
            <v>AKDN</v>
          </cell>
          <cell r="K402" t="str">
            <v>Feb 1, 2007 - April 30, 2008</v>
          </cell>
        </row>
        <row r="403">
          <cell r="H403" t="str">
            <v>Salaries and Wages</v>
          </cell>
          <cell r="L403">
            <v>6770</v>
          </cell>
          <cell r="M403">
            <v>28286</v>
          </cell>
          <cell r="T403">
            <v>0</v>
          </cell>
          <cell r="U403">
            <v>0</v>
          </cell>
          <cell r="V403">
            <v>0</v>
          </cell>
          <cell r="W403">
            <v>0</v>
          </cell>
          <cell r="X403">
            <v>6770</v>
          </cell>
          <cell r="Y403">
            <v>7071.5</v>
          </cell>
          <cell r="Z403">
            <v>7071.5</v>
          </cell>
          <cell r="AA403">
            <v>7071.5</v>
          </cell>
        </row>
        <row r="404">
          <cell r="H404" t="str">
            <v>Travel and Transportation</v>
          </cell>
          <cell r="L404">
            <v>870</v>
          </cell>
          <cell r="M404">
            <v>3960</v>
          </cell>
          <cell r="T404">
            <v>0</v>
          </cell>
          <cell r="U404">
            <v>0</v>
          </cell>
          <cell r="V404">
            <v>0</v>
          </cell>
          <cell r="W404">
            <v>0</v>
          </cell>
          <cell r="X404">
            <v>870</v>
          </cell>
          <cell r="Y404">
            <v>990</v>
          </cell>
          <cell r="Z404">
            <v>990</v>
          </cell>
          <cell r="AA404">
            <v>990</v>
          </cell>
        </row>
        <row r="405">
          <cell r="H405" t="str">
            <v>Other Running Costs</v>
          </cell>
          <cell r="L405">
            <v>6499</v>
          </cell>
          <cell r="M405">
            <v>8892</v>
          </cell>
          <cell r="T405">
            <v>0</v>
          </cell>
          <cell r="U405">
            <v>0</v>
          </cell>
          <cell r="V405">
            <v>0</v>
          </cell>
          <cell r="W405">
            <v>0</v>
          </cell>
          <cell r="X405">
            <v>6499</v>
          </cell>
          <cell r="Y405">
            <v>2223</v>
          </cell>
          <cell r="Z405">
            <v>2223</v>
          </cell>
          <cell r="AA405">
            <v>2223</v>
          </cell>
        </row>
        <row r="406">
          <cell r="H406" t="str">
            <v>Equipment, furniture and supplies for clinics</v>
          </cell>
          <cell r="L406">
            <v>4930</v>
          </cell>
          <cell r="M406">
            <v>3490</v>
          </cell>
          <cell r="T406">
            <v>0</v>
          </cell>
          <cell r="U406">
            <v>0</v>
          </cell>
          <cell r="V406">
            <v>0</v>
          </cell>
          <cell r="W406">
            <v>0</v>
          </cell>
          <cell r="X406">
            <v>4930</v>
          </cell>
          <cell r="Y406">
            <v>872.5</v>
          </cell>
          <cell r="Z406">
            <v>872.5</v>
          </cell>
          <cell r="AA406">
            <v>872.5</v>
          </cell>
        </row>
        <row r="408">
          <cell r="H408" t="str">
            <v>Subtotal for Activity 4.6</v>
          </cell>
          <cell r="L408">
            <v>19069</v>
          </cell>
          <cell r="M408">
            <v>44628</v>
          </cell>
          <cell r="Q408">
            <v>0</v>
          </cell>
          <cell r="R408">
            <v>0</v>
          </cell>
          <cell r="S408">
            <v>63697</v>
          </cell>
          <cell r="T408">
            <v>0</v>
          </cell>
          <cell r="U408">
            <v>0</v>
          </cell>
          <cell r="V408">
            <v>0</v>
          </cell>
          <cell r="W408">
            <v>0</v>
          </cell>
          <cell r="X408">
            <v>19069</v>
          </cell>
          <cell r="Y408">
            <v>11157</v>
          </cell>
          <cell r="Z408">
            <v>11157</v>
          </cell>
          <cell r="AA408">
            <v>11157</v>
          </cell>
        </row>
        <row r="410">
          <cell r="G410" t="str">
            <v>Activity 4.7</v>
          </cell>
          <cell r="H410" t="str">
            <v>Implement the BPHS at BHC #05: Roshan</v>
          </cell>
          <cell r="I410" t="str">
            <v>AKDN</v>
          </cell>
          <cell r="K410" t="str">
            <v>Feb 1, 2007 - April 30, 2008</v>
          </cell>
        </row>
        <row r="411">
          <cell r="H411" t="str">
            <v>Salaries and Wages</v>
          </cell>
          <cell r="L411">
            <v>6770</v>
          </cell>
          <cell r="M411">
            <v>28286</v>
          </cell>
          <cell r="T411">
            <v>0</v>
          </cell>
          <cell r="U411">
            <v>0</v>
          </cell>
          <cell r="V411">
            <v>0</v>
          </cell>
          <cell r="W411">
            <v>0</v>
          </cell>
          <cell r="X411">
            <v>6770</v>
          </cell>
          <cell r="Y411">
            <v>7071.5</v>
          </cell>
          <cell r="Z411">
            <v>7071.5</v>
          </cell>
          <cell r="AA411">
            <v>7071.5</v>
          </cell>
        </row>
        <row r="412">
          <cell r="H412" t="str">
            <v>Travel and Transportation</v>
          </cell>
          <cell r="L412">
            <v>450</v>
          </cell>
          <cell r="M412">
            <v>2280</v>
          </cell>
          <cell r="T412">
            <v>0</v>
          </cell>
          <cell r="U412">
            <v>0</v>
          </cell>
          <cell r="V412">
            <v>0</v>
          </cell>
          <cell r="W412">
            <v>0</v>
          </cell>
          <cell r="X412">
            <v>450</v>
          </cell>
          <cell r="Y412">
            <v>570</v>
          </cell>
          <cell r="Z412">
            <v>570</v>
          </cell>
          <cell r="AA412">
            <v>570</v>
          </cell>
        </row>
        <row r="413">
          <cell r="H413" t="str">
            <v>Other Running Costs</v>
          </cell>
          <cell r="L413">
            <v>4607</v>
          </cell>
          <cell r="M413">
            <v>6211</v>
          </cell>
          <cell r="T413">
            <v>0</v>
          </cell>
          <cell r="U413">
            <v>0</v>
          </cell>
          <cell r="V413">
            <v>0</v>
          </cell>
          <cell r="W413">
            <v>0</v>
          </cell>
          <cell r="X413">
            <v>4607</v>
          </cell>
          <cell r="Y413">
            <v>1552.75</v>
          </cell>
          <cell r="Z413">
            <v>1552.75</v>
          </cell>
          <cell r="AA413">
            <v>1552.75</v>
          </cell>
        </row>
        <row r="414">
          <cell r="H414" t="str">
            <v>Equipment, furniture and supplies for clinics</v>
          </cell>
          <cell r="L414">
            <v>3620</v>
          </cell>
          <cell r="M414">
            <v>2090</v>
          </cell>
          <cell r="T414">
            <v>0</v>
          </cell>
          <cell r="U414">
            <v>0</v>
          </cell>
          <cell r="V414">
            <v>0</v>
          </cell>
          <cell r="W414">
            <v>0</v>
          </cell>
          <cell r="X414">
            <v>3620</v>
          </cell>
          <cell r="Y414">
            <v>522.5</v>
          </cell>
          <cell r="Z414">
            <v>522.5</v>
          </cell>
          <cell r="AA414">
            <v>522.5</v>
          </cell>
        </row>
        <row r="416">
          <cell r="H416" t="str">
            <v>Subtotal for Activity 4.7</v>
          </cell>
          <cell r="L416">
            <v>15447</v>
          </cell>
          <cell r="M416">
            <v>38867</v>
          </cell>
          <cell r="Q416">
            <v>0</v>
          </cell>
          <cell r="R416">
            <v>0</v>
          </cell>
          <cell r="S416">
            <v>54314</v>
          </cell>
          <cell r="T416">
            <v>0</v>
          </cell>
          <cell r="U416">
            <v>0</v>
          </cell>
          <cell r="V416">
            <v>0</v>
          </cell>
          <cell r="W416">
            <v>0</v>
          </cell>
          <cell r="X416">
            <v>15447</v>
          </cell>
          <cell r="Y416">
            <v>9716.75</v>
          </cell>
          <cell r="Z416">
            <v>9716.75</v>
          </cell>
          <cell r="AA416">
            <v>9716.75</v>
          </cell>
        </row>
        <row r="418">
          <cell r="G418" t="str">
            <v>Activity 4.8</v>
          </cell>
          <cell r="H418" t="str">
            <v>Implement the BPHS at BHC #06: Shewan</v>
          </cell>
          <cell r="I418" t="str">
            <v>AKDN</v>
          </cell>
          <cell r="K418" t="str">
            <v>Feb 1, 2007 - April 30, 2008</v>
          </cell>
        </row>
        <row r="419">
          <cell r="H419" t="str">
            <v>Salaries and Wages</v>
          </cell>
          <cell r="L419">
            <v>6770</v>
          </cell>
          <cell r="M419">
            <v>28286</v>
          </cell>
          <cell r="T419">
            <v>0</v>
          </cell>
          <cell r="U419">
            <v>0</v>
          </cell>
          <cell r="V419">
            <v>0</v>
          </cell>
          <cell r="W419">
            <v>0</v>
          </cell>
          <cell r="X419">
            <v>6770</v>
          </cell>
          <cell r="Y419">
            <v>7071.5</v>
          </cell>
          <cell r="Z419">
            <v>7071.5</v>
          </cell>
          <cell r="AA419">
            <v>7071.5</v>
          </cell>
        </row>
        <row r="420">
          <cell r="H420" t="str">
            <v>Travel and Transportation</v>
          </cell>
          <cell r="L420">
            <v>450</v>
          </cell>
          <cell r="M420">
            <v>2280</v>
          </cell>
          <cell r="T420">
            <v>0</v>
          </cell>
          <cell r="U420">
            <v>0</v>
          </cell>
          <cell r="V420">
            <v>0</v>
          </cell>
          <cell r="W420">
            <v>0</v>
          </cell>
          <cell r="X420">
            <v>450</v>
          </cell>
          <cell r="Y420">
            <v>570</v>
          </cell>
          <cell r="Z420">
            <v>570</v>
          </cell>
          <cell r="AA420">
            <v>570</v>
          </cell>
        </row>
        <row r="421">
          <cell r="H421" t="str">
            <v>Other Running Costs</v>
          </cell>
          <cell r="L421">
            <v>4877</v>
          </cell>
          <cell r="M421">
            <v>8977</v>
          </cell>
          <cell r="T421">
            <v>0</v>
          </cell>
          <cell r="U421">
            <v>0</v>
          </cell>
          <cell r="V421">
            <v>0</v>
          </cell>
          <cell r="W421">
            <v>0</v>
          </cell>
          <cell r="X421">
            <v>4877</v>
          </cell>
          <cell r="Y421">
            <v>2244.25</v>
          </cell>
          <cell r="Z421">
            <v>2244.25</v>
          </cell>
          <cell r="AA421">
            <v>2244.25</v>
          </cell>
        </row>
        <row r="422">
          <cell r="H422" t="str">
            <v>Equipment, furniture and supplies for clinics</v>
          </cell>
          <cell r="L422">
            <v>3730</v>
          </cell>
          <cell r="M422">
            <v>2180</v>
          </cell>
          <cell r="T422">
            <v>0</v>
          </cell>
          <cell r="U422">
            <v>0</v>
          </cell>
          <cell r="V422">
            <v>0</v>
          </cell>
          <cell r="W422">
            <v>0</v>
          </cell>
          <cell r="X422">
            <v>3730</v>
          </cell>
          <cell r="Y422">
            <v>545</v>
          </cell>
          <cell r="Z422">
            <v>545</v>
          </cell>
          <cell r="AA422">
            <v>545</v>
          </cell>
        </row>
        <row r="424">
          <cell r="H424" t="str">
            <v>Subtotal for Activity 4.8</v>
          </cell>
          <cell r="L424">
            <v>15827</v>
          </cell>
          <cell r="M424">
            <v>41723</v>
          </cell>
          <cell r="Q424">
            <v>0</v>
          </cell>
          <cell r="R424">
            <v>0</v>
          </cell>
          <cell r="S424">
            <v>57550</v>
          </cell>
          <cell r="T424">
            <v>0</v>
          </cell>
          <cell r="U424">
            <v>0</v>
          </cell>
          <cell r="V424">
            <v>0</v>
          </cell>
          <cell r="W424">
            <v>0</v>
          </cell>
          <cell r="X424">
            <v>15827</v>
          </cell>
          <cell r="Y424">
            <v>10430.75</v>
          </cell>
          <cell r="Z424">
            <v>10430.75</v>
          </cell>
          <cell r="AA424">
            <v>10430.75</v>
          </cell>
        </row>
        <row r="426">
          <cell r="G426" t="str">
            <v>Activity 4.9</v>
          </cell>
          <cell r="H426" t="str">
            <v>Implement the BPHS at CHC #01: Nusai</v>
          </cell>
          <cell r="I426" t="str">
            <v>AKDN</v>
          </cell>
          <cell r="K426" t="str">
            <v>Feb 1, 2007 - April 30, 2008</v>
          </cell>
        </row>
        <row r="427">
          <cell r="H427" t="str">
            <v>Salaries and Wages</v>
          </cell>
          <cell r="L427">
            <v>23759</v>
          </cell>
          <cell r="M427">
            <v>99406</v>
          </cell>
          <cell r="T427">
            <v>0</v>
          </cell>
          <cell r="U427">
            <v>0</v>
          </cell>
          <cell r="V427">
            <v>0</v>
          </cell>
          <cell r="W427">
            <v>0</v>
          </cell>
          <cell r="X427">
            <v>23759</v>
          </cell>
          <cell r="Y427">
            <v>24851.5</v>
          </cell>
          <cell r="Z427">
            <v>24851.5</v>
          </cell>
          <cell r="AA427">
            <v>24851.5</v>
          </cell>
        </row>
        <row r="428">
          <cell r="H428" t="str">
            <v>Travel and Transportation</v>
          </cell>
          <cell r="L428">
            <v>900</v>
          </cell>
          <cell r="M428">
            <v>4660</v>
          </cell>
          <cell r="T428">
            <v>0</v>
          </cell>
          <cell r="U428">
            <v>0</v>
          </cell>
          <cell r="V428">
            <v>0</v>
          </cell>
          <cell r="W428">
            <v>0</v>
          </cell>
          <cell r="X428">
            <v>900</v>
          </cell>
          <cell r="Y428">
            <v>1165</v>
          </cell>
          <cell r="Z428">
            <v>1165</v>
          </cell>
          <cell r="AA428">
            <v>1165</v>
          </cell>
        </row>
        <row r="429">
          <cell r="H429" t="str">
            <v>Other Running Costs</v>
          </cell>
          <cell r="L429">
            <v>12477</v>
          </cell>
          <cell r="M429">
            <v>22376</v>
          </cell>
          <cell r="T429">
            <v>0</v>
          </cell>
          <cell r="U429">
            <v>0</v>
          </cell>
          <cell r="V429">
            <v>0</v>
          </cell>
          <cell r="W429">
            <v>0</v>
          </cell>
          <cell r="X429">
            <v>12477</v>
          </cell>
          <cell r="Y429">
            <v>5594</v>
          </cell>
          <cell r="Z429">
            <v>5594</v>
          </cell>
          <cell r="AA429">
            <v>5594</v>
          </cell>
        </row>
        <row r="430">
          <cell r="H430" t="str">
            <v>Equipment, furniture and supplies for clinics</v>
          </cell>
          <cell r="L430">
            <v>14984</v>
          </cell>
          <cell r="M430">
            <v>4660</v>
          </cell>
          <cell r="T430">
            <v>0</v>
          </cell>
          <cell r="U430">
            <v>0</v>
          </cell>
          <cell r="V430">
            <v>0</v>
          </cell>
          <cell r="W430">
            <v>0</v>
          </cell>
          <cell r="X430">
            <v>14984</v>
          </cell>
          <cell r="Y430">
            <v>1165</v>
          </cell>
          <cell r="Z430">
            <v>1165</v>
          </cell>
          <cell r="AA430">
            <v>1165</v>
          </cell>
        </row>
        <row r="432">
          <cell r="H432" t="str">
            <v>Subtotal for Activity 4.9</v>
          </cell>
          <cell r="L432">
            <v>52120</v>
          </cell>
          <cell r="M432">
            <v>131102</v>
          </cell>
          <cell r="Q432">
            <v>0</v>
          </cell>
          <cell r="R432">
            <v>0</v>
          </cell>
          <cell r="S432">
            <v>183222</v>
          </cell>
          <cell r="T432">
            <v>0</v>
          </cell>
          <cell r="U432">
            <v>0</v>
          </cell>
          <cell r="V432">
            <v>0</v>
          </cell>
          <cell r="W432">
            <v>0</v>
          </cell>
          <cell r="X432">
            <v>52120</v>
          </cell>
          <cell r="Y432">
            <v>32775.5</v>
          </cell>
          <cell r="Z432">
            <v>32775.5</v>
          </cell>
          <cell r="AA432">
            <v>32775.5</v>
          </cell>
        </row>
        <row r="434">
          <cell r="G434" t="str">
            <v>Activity 4.10</v>
          </cell>
          <cell r="H434" t="str">
            <v>Implement the BPHS at CHC #02: Bashor</v>
          </cell>
          <cell r="I434" t="str">
            <v>AKDN</v>
          </cell>
          <cell r="K434" t="str">
            <v>Feb 1, 2007 - April 30, 2008</v>
          </cell>
        </row>
        <row r="435">
          <cell r="H435" t="str">
            <v>Salaries and Wages</v>
          </cell>
          <cell r="L435">
            <v>23641</v>
          </cell>
          <cell r="M435">
            <v>98836</v>
          </cell>
          <cell r="T435">
            <v>0</v>
          </cell>
          <cell r="U435">
            <v>0</v>
          </cell>
          <cell r="V435">
            <v>0</v>
          </cell>
          <cell r="W435">
            <v>0</v>
          </cell>
          <cell r="X435">
            <v>23641</v>
          </cell>
          <cell r="Y435">
            <v>24709</v>
          </cell>
          <cell r="Z435">
            <v>24709</v>
          </cell>
          <cell r="AA435">
            <v>24709</v>
          </cell>
        </row>
        <row r="436">
          <cell r="H436" t="str">
            <v>Travel and Transportation</v>
          </cell>
          <cell r="J436" t="str">
            <v xml:space="preserve"> </v>
          </cell>
          <cell r="L436">
            <v>720</v>
          </cell>
          <cell r="M436">
            <v>3840</v>
          </cell>
          <cell r="T436">
            <v>0</v>
          </cell>
          <cell r="U436">
            <v>0</v>
          </cell>
          <cell r="V436">
            <v>0</v>
          </cell>
          <cell r="W436">
            <v>0</v>
          </cell>
          <cell r="X436">
            <v>720</v>
          </cell>
          <cell r="Y436">
            <v>960</v>
          </cell>
          <cell r="Z436">
            <v>960</v>
          </cell>
          <cell r="AA436">
            <v>960</v>
          </cell>
        </row>
        <row r="437">
          <cell r="H437" t="str">
            <v>Other Running Costs</v>
          </cell>
          <cell r="L437">
            <v>12666</v>
          </cell>
          <cell r="M437">
            <v>22691</v>
          </cell>
          <cell r="T437">
            <v>0</v>
          </cell>
          <cell r="U437">
            <v>0</v>
          </cell>
          <cell r="V437">
            <v>0</v>
          </cell>
          <cell r="W437">
            <v>0</v>
          </cell>
          <cell r="X437">
            <v>12666</v>
          </cell>
          <cell r="Y437">
            <v>5672.75</v>
          </cell>
          <cell r="Z437">
            <v>5672.75</v>
          </cell>
          <cell r="AA437">
            <v>5672.75</v>
          </cell>
        </row>
        <row r="438">
          <cell r="H438" t="str">
            <v>Equipment, furniture and supplies for clinics</v>
          </cell>
          <cell r="L438">
            <v>10870</v>
          </cell>
          <cell r="M438">
            <v>4780</v>
          </cell>
          <cell r="T438">
            <v>0</v>
          </cell>
          <cell r="U438">
            <v>0</v>
          </cell>
          <cell r="V438">
            <v>0</v>
          </cell>
          <cell r="W438">
            <v>0</v>
          </cell>
          <cell r="X438">
            <v>10870</v>
          </cell>
          <cell r="Y438">
            <v>1195</v>
          </cell>
          <cell r="Z438">
            <v>1195</v>
          </cell>
          <cell r="AA438">
            <v>1195</v>
          </cell>
        </row>
        <row r="440">
          <cell r="H440" t="str">
            <v>Subtotal for Activity 4.10</v>
          </cell>
          <cell r="L440">
            <v>47897</v>
          </cell>
          <cell r="M440">
            <v>130147</v>
          </cell>
          <cell r="Q440">
            <v>0</v>
          </cell>
          <cell r="R440">
            <v>0</v>
          </cell>
          <cell r="S440">
            <v>178044</v>
          </cell>
          <cell r="T440">
            <v>0</v>
          </cell>
          <cell r="U440">
            <v>0</v>
          </cell>
          <cell r="V440">
            <v>0</v>
          </cell>
          <cell r="W440">
            <v>0</v>
          </cell>
          <cell r="X440">
            <v>47897</v>
          </cell>
          <cell r="Y440">
            <v>32536.75</v>
          </cell>
          <cell r="Z440">
            <v>32536.75</v>
          </cell>
          <cell r="AA440">
            <v>32536.75</v>
          </cell>
        </row>
        <row r="442">
          <cell r="L442">
            <v>275975</v>
          </cell>
          <cell r="M442">
            <v>698942</v>
          </cell>
          <cell r="N442" t="str">
            <v>DONE</v>
          </cell>
          <cell r="P442" t="str">
            <v>No Q1</v>
          </cell>
          <cell r="R442">
            <v>0</v>
          </cell>
          <cell r="S442">
            <v>974917</v>
          </cell>
          <cell r="T442">
            <v>0</v>
          </cell>
          <cell r="U442">
            <v>0</v>
          </cell>
          <cell r="V442">
            <v>17307</v>
          </cell>
          <cell r="W442">
            <v>17307</v>
          </cell>
          <cell r="X442">
            <v>241361</v>
          </cell>
          <cell r="Y442">
            <v>174735.5</v>
          </cell>
          <cell r="Z442">
            <v>174735.5</v>
          </cell>
          <cell r="AA442">
            <v>174735.5</v>
          </cell>
        </row>
        <row r="445">
          <cell r="I445" t="str">
            <v>BDF</v>
          </cell>
        </row>
        <row r="446">
          <cell r="G446" t="str">
            <v>Activity 5.1</v>
          </cell>
          <cell r="H446" t="str">
            <v>Management costs for implementing the BPHS in Baghlan Cluster 1</v>
          </cell>
          <cell r="I446" t="str">
            <v>BDF</v>
          </cell>
          <cell r="K446" t="str">
            <v>May 1, 2006 - April 30, 2008</v>
          </cell>
        </row>
        <row r="447">
          <cell r="H447" t="str">
            <v>Salaries and Wages</v>
          </cell>
          <cell r="L447">
            <v>175505</v>
          </cell>
          <cell r="M447">
            <v>175505</v>
          </cell>
          <cell r="N447">
            <v>141903</v>
          </cell>
          <cell r="O447">
            <v>98027</v>
          </cell>
          <cell r="R447">
            <v>43876</v>
          </cell>
          <cell r="T447">
            <v>43876</v>
          </cell>
          <cell r="U447">
            <v>43876</v>
          </cell>
          <cell r="V447">
            <v>43876.333333333336</v>
          </cell>
          <cell r="W447">
            <v>43876.333333333336</v>
          </cell>
          <cell r="X447">
            <v>43876.333333333336</v>
          </cell>
          <cell r="Y447">
            <v>43876.25</v>
          </cell>
          <cell r="Z447">
            <v>43876.25</v>
          </cell>
          <cell r="AA447">
            <v>43876.25</v>
          </cell>
        </row>
        <row r="448">
          <cell r="H448" t="str">
            <v>Consultants</v>
          </cell>
          <cell r="R448">
            <v>0</v>
          </cell>
          <cell r="T448">
            <v>0</v>
          </cell>
          <cell r="U448">
            <v>0</v>
          </cell>
          <cell r="V448">
            <v>0</v>
          </cell>
          <cell r="W448">
            <v>0</v>
          </cell>
          <cell r="X448">
            <v>0</v>
          </cell>
          <cell r="Y448">
            <v>0</v>
          </cell>
          <cell r="Z448">
            <v>0</v>
          </cell>
          <cell r="AA448">
            <v>0</v>
          </cell>
        </row>
        <row r="449">
          <cell r="H449" t="str">
            <v>Travel and Transportation</v>
          </cell>
          <cell r="L449">
            <v>11136</v>
          </cell>
          <cell r="M449">
            <v>10680</v>
          </cell>
          <cell r="N449">
            <v>12016</v>
          </cell>
          <cell r="O449">
            <v>9232</v>
          </cell>
          <cell r="R449">
            <v>2784</v>
          </cell>
          <cell r="T449">
            <v>2784</v>
          </cell>
          <cell r="U449">
            <v>2784</v>
          </cell>
          <cell r="V449">
            <v>2784</v>
          </cell>
          <cell r="W449">
            <v>2784</v>
          </cell>
          <cell r="X449">
            <v>2784</v>
          </cell>
          <cell r="Y449">
            <v>2670</v>
          </cell>
          <cell r="Z449">
            <v>2670</v>
          </cell>
          <cell r="AA449">
            <v>2670</v>
          </cell>
        </row>
        <row r="450">
          <cell r="H450" t="str">
            <v>Training/Workshops</v>
          </cell>
          <cell r="L450">
            <v>267000</v>
          </cell>
          <cell r="M450">
            <v>128920</v>
          </cell>
          <cell r="R450">
            <v>0</v>
          </cell>
          <cell r="T450">
            <v>0</v>
          </cell>
          <cell r="U450">
            <v>0</v>
          </cell>
          <cell r="V450">
            <v>89000</v>
          </cell>
          <cell r="W450">
            <v>89000</v>
          </cell>
          <cell r="X450">
            <v>89000</v>
          </cell>
          <cell r="Y450">
            <v>32230</v>
          </cell>
          <cell r="Z450">
            <v>32230</v>
          </cell>
          <cell r="AA450">
            <v>32230</v>
          </cell>
        </row>
        <row r="451">
          <cell r="H451" t="str">
            <v>Other Running Costs</v>
          </cell>
          <cell r="L451">
            <v>185114</v>
          </cell>
          <cell r="M451">
            <v>172376</v>
          </cell>
          <cell r="N451">
            <v>118820</v>
          </cell>
          <cell r="O451">
            <v>36376</v>
          </cell>
          <cell r="R451">
            <v>82444</v>
          </cell>
          <cell r="T451">
            <v>82444</v>
          </cell>
          <cell r="U451">
            <v>82444</v>
          </cell>
          <cell r="V451">
            <v>34223.333333333336</v>
          </cell>
          <cell r="W451">
            <v>34223.333333333336</v>
          </cell>
          <cell r="X451">
            <v>34223.333333333336</v>
          </cell>
          <cell r="Y451">
            <v>43094</v>
          </cell>
          <cell r="Z451">
            <v>43094</v>
          </cell>
          <cell r="AA451">
            <v>43094</v>
          </cell>
        </row>
        <row r="452">
          <cell r="H452" t="str">
            <v>Equipment, furniture and supplies for clinics</v>
          </cell>
          <cell r="N452">
            <v>7230</v>
          </cell>
          <cell r="O452">
            <v>7230</v>
          </cell>
          <cell r="R452">
            <v>0</v>
          </cell>
          <cell r="T452">
            <v>0</v>
          </cell>
          <cell r="U452">
            <v>0</v>
          </cell>
          <cell r="V452">
            <v>0</v>
          </cell>
          <cell r="W452">
            <v>0</v>
          </cell>
          <cell r="X452">
            <v>0</v>
          </cell>
          <cell r="Y452">
            <v>0</v>
          </cell>
          <cell r="Z452">
            <v>0</v>
          </cell>
          <cell r="AA452">
            <v>0</v>
          </cell>
        </row>
        <row r="453">
          <cell r="H453" t="str">
            <v>Equipment over $5000</v>
          </cell>
          <cell r="R453">
            <v>0</v>
          </cell>
          <cell r="T453">
            <v>0</v>
          </cell>
          <cell r="U453">
            <v>0</v>
          </cell>
          <cell r="V453">
            <v>0</v>
          </cell>
          <cell r="W453">
            <v>0</v>
          </cell>
          <cell r="X453">
            <v>0</v>
          </cell>
          <cell r="Y453">
            <v>0</v>
          </cell>
          <cell r="Z453">
            <v>0</v>
          </cell>
          <cell r="AA453">
            <v>0</v>
          </cell>
        </row>
        <row r="454">
          <cell r="H454" t="str">
            <v>Overhead/Indirect Cost</v>
          </cell>
          <cell r="R454">
            <v>0</v>
          </cell>
          <cell r="T454">
            <v>0</v>
          </cell>
          <cell r="U454">
            <v>0</v>
          </cell>
          <cell r="V454">
            <v>0</v>
          </cell>
          <cell r="W454">
            <v>0</v>
          </cell>
          <cell r="X454">
            <v>0</v>
          </cell>
          <cell r="Y454">
            <v>0</v>
          </cell>
          <cell r="Z454">
            <v>0</v>
          </cell>
          <cell r="AA454">
            <v>0</v>
          </cell>
        </row>
        <row r="456">
          <cell r="H456" t="str">
            <v>Subtotal for Activity 5.1</v>
          </cell>
          <cell r="L456">
            <v>638755</v>
          </cell>
          <cell r="M456">
            <v>487481</v>
          </cell>
          <cell r="N456">
            <v>279969</v>
          </cell>
          <cell r="O456">
            <v>150865</v>
          </cell>
          <cell r="P456">
            <v>279969</v>
          </cell>
          <cell r="Q456">
            <v>150865</v>
          </cell>
          <cell r="R456">
            <v>129104</v>
          </cell>
          <cell r="S456">
            <v>1126236</v>
          </cell>
          <cell r="T456">
            <v>129104</v>
          </cell>
          <cell r="U456">
            <v>129104</v>
          </cell>
          <cell r="V456">
            <v>169883.66666666669</v>
          </cell>
          <cell r="W456">
            <v>169883.66666666669</v>
          </cell>
          <cell r="X456">
            <v>169883.66666666669</v>
          </cell>
          <cell r="Y456">
            <v>121870.25</v>
          </cell>
          <cell r="Z456">
            <v>121870.25</v>
          </cell>
          <cell r="AA456">
            <v>121870.25</v>
          </cell>
        </row>
        <row r="458">
          <cell r="G458" t="str">
            <v>Activity 5.2</v>
          </cell>
          <cell r="H458" t="str">
            <v>Subgrantee Management costs for implementing the BPHS in Baghlan Cluster 1</v>
          </cell>
          <cell r="I458" t="str">
            <v>BDF</v>
          </cell>
          <cell r="J458" t="str">
            <v>ADC</v>
          </cell>
          <cell r="K458" t="str">
            <v>May 1, 2006 - April 30, 2008</v>
          </cell>
        </row>
        <row r="459">
          <cell r="H459" t="str">
            <v>Salaries and Wages</v>
          </cell>
          <cell r="L459">
            <v>29640</v>
          </cell>
          <cell r="M459">
            <v>29640</v>
          </cell>
          <cell r="N459">
            <v>7410</v>
          </cell>
          <cell r="R459">
            <v>7410</v>
          </cell>
          <cell r="T459">
            <v>7410</v>
          </cell>
          <cell r="U459">
            <v>7410</v>
          </cell>
          <cell r="V459">
            <v>7410</v>
          </cell>
          <cell r="W459">
            <v>7410</v>
          </cell>
          <cell r="X459">
            <v>7410</v>
          </cell>
          <cell r="Y459">
            <v>7410</v>
          </cell>
          <cell r="Z459">
            <v>7410</v>
          </cell>
          <cell r="AA459">
            <v>7410</v>
          </cell>
        </row>
        <row r="460">
          <cell r="H460" t="str">
            <v>Consultants</v>
          </cell>
          <cell r="R460">
            <v>0</v>
          </cell>
          <cell r="T460">
            <v>0</v>
          </cell>
          <cell r="U460">
            <v>0</v>
          </cell>
          <cell r="V460">
            <v>0</v>
          </cell>
          <cell r="W460">
            <v>0</v>
          </cell>
          <cell r="X460">
            <v>0</v>
          </cell>
          <cell r="Y460">
            <v>0</v>
          </cell>
          <cell r="Z460">
            <v>0</v>
          </cell>
          <cell r="AA460">
            <v>0</v>
          </cell>
        </row>
        <row r="461">
          <cell r="H461" t="str">
            <v>Travel and Transportation</v>
          </cell>
          <cell r="L461">
            <v>9160</v>
          </cell>
          <cell r="M461">
            <v>9160</v>
          </cell>
          <cell r="N461">
            <v>8935</v>
          </cell>
          <cell r="O461">
            <v>8860</v>
          </cell>
          <cell r="R461">
            <v>75</v>
          </cell>
          <cell r="T461">
            <v>75</v>
          </cell>
          <cell r="U461">
            <v>75</v>
          </cell>
          <cell r="V461">
            <v>3028.3333333333335</v>
          </cell>
          <cell r="W461">
            <v>3028.3333333333335</v>
          </cell>
          <cell r="X461">
            <v>3028.3333333333335</v>
          </cell>
          <cell r="Y461">
            <v>2290</v>
          </cell>
          <cell r="Z461">
            <v>2290</v>
          </cell>
          <cell r="AA461">
            <v>2290</v>
          </cell>
        </row>
        <row r="462">
          <cell r="H462" t="str">
            <v>Training/Workshops</v>
          </cell>
          <cell r="R462">
            <v>0</v>
          </cell>
          <cell r="T462">
            <v>0</v>
          </cell>
          <cell r="U462">
            <v>0</v>
          </cell>
          <cell r="V462">
            <v>0</v>
          </cell>
          <cell r="W462">
            <v>0</v>
          </cell>
          <cell r="X462">
            <v>0</v>
          </cell>
          <cell r="Y462">
            <v>0</v>
          </cell>
          <cell r="Z462">
            <v>0</v>
          </cell>
          <cell r="AA462">
            <v>0</v>
          </cell>
        </row>
        <row r="463">
          <cell r="H463" t="str">
            <v>Other Running Costs</v>
          </cell>
          <cell r="L463">
            <v>11500</v>
          </cell>
          <cell r="M463">
            <v>9600</v>
          </cell>
          <cell r="N463">
            <v>4300</v>
          </cell>
          <cell r="R463">
            <v>4300</v>
          </cell>
          <cell r="T463">
            <v>4300</v>
          </cell>
          <cell r="U463">
            <v>4300</v>
          </cell>
          <cell r="V463">
            <v>2400</v>
          </cell>
          <cell r="W463">
            <v>2400</v>
          </cell>
          <cell r="X463">
            <v>2400</v>
          </cell>
          <cell r="Y463">
            <v>2400</v>
          </cell>
          <cell r="Z463">
            <v>2400</v>
          </cell>
          <cell r="AA463">
            <v>2400</v>
          </cell>
        </row>
        <row r="464">
          <cell r="H464" t="str">
            <v>Equipment, furniture and supplies for clinics</v>
          </cell>
          <cell r="R464">
            <v>0</v>
          </cell>
          <cell r="T464">
            <v>0</v>
          </cell>
          <cell r="U464">
            <v>0</v>
          </cell>
          <cell r="V464">
            <v>0</v>
          </cell>
          <cell r="W464">
            <v>0</v>
          </cell>
          <cell r="X464">
            <v>0</v>
          </cell>
          <cell r="Y464">
            <v>0</v>
          </cell>
          <cell r="Z464">
            <v>0</v>
          </cell>
          <cell r="AA464">
            <v>0</v>
          </cell>
        </row>
        <row r="465">
          <cell r="H465" t="str">
            <v>Equipment over $5000</v>
          </cell>
          <cell r="R465">
            <v>0</v>
          </cell>
          <cell r="T465">
            <v>0</v>
          </cell>
          <cell r="U465">
            <v>0</v>
          </cell>
          <cell r="V465">
            <v>0</v>
          </cell>
          <cell r="W465">
            <v>0</v>
          </cell>
          <cell r="X465">
            <v>0</v>
          </cell>
          <cell r="Y465">
            <v>0</v>
          </cell>
          <cell r="Z465">
            <v>0</v>
          </cell>
          <cell r="AA465">
            <v>0</v>
          </cell>
        </row>
        <row r="466">
          <cell r="H466" t="str">
            <v>Overhead/Indirect Cost</v>
          </cell>
          <cell r="R466">
            <v>0</v>
          </cell>
          <cell r="T466">
            <v>0</v>
          </cell>
          <cell r="U466">
            <v>0</v>
          </cell>
          <cell r="V466">
            <v>0</v>
          </cell>
          <cell r="W466">
            <v>0</v>
          </cell>
          <cell r="X466">
            <v>0</v>
          </cell>
          <cell r="Y466">
            <v>0</v>
          </cell>
          <cell r="Z466">
            <v>0</v>
          </cell>
          <cell r="AA466">
            <v>0</v>
          </cell>
        </row>
        <row r="468">
          <cell r="H468" t="str">
            <v>Subtotal for Activity 5.2</v>
          </cell>
          <cell r="L468">
            <v>50300</v>
          </cell>
          <cell r="M468">
            <v>48400</v>
          </cell>
          <cell r="N468">
            <v>20645</v>
          </cell>
          <cell r="O468">
            <v>8860</v>
          </cell>
          <cell r="P468">
            <v>20645</v>
          </cell>
          <cell r="Q468">
            <v>8860</v>
          </cell>
          <cell r="R468">
            <v>11785</v>
          </cell>
          <cell r="S468">
            <v>98700</v>
          </cell>
          <cell r="T468">
            <v>11785</v>
          </cell>
          <cell r="U468">
            <v>11785</v>
          </cell>
          <cell r="V468">
            <v>12838.333333333334</v>
          </cell>
          <cell r="W468">
            <v>12838.333333333334</v>
          </cell>
          <cell r="X468">
            <v>12838.333333333334</v>
          </cell>
          <cell r="Y468">
            <v>12100</v>
          </cell>
          <cell r="Z468">
            <v>12100</v>
          </cell>
          <cell r="AA468">
            <v>12100</v>
          </cell>
        </row>
        <row r="470">
          <cell r="G470" t="str">
            <v>Activity 5.3</v>
          </cell>
          <cell r="H470" t="str">
            <v>Implement the BPHS at BHC #01: Balodary</v>
          </cell>
          <cell r="I470" t="str">
            <v>BDF</v>
          </cell>
          <cell r="J470" t="str">
            <v>BDF</v>
          </cell>
          <cell r="K470" t="str">
            <v>May 1, 2006 - April 30, 2008</v>
          </cell>
        </row>
        <row r="471">
          <cell r="H471" t="str">
            <v>Salaries and Wages</v>
          </cell>
          <cell r="L471">
            <v>10374</v>
          </cell>
          <cell r="M471">
            <v>11298</v>
          </cell>
          <cell r="R471">
            <v>2594</v>
          </cell>
          <cell r="T471">
            <v>2594</v>
          </cell>
          <cell r="U471">
            <v>2594</v>
          </cell>
          <cell r="V471">
            <v>2593.3333333333335</v>
          </cell>
          <cell r="W471">
            <v>2593.3333333333335</v>
          </cell>
          <cell r="X471">
            <v>2593.3333333333335</v>
          </cell>
          <cell r="Y471">
            <v>2824.5</v>
          </cell>
          <cell r="Z471">
            <v>2824.5</v>
          </cell>
          <cell r="AA471">
            <v>2824.5</v>
          </cell>
        </row>
        <row r="472">
          <cell r="H472" t="str">
            <v>Travel and Transportation</v>
          </cell>
          <cell r="L472">
            <v>192</v>
          </cell>
          <cell r="M472">
            <v>192</v>
          </cell>
          <cell r="R472">
            <v>192</v>
          </cell>
          <cell r="T472">
            <v>192</v>
          </cell>
          <cell r="U472">
            <v>192</v>
          </cell>
          <cell r="V472">
            <v>0</v>
          </cell>
          <cell r="W472">
            <v>0</v>
          </cell>
          <cell r="X472">
            <v>0</v>
          </cell>
          <cell r="Y472">
            <v>48</v>
          </cell>
          <cell r="Z472">
            <v>48</v>
          </cell>
          <cell r="AA472">
            <v>48</v>
          </cell>
        </row>
        <row r="473">
          <cell r="H473" t="str">
            <v>Other Running Costs</v>
          </cell>
          <cell r="L473">
            <v>6807</v>
          </cell>
          <cell r="M473">
            <v>4807</v>
          </cell>
          <cell r="R473">
            <v>2783</v>
          </cell>
          <cell r="T473">
            <v>2783</v>
          </cell>
          <cell r="U473">
            <v>2783</v>
          </cell>
          <cell r="V473">
            <v>1341.3333333333333</v>
          </cell>
          <cell r="W473">
            <v>1341.3333333333333</v>
          </cell>
          <cell r="X473">
            <v>1341.3333333333333</v>
          </cell>
          <cell r="Y473">
            <v>1201.75</v>
          </cell>
          <cell r="Z473">
            <v>1201.75</v>
          </cell>
          <cell r="AA473">
            <v>1201.75</v>
          </cell>
        </row>
        <row r="474">
          <cell r="H474" t="str">
            <v>Equipment, furniture and supplies for clinics</v>
          </cell>
          <cell r="L474">
            <v>2200</v>
          </cell>
          <cell r="M474">
            <v>1200</v>
          </cell>
          <cell r="R474">
            <v>300</v>
          </cell>
          <cell r="T474">
            <v>300</v>
          </cell>
          <cell r="U474">
            <v>300</v>
          </cell>
          <cell r="V474">
            <v>633.33333333333337</v>
          </cell>
          <cell r="W474">
            <v>633.33333333333337</v>
          </cell>
          <cell r="X474">
            <v>633.33333333333337</v>
          </cell>
          <cell r="Y474">
            <v>300</v>
          </cell>
          <cell r="Z474">
            <v>300</v>
          </cell>
          <cell r="AA474">
            <v>300</v>
          </cell>
        </row>
        <row r="476">
          <cell r="H476" t="str">
            <v>Subtotal for Activity 5.3</v>
          </cell>
          <cell r="L476">
            <v>19573</v>
          </cell>
          <cell r="M476">
            <v>17497</v>
          </cell>
          <cell r="P476">
            <v>5869</v>
          </cell>
          <cell r="Q476">
            <v>0</v>
          </cell>
          <cell r="R476">
            <v>5869</v>
          </cell>
          <cell r="S476">
            <v>37070</v>
          </cell>
          <cell r="T476">
            <v>5869</v>
          </cell>
          <cell r="U476">
            <v>5869</v>
          </cell>
          <cell r="V476">
            <v>4568</v>
          </cell>
          <cell r="W476">
            <v>4568</v>
          </cell>
          <cell r="X476">
            <v>4568</v>
          </cell>
          <cell r="Y476">
            <v>4374.25</v>
          </cell>
          <cell r="Z476">
            <v>4374.25</v>
          </cell>
          <cell r="AA476">
            <v>4374.25</v>
          </cell>
        </row>
        <row r="478">
          <cell r="G478" t="str">
            <v>Activity 5.4</v>
          </cell>
          <cell r="H478" t="str">
            <v>Implement the BPHS at BHC #02: Shekh Jalal</v>
          </cell>
          <cell r="I478" t="str">
            <v>BDF</v>
          </cell>
          <cell r="J478" t="str">
            <v>BDF</v>
          </cell>
          <cell r="K478" t="str">
            <v>May 1, 2006 - April 30, 2008</v>
          </cell>
        </row>
        <row r="479">
          <cell r="H479" t="str">
            <v>Salaries and Wages</v>
          </cell>
          <cell r="L479">
            <v>12198</v>
          </cell>
          <cell r="M479">
            <v>12198</v>
          </cell>
          <cell r="R479">
            <v>3378</v>
          </cell>
          <cell r="T479">
            <v>3378</v>
          </cell>
          <cell r="U479">
            <v>3378</v>
          </cell>
          <cell r="V479">
            <v>2940</v>
          </cell>
          <cell r="W479">
            <v>2940</v>
          </cell>
          <cell r="X479">
            <v>2940</v>
          </cell>
          <cell r="Y479">
            <v>3049.5</v>
          </cell>
          <cell r="Z479">
            <v>3049.5</v>
          </cell>
          <cell r="AA479">
            <v>3049.5</v>
          </cell>
        </row>
        <row r="480">
          <cell r="H480" t="str">
            <v>Travel and Transportation</v>
          </cell>
          <cell r="L480">
            <v>460</v>
          </cell>
          <cell r="M480">
            <v>460</v>
          </cell>
          <cell r="R480">
            <v>460</v>
          </cell>
          <cell r="T480">
            <v>460</v>
          </cell>
          <cell r="U480">
            <v>460</v>
          </cell>
          <cell r="V480">
            <v>0</v>
          </cell>
          <cell r="W480">
            <v>0</v>
          </cell>
          <cell r="X480">
            <v>0</v>
          </cell>
          <cell r="Y480">
            <v>115</v>
          </cell>
          <cell r="Z480">
            <v>115</v>
          </cell>
          <cell r="AA480">
            <v>115</v>
          </cell>
        </row>
        <row r="481">
          <cell r="H481" t="str">
            <v>Other Running Costs</v>
          </cell>
          <cell r="L481">
            <v>8147</v>
          </cell>
          <cell r="M481">
            <v>6567</v>
          </cell>
          <cell r="R481">
            <v>1223</v>
          </cell>
          <cell r="T481">
            <v>1223</v>
          </cell>
          <cell r="U481">
            <v>1223</v>
          </cell>
          <cell r="V481">
            <v>2308</v>
          </cell>
          <cell r="W481">
            <v>2308</v>
          </cell>
          <cell r="X481">
            <v>2308</v>
          </cell>
          <cell r="Y481">
            <v>1641.75</v>
          </cell>
          <cell r="Z481">
            <v>1641.75</v>
          </cell>
          <cell r="AA481">
            <v>1641.75</v>
          </cell>
        </row>
        <row r="482">
          <cell r="H482" t="str">
            <v>Equipment, furniture and supplies for clinics</v>
          </cell>
          <cell r="L482">
            <v>2200</v>
          </cell>
          <cell r="M482">
            <v>1200</v>
          </cell>
          <cell r="R482">
            <v>300</v>
          </cell>
          <cell r="T482">
            <v>300</v>
          </cell>
          <cell r="U482">
            <v>300</v>
          </cell>
          <cell r="V482">
            <v>633.33333333333337</v>
          </cell>
          <cell r="W482">
            <v>633.33333333333337</v>
          </cell>
          <cell r="X482">
            <v>633.33333333333337</v>
          </cell>
          <cell r="Y482">
            <v>300</v>
          </cell>
          <cell r="Z482">
            <v>300</v>
          </cell>
          <cell r="AA482">
            <v>300</v>
          </cell>
        </row>
        <row r="484">
          <cell r="H484" t="str">
            <v>Subtotal for Activity 5.4</v>
          </cell>
          <cell r="L484">
            <v>23005</v>
          </cell>
          <cell r="M484">
            <v>20425</v>
          </cell>
          <cell r="P484">
            <v>5361</v>
          </cell>
          <cell r="Q484">
            <v>0</v>
          </cell>
          <cell r="R484">
            <v>5361</v>
          </cell>
          <cell r="S484">
            <v>43430</v>
          </cell>
          <cell r="T484">
            <v>5361</v>
          </cell>
          <cell r="U484">
            <v>5361</v>
          </cell>
          <cell r="V484">
            <v>5881.333333333333</v>
          </cell>
          <cell r="W484">
            <v>5881.333333333333</v>
          </cell>
          <cell r="X484">
            <v>5881.333333333333</v>
          </cell>
          <cell r="Y484">
            <v>5106.25</v>
          </cell>
          <cell r="Z484">
            <v>5106.25</v>
          </cell>
          <cell r="AA484">
            <v>5106.25</v>
          </cell>
        </row>
        <row r="486">
          <cell r="G486" t="str">
            <v>Activity 5.5</v>
          </cell>
          <cell r="H486" t="str">
            <v>Implement the BPHS at BHC #03: Hasantal</v>
          </cell>
          <cell r="I486" t="str">
            <v>BDF</v>
          </cell>
          <cell r="J486" t="str">
            <v>BDF</v>
          </cell>
          <cell r="K486" t="str">
            <v>May 1, 2006 - April 30, 2008</v>
          </cell>
        </row>
        <row r="487">
          <cell r="H487" t="str">
            <v>Salaries and Wages</v>
          </cell>
          <cell r="L487">
            <v>12198</v>
          </cell>
          <cell r="M487">
            <v>12198</v>
          </cell>
          <cell r="R487">
            <v>3378</v>
          </cell>
          <cell r="T487">
            <v>3378</v>
          </cell>
          <cell r="U487">
            <v>3378</v>
          </cell>
          <cell r="V487">
            <v>2940</v>
          </cell>
          <cell r="W487">
            <v>2940</v>
          </cell>
          <cell r="X487">
            <v>2940</v>
          </cell>
          <cell r="Y487">
            <v>3049.5</v>
          </cell>
          <cell r="Z487">
            <v>3049.5</v>
          </cell>
          <cell r="AA487">
            <v>3049.5</v>
          </cell>
        </row>
        <row r="488">
          <cell r="H488" t="str">
            <v>Travel and Transportation</v>
          </cell>
          <cell r="L488">
            <v>450</v>
          </cell>
          <cell r="M488">
            <v>450</v>
          </cell>
          <cell r="R488">
            <v>450</v>
          </cell>
          <cell r="T488">
            <v>450</v>
          </cell>
          <cell r="U488">
            <v>450</v>
          </cell>
          <cell r="V488">
            <v>0</v>
          </cell>
          <cell r="W488">
            <v>0</v>
          </cell>
          <cell r="X488">
            <v>0</v>
          </cell>
          <cell r="Y488">
            <v>112.5</v>
          </cell>
          <cell r="Z488">
            <v>112.5</v>
          </cell>
          <cell r="AA488">
            <v>112.5</v>
          </cell>
        </row>
        <row r="489">
          <cell r="H489" t="str">
            <v>Other Running Costs</v>
          </cell>
          <cell r="L489">
            <v>6147</v>
          </cell>
          <cell r="M489">
            <v>7647</v>
          </cell>
          <cell r="R489">
            <v>1223</v>
          </cell>
          <cell r="T489">
            <v>1223</v>
          </cell>
          <cell r="U489">
            <v>1223</v>
          </cell>
          <cell r="V489">
            <v>1641.3333333333333</v>
          </cell>
          <cell r="W489">
            <v>1641.3333333333333</v>
          </cell>
          <cell r="X489">
            <v>1641.3333333333333</v>
          </cell>
          <cell r="Y489">
            <v>1911.75</v>
          </cell>
          <cell r="Z489">
            <v>1911.75</v>
          </cell>
          <cell r="AA489">
            <v>1911.75</v>
          </cell>
        </row>
        <row r="490">
          <cell r="H490" t="str">
            <v>Equipment, furniture and supplies for clinics</v>
          </cell>
          <cell r="L490">
            <v>2200</v>
          </cell>
          <cell r="M490">
            <v>1200</v>
          </cell>
          <cell r="R490">
            <v>300</v>
          </cell>
          <cell r="T490">
            <v>300</v>
          </cell>
          <cell r="U490">
            <v>300</v>
          </cell>
          <cell r="V490">
            <v>633.33333333333337</v>
          </cell>
          <cell r="W490">
            <v>633.33333333333337</v>
          </cell>
          <cell r="X490">
            <v>633.33333333333337</v>
          </cell>
          <cell r="Y490">
            <v>300</v>
          </cell>
          <cell r="Z490">
            <v>300</v>
          </cell>
          <cell r="AA490">
            <v>300</v>
          </cell>
        </row>
        <row r="492">
          <cell r="H492" t="str">
            <v>Subtotal for Activity 5.5</v>
          </cell>
          <cell r="L492">
            <v>20995</v>
          </cell>
          <cell r="M492">
            <v>21495</v>
          </cell>
          <cell r="P492">
            <v>5351</v>
          </cell>
          <cell r="Q492">
            <v>0</v>
          </cell>
          <cell r="R492">
            <v>5351</v>
          </cell>
          <cell r="S492">
            <v>42490</v>
          </cell>
          <cell r="T492">
            <v>5351</v>
          </cell>
          <cell r="U492">
            <v>5351</v>
          </cell>
          <cell r="V492">
            <v>5214.6666666666661</v>
          </cell>
          <cell r="W492">
            <v>5214.6666666666661</v>
          </cell>
          <cell r="X492">
            <v>5214.6666666666661</v>
          </cell>
          <cell r="Y492">
            <v>5373.75</v>
          </cell>
          <cell r="Z492">
            <v>5373.75</v>
          </cell>
          <cell r="AA492">
            <v>5373.75</v>
          </cell>
        </row>
        <row r="494">
          <cell r="G494" t="str">
            <v>Activity 5.6</v>
          </cell>
          <cell r="H494" t="str">
            <v>Implement the BPHS at BHC #04: Jare Khosk</v>
          </cell>
          <cell r="I494" t="str">
            <v>BDF</v>
          </cell>
          <cell r="J494" t="str">
            <v>BDF</v>
          </cell>
          <cell r="K494" t="str">
            <v>May 1, 2006 - April 30, 2008</v>
          </cell>
        </row>
        <row r="495">
          <cell r="H495" t="str">
            <v>Salaries and Wages</v>
          </cell>
          <cell r="L495">
            <v>12618</v>
          </cell>
          <cell r="M495">
            <v>12618</v>
          </cell>
          <cell r="R495">
            <v>3483</v>
          </cell>
          <cell r="T495">
            <v>3483</v>
          </cell>
          <cell r="U495">
            <v>3483</v>
          </cell>
          <cell r="V495">
            <v>3045</v>
          </cell>
          <cell r="W495">
            <v>3045</v>
          </cell>
          <cell r="X495">
            <v>3045</v>
          </cell>
          <cell r="Y495">
            <v>3154.5</v>
          </cell>
          <cell r="Z495">
            <v>3154.5</v>
          </cell>
          <cell r="AA495">
            <v>3154.5</v>
          </cell>
        </row>
        <row r="496">
          <cell r="H496" t="str">
            <v>Travel and Transportation</v>
          </cell>
          <cell r="L496">
            <v>550</v>
          </cell>
          <cell r="M496">
            <v>550</v>
          </cell>
          <cell r="R496">
            <v>550</v>
          </cell>
          <cell r="T496">
            <v>550</v>
          </cell>
          <cell r="U496">
            <v>550</v>
          </cell>
          <cell r="V496">
            <v>0</v>
          </cell>
          <cell r="W496">
            <v>0</v>
          </cell>
          <cell r="X496">
            <v>0</v>
          </cell>
          <cell r="Y496">
            <v>137.5</v>
          </cell>
          <cell r="Z496">
            <v>137.5</v>
          </cell>
          <cell r="AA496">
            <v>137.5</v>
          </cell>
        </row>
        <row r="497">
          <cell r="H497" t="str">
            <v>Other Running Costs</v>
          </cell>
          <cell r="L497">
            <v>6872</v>
          </cell>
          <cell r="M497">
            <v>6147</v>
          </cell>
          <cell r="R497">
            <v>1623</v>
          </cell>
          <cell r="T497">
            <v>1623</v>
          </cell>
          <cell r="U497">
            <v>1623</v>
          </cell>
          <cell r="V497">
            <v>1749.6666666666667</v>
          </cell>
          <cell r="W497">
            <v>1749.6666666666667</v>
          </cell>
          <cell r="X497">
            <v>1749.6666666666667</v>
          </cell>
          <cell r="Y497">
            <v>1536.75</v>
          </cell>
          <cell r="Z497">
            <v>1536.75</v>
          </cell>
          <cell r="AA497">
            <v>1536.75</v>
          </cell>
        </row>
        <row r="498">
          <cell r="H498" t="str">
            <v>Equipment, furniture and supplies for clinics</v>
          </cell>
          <cell r="L498">
            <v>2200</v>
          </cell>
          <cell r="M498">
            <v>1200</v>
          </cell>
          <cell r="R498">
            <v>300</v>
          </cell>
          <cell r="T498">
            <v>300</v>
          </cell>
          <cell r="U498">
            <v>300</v>
          </cell>
          <cell r="V498">
            <v>633.33333333333337</v>
          </cell>
          <cell r="W498">
            <v>633.33333333333337</v>
          </cell>
          <cell r="X498">
            <v>633.33333333333337</v>
          </cell>
          <cell r="Y498">
            <v>300</v>
          </cell>
          <cell r="Z498">
            <v>300</v>
          </cell>
          <cell r="AA498">
            <v>300</v>
          </cell>
        </row>
        <row r="500">
          <cell r="H500" t="str">
            <v>Subtotal for Activity 5.6</v>
          </cell>
          <cell r="L500">
            <v>22240</v>
          </cell>
          <cell r="M500">
            <v>20515</v>
          </cell>
          <cell r="P500">
            <v>5956</v>
          </cell>
          <cell r="Q500">
            <v>0</v>
          </cell>
          <cell r="R500">
            <v>5956</v>
          </cell>
          <cell r="S500">
            <v>42755</v>
          </cell>
          <cell r="T500">
            <v>5956</v>
          </cell>
          <cell r="U500">
            <v>5956</v>
          </cell>
          <cell r="V500">
            <v>5428</v>
          </cell>
          <cell r="W500">
            <v>5428</v>
          </cell>
          <cell r="X500">
            <v>5428</v>
          </cell>
          <cell r="Y500">
            <v>5128.75</v>
          </cell>
          <cell r="Z500">
            <v>5128.75</v>
          </cell>
          <cell r="AA500">
            <v>5128.75</v>
          </cell>
        </row>
        <row r="502">
          <cell r="G502" t="str">
            <v>Activity 5.7</v>
          </cell>
          <cell r="H502" t="str">
            <v>Implement the BPHS at BHC #05: Larkhabai</v>
          </cell>
          <cell r="I502" t="str">
            <v>BDF</v>
          </cell>
          <cell r="J502" t="str">
            <v>BDF</v>
          </cell>
          <cell r="K502" t="str">
            <v>May 1, 2006 - April 30, 2008</v>
          </cell>
        </row>
        <row r="503">
          <cell r="H503" t="str">
            <v>Salaries and Wages</v>
          </cell>
          <cell r="L503">
            <v>15318</v>
          </cell>
          <cell r="M503">
            <v>15318</v>
          </cell>
          <cell r="R503">
            <v>4158</v>
          </cell>
          <cell r="T503">
            <v>4158</v>
          </cell>
          <cell r="U503">
            <v>4158</v>
          </cell>
          <cell r="V503">
            <v>3720</v>
          </cell>
          <cell r="W503">
            <v>3720</v>
          </cell>
          <cell r="X503">
            <v>3720</v>
          </cell>
          <cell r="Y503">
            <v>3829.5</v>
          </cell>
          <cell r="Z503">
            <v>3829.5</v>
          </cell>
          <cell r="AA503">
            <v>3829.5</v>
          </cell>
        </row>
        <row r="504">
          <cell r="H504" t="str">
            <v>Travel and Transportation</v>
          </cell>
          <cell r="L504">
            <v>660</v>
          </cell>
          <cell r="M504">
            <v>660</v>
          </cell>
          <cell r="R504">
            <v>660</v>
          </cell>
          <cell r="T504">
            <v>660</v>
          </cell>
          <cell r="U504">
            <v>660</v>
          </cell>
          <cell r="V504">
            <v>0</v>
          </cell>
          <cell r="W504">
            <v>0</v>
          </cell>
          <cell r="X504">
            <v>0</v>
          </cell>
          <cell r="Y504">
            <v>165</v>
          </cell>
          <cell r="Z504">
            <v>165</v>
          </cell>
          <cell r="AA504">
            <v>165</v>
          </cell>
        </row>
        <row r="505">
          <cell r="H505" t="str">
            <v>Other Running Costs</v>
          </cell>
          <cell r="L505">
            <v>6472</v>
          </cell>
          <cell r="M505">
            <v>8472</v>
          </cell>
          <cell r="R505">
            <v>1223</v>
          </cell>
          <cell r="T505">
            <v>1223</v>
          </cell>
          <cell r="U505">
            <v>1223</v>
          </cell>
          <cell r="V505">
            <v>1749.6666666666667</v>
          </cell>
          <cell r="W505">
            <v>1749.6666666666667</v>
          </cell>
          <cell r="X505">
            <v>1749.6666666666667</v>
          </cell>
          <cell r="Y505">
            <v>2118</v>
          </cell>
          <cell r="Z505">
            <v>2118</v>
          </cell>
          <cell r="AA505">
            <v>2118</v>
          </cell>
        </row>
        <row r="506">
          <cell r="H506" t="str">
            <v>Equipment, furniture and supplies for clinics</v>
          </cell>
          <cell r="L506">
            <v>2200</v>
          </cell>
          <cell r="M506">
            <v>1200</v>
          </cell>
          <cell r="R506">
            <v>300</v>
          </cell>
          <cell r="T506">
            <v>300</v>
          </cell>
          <cell r="U506">
            <v>300</v>
          </cell>
          <cell r="V506">
            <v>633.33333333333337</v>
          </cell>
          <cell r="W506">
            <v>633.33333333333337</v>
          </cell>
          <cell r="X506">
            <v>633.33333333333337</v>
          </cell>
          <cell r="Y506">
            <v>300</v>
          </cell>
          <cell r="Z506">
            <v>300</v>
          </cell>
          <cell r="AA506">
            <v>300</v>
          </cell>
        </row>
        <row r="508">
          <cell r="H508" t="str">
            <v>Subtotal for Activity 5.7</v>
          </cell>
          <cell r="L508">
            <v>24650</v>
          </cell>
          <cell r="M508">
            <v>25650</v>
          </cell>
          <cell r="P508">
            <v>6341</v>
          </cell>
          <cell r="Q508">
            <v>0</v>
          </cell>
          <cell r="R508">
            <v>6341</v>
          </cell>
          <cell r="S508">
            <v>50300</v>
          </cell>
          <cell r="T508">
            <v>6341</v>
          </cell>
          <cell r="U508">
            <v>6341</v>
          </cell>
          <cell r="V508">
            <v>6103</v>
          </cell>
          <cell r="W508">
            <v>6103</v>
          </cell>
          <cell r="X508">
            <v>6103</v>
          </cell>
          <cell r="Y508">
            <v>6412.5</v>
          </cell>
          <cell r="Z508">
            <v>6412.5</v>
          </cell>
          <cell r="AA508">
            <v>6412.5</v>
          </cell>
        </row>
        <row r="510">
          <cell r="G510" t="str">
            <v>Activity 5.8</v>
          </cell>
          <cell r="H510" t="str">
            <v>Implement the BPHS at BHC #06: Abqul</v>
          </cell>
          <cell r="I510" t="str">
            <v>BDF</v>
          </cell>
          <cell r="J510" t="str">
            <v>BDF</v>
          </cell>
          <cell r="K510" t="str">
            <v>May 1, 2006 - April 30, 2008</v>
          </cell>
        </row>
        <row r="511">
          <cell r="H511" t="str">
            <v>Salaries and Wages</v>
          </cell>
          <cell r="L511">
            <v>15318</v>
          </cell>
          <cell r="M511">
            <v>15318</v>
          </cell>
          <cell r="R511">
            <v>4158</v>
          </cell>
          <cell r="T511">
            <v>4158</v>
          </cell>
          <cell r="U511">
            <v>4158</v>
          </cell>
          <cell r="V511">
            <v>3720</v>
          </cell>
          <cell r="W511">
            <v>3720</v>
          </cell>
          <cell r="X511">
            <v>3720</v>
          </cell>
          <cell r="Y511">
            <v>3829.5</v>
          </cell>
          <cell r="Z511">
            <v>3829.5</v>
          </cell>
          <cell r="AA511">
            <v>3829.5</v>
          </cell>
        </row>
        <row r="512">
          <cell r="H512" t="str">
            <v>Travel and Transportation</v>
          </cell>
          <cell r="L512">
            <v>600</v>
          </cell>
          <cell r="M512">
            <v>600</v>
          </cell>
          <cell r="R512">
            <v>600</v>
          </cell>
          <cell r="T512">
            <v>600</v>
          </cell>
          <cell r="U512">
            <v>600</v>
          </cell>
          <cell r="V512">
            <v>0</v>
          </cell>
          <cell r="W512">
            <v>0</v>
          </cell>
          <cell r="X512">
            <v>0</v>
          </cell>
          <cell r="Y512">
            <v>150</v>
          </cell>
          <cell r="Z512">
            <v>150</v>
          </cell>
          <cell r="AA512">
            <v>150</v>
          </cell>
        </row>
        <row r="513">
          <cell r="H513" t="str">
            <v>Other Running Costs</v>
          </cell>
          <cell r="L513">
            <v>6472</v>
          </cell>
          <cell r="M513">
            <v>8472</v>
          </cell>
          <cell r="R513">
            <v>1223</v>
          </cell>
          <cell r="T513">
            <v>1223</v>
          </cell>
          <cell r="U513">
            <v>1223</v>
          </cell>
          <cell r="V513">
            <v>1749.6666666666667</v>
          </cell>
          <cell r="W513">
            <v>1749.6666666666667</v>
          </cell>
          <cell r="X513">
            <v>1749.6666666666667</v>
          </cell>
          <cell r="Y513">
            <v>2118</v>
          </cell>
          <cell r="Z513">
            <v>2118</v>
          </cell>
          <cell r="AA513">
            <v>2118</v>
          </cell>
        </row>
        <row r="514">
          <cell r="H514" t="str">
            <v>Equipment, furniture and supplies for clinics</v>
          </cell>
          <cell r="L514">
            <v>2200</v>
          </cell>
          <cell r="M514">
            <v>1200</v>
          </cell>
          <cell r="R514">
            <v>300</v>
          </cell>
          <cell r="T514">
            <v>300</v>
          </cell>
          <cell r="U514">
            <v>300</v>
          </cell>
          <cell r="V514">
            <v>633.33333333333337</v>
          </cell>
          <cell r="W514">
            <v>633.33333333333337</v>
          </cell>
          <cell r="X514">
            <v>633.33333333333337</v>
          </cell>
          <cell r="Y514">
            <v>300</v>
          </cell>
          <cell r="Z514">
            <v>300</v>
          </cell>
          <cell r="AA514">
            <v>300</v>
          </cell>
        </row>
        <row r="516">
          <cell r="H516" t="str">
            <v>Subtotal for Activity 5.8</v>
          </cell>
          <cell r="L516">
            <v>24590</v>
          </cell>
          <cell r="M516">
            <v>25590</v>
          </cell>
          <cell r="P516">
            <v>6281</v>
          </cell>
          <cell r="Q516">
            <v>0</v>
          </cell>
          <cell r="R516">
            <v>6281</v>
          </cell>
          <cell r="S516">
            <v>50180</v>
          </cell>
          <cell r="T516">
            <v>6281</v>
          </cell>
          <cell r="U516">
            <v>6281</v>
          </cell>
          <cell r="V516">
            <v>6103</v>
          </cell>
          <cell r="W516">
            <v>6103</v>
          </cell>
          <cell r="X516">
            <v>6103</v>
          </cell>
          <cell r="Y516">
            <v>6397.5</v>
          </cell>
          <cell r="Z516">
            <v>6397.5</v>
          </cell>
          <cell r="AA516">
            <v>6397.5</v>
          </cell>
        </row>
        <row r="518">
          <cell r="G518" t="str">
            <v>Activity 5.9</v>
          </cell>
          <cell r="H518" t="str">
            <v>Implement the BPHS at BHC #07: Tangi Morch</v>
          </cell>
          <cell r="I518" t="str">
            <v>BDF</v>
          </cell>
          <cell r="J518" t="str">
            <v>BDF</v>
          </cell>
          <cell r="K518" t="str">
            <v>May 1, 2006 - April 30, 2008</v>
          </cell>
        </row>
        <row r="519">
          <cell r="H519" t="str">
            <v>Salaries and Wages</v>
          </cell>
          <cell r="L519">
            <v>13878</v>
          </cell>
          <cell r="M519">
            <v>13878</v>
          </cell>
          <cell r="R519">
            <v>3798</v>
          </cell>
          <cell r="T519">
            <v>3798</v>
          </cell>
          <cell r="U519">
            <v>3798</v>
          </cell>
          <cell r="V519">
            <v>3360</v>
          </cell>
          <cell r="W519">
            <v>3360</v>
          </cell>
          <cell r="X519">
            <v>3360</v>
          </cell>
          <cell r="Y519">
            <v>3469.5</v>
          </cell>
          <cell r="Z519">
            <v>3469.5</v>
          </cell>
          <cell r="AA519">
            <v>3469.5</v>
          </cell>
        </row>
        <row r="520">
          <cell r="H520" t="str">
            <v>Travel and Transportation</v>
          </cell>
          <cell r="L520">
            <v>600</v>
          </cell>
          <cell r="M520">
            <v>600</v>
          </cell>
          <cell r="R520">
            <v>600</v>
          </cell>
          <cell r="T520">
            <v>600</v>
          </cell>
          <cell r="U520">
            <v>600</v>
          </cell>
          <cell r="V520">
            <v>0</v>
          </cell>
          <cell r="W520">
            <v>0</v>
          </cell>
          <cell r="X520">
            <v>0</v>
          </cell>
          <cell r="Y520">
            <v>150</v>
          </cell>
          <cell r="Z520">
            <v>150</v>
          </cell>
          <cell r="AA520">
            <v>150</v>
          </cell>
        </row>
        <row r="521">
          <cell r="H521" t="str">
            <v>Other Running Costs</v>
          </cell>
          <cell r="L521">
            <v>6147</v>
          </cell>
          <cell r="M521">
            <v>8147</v>
          </cell>
          <cell r="R521">
            <v>1223</v>
          </cell>
          <cell r="T521">
            <v>1223</v>
          </cell>
          <cell r="U521">
            <v>1223</v>
          </cell>
          <cell r="V521">
            <v>1641.3333333333333</v>
          </cell>
          <cell r="W521">
            <v>1641.3333333333333</v>
          </cell>
          <cell r="X521">
            <v>1641.3333333333333</v>
          </cell>
          <cell r="Y521">
            <v>2036.75</v>
          </cell>
          <cell r="Z521">
            <v>2036.75</v>
          </cell>
          <cell r="AA521">
            <v>2036.75</v>
          </cell>
        </row>
        <row r="522">
          <cell r="H522" t="str">
            <v>Equipment, furniture and supplies for clinics</v>
          </cell>
          <cell r="L522">
            <v>2200</v>
          </cell>
          <cell r="M522">
            <v>1200</v>
          </cell>
          <cell r="R522">
            <v>300</v>
          </cell>
          <cell r="T522">
            <v>300</v>
          </cell>
          <cell r="U522">
            <v>300</v>
          </cell>
          <cell r="V522">
            <v>633.33333333333337</v>
          </cell>
          <cell r="W522">
            <v>633.33333333333337</v>
          </cell>
          <cell r="X522">
            <v>633.33333333333337</v>
          </cell>
          <cell r="Y522">
            <v>300</v>
          </cell>
          <cell r="Z522">
            <v>300</v>
          </cell>
          <cell r="AA522">
            <v>300</v>
          </cell>
        </row>
        <row r="524">
          <cell r="H524" t="str">
            <v>Subtotal for Activity 5.9</v>
          </cell>
          <cell r="L524">
            <v>22825</v>
          </cell>
          <cell r="M524">
            <v>23825</v>
          </cell>
          <cell r="P524">
            <v>5921</v>
          </cell>
          <cell r="Q524">
            <v>0</v>
          </cell>
          <cell r="R524">
            <v>5921</v>
          </cell>
          <cell r="S524">
            <v>46650</v>
          </cell>
          <cell r="T524">
            <v>5921</v>
          </cell>
          <cell r="U524">
            <v>5921</v>
          </cell>
          <cell r="V524">
            <v>5634.6666666666661</v>
          </cell>
          <cell r="W524">
            <v>5634.6666666666661</v>
          </cell>
          <cell r="X524">
            <v>5634.6666666666661</v>
          </cell>
          <cell r="Y524">
            <v>5956.25</v>
          </cell>
          <cell r="Z524">
            <v>5956.25</v>
          </cell>
          <cell r="AA524">
            <v>5956.25</v>
          </cell>
        </row>
        <row r="526">
          <cell r="G526" t="str">
            <v>Activity 5.10</v>
          </cell>
          <cell r="H526" t="str">
            <v>Implement the BPHS at BHC #08: Flula Bala</v>
          </cell>
          <cell r="I526" t="str">
            <v>BDF</v>
          </cell>
          <cell r="J526" t="str">
            <v>BDF</v>
          </cell>
          <cell r="K526" t="str">
            <v>May 1, 2006 - April 30, 2008</v>
          </cell>
        </row>
        <row r="527">
          <cell r="H527" t="str">
            <v>Salaries and Wages</v>
          </cell>
          <cell r="L527">
            <v>13878</v>
          </cell>
          <cell r="M527">
            <v>13878</v>
          </cell>
          <cell r="R527">
            <v>3798</v>
          </cell>
          <cell r="T527">
            <v>3798</v>
          </cell>
          <cell r="U527">
            <v>3798</v>
          </cell>
          <cell r="V527">
            <v>3360</v>
          </cell>
          <cell r="W527">
            <v>3360</v>
          </cell>
          <cell r="X527">
            <v>3360</v>
          </cell>
          <cell r="Y527">
            <v>3469.5</v>
          </cell>
          <cell r="Z527">
            <v>3469.5</v>
          </cell>
          <cell r="AA527">
            <v>3469.5</v>
          </cell>
        </row>
        <row r="528">
          <cell r="H528" t="str">
            <v>Travel and Transportation</v>
          </cell>
          <cell r="L528">
            <v>600</v>
          </cell>
          <cell r="M528">
            <v>600</v>
          </cell>
          <cell r="R528">
            <v>600</v>
          </cell>
          <cell r="T528">
            <v>600</v>
          </cell>
          <cell r="U528">
            <v>600</v>
          </cell>
          <cell r="V528">
            <v>0</v>
          </cell>
          <cell r="W528">
            <v>0</v>
          </cell>
          <cell r="X528">
            <v>0</v>
          </cell>
          <cell r="Y528">
            <v>150</v>
          </cell>
          <cell r="Z528">
            <v>150</v>
          </cell>
          <cell r="AA528">
            <v>150</v>
          </cell>
        </row>
        <row r="529">
          <cell r="H529" t="str">
            <v>Other Running Costs</v>
          </cell>
          <cell r="L529">
            <v>6147</v>
          </cell>
          <cell r="M529">
            <v>8147</v>
          </cell>
          <cell r="R529">
            <v>1223</v>
          </cell>
          <cell r="T529">
            <v>1223</v>
          </cell>
          <cell r="U529">
            <v>1223</v>
          </cell>
          <cell r="V529">
            <v>1641.3333333333333</v>
          </cell>
          <cell r="W529">
            <v>1641.3333333333333</v>
          </cell>
          <cell r="X529">
            <v>1641.3333333333333</v>
          </cell>
          <cell r="Y529">
            <v>2036.75</v>
          </cell>
          <cell r="Z529">
            <v>2036.75</v>
          </cell>
          <cell r="AA529">
            <v>2036.75</v>
          </cell>
        </row>
        <row r="530">
          <cell r="H530" t="str">
            <v>Equipment, furniture and supplies for clinics</v>
          </cell>
          <cell r="L530">
            <v>2200</v>
          </cell>
          <cell r="M530">
            <v>1200</v>
          </cell>
          <cell r="R530">
            <v>300</v>
          </cell>
          <cell r="T530">
            <v>300</v>
          </cell>
          <cell r="U530">
            <v>300</v>
          </cell>
          <cell r="V530">
            <v>633.33333333333337</v>
          </cell>
          <cell r="W530">
            <v>633.33333333333337</v>
          </cell>
          <cell r="X530">
            <v>633.33333333333337</v>
          </cell>
          <cell r="Y530">
            <v>300</v>
          </cell>
          <cell r="Z530">
            <v>300</v>
          </cell>
          <cell r="AA530">
            <v>300</v>
          </cell>
        </row>
        <row r="532">
          <cell r="H532" t="str">
            <v>Subtotal for Activity 5.10</v>
          </cell>
          <cell r="L532">
            <v>22825</v>
          </cell>
          <cell r="M532">
            <v>23825</v>
          </cell>
          <cell r="P532">
            <v>5921</v>
          </cell>
          <cell r="Q532">
            <v>0</v>
          </cell>
          <cell r="R532">
            <v>5921</v>
          </cell>
          <cell r="S532">
            <v>46650</v>
          </cell>
          <cell r="T532">
            <v>5921</v>
          </cell>
          <cell r="U532">
            <v>5921</v>
          </cell>
          <cell r="V532">
            <v>5634.6666666666661</v>
          </cell>
          <cell r="W532">
            <v>5634.6666666666661</v>
          </cell>
          <cell r="X532">
            <v>5634.6666666666661</v>
          </cell>
          <cell r="Y532">
            <v>5956.25</v>
          </cell>
          <cell r="Z532">
            <v>5956.25</v>
          </cell>
          <cell r="AA532">
            <v>5956.25</v>
          </cell>
        </row>
        <row r="534">
          <cell r="G534" t="str">
            <v>Activity 5.11</v>
          </cell>
          <cell r="H534" t="str">
            <v>Implement the BPHS at BHC #09: Shamaq</v>
          </cell>
          <cell r="I534" t="str">
            <v>BDF</v>
          </cell>
          <cell r="J534" t="str">
            <v>Facility Delayed</v>
          </cell>
          <cell r="K534" t="str">
            <v>Delayed to Year 3</v>
          </cell>
        </row>
        <row r="535">
          <cell r="H535" t="str">
            <v>Salaries and Wages</v>
          </cell>
          <cell r="T535">
            <v>0</v>
          </cell>
          <cell r="U535">
            <v>0</v>
          </cell>
          <cell r="V535">
            <v>0</v>
          </cell>
          <cell r="W535">
            <v>0</v>
          </cell>
          <cell r="X535">
            <v>0</v>
          </cell>
          <cell r="Y535">
            <v>0</v>
          </cell>
          <cell r="Z535">
            <v>0</v>
          </cell>
          <cell r="AA535">
            <v>0</v>
          </cell>
        </row>
        <row r="536">
          <cell r="H536" t="str">
            <v>Travel and Transportation</v>
          </cell>
          <cell r="T536">
            <v>0</v>
          </cell>
          <cell r="U536">
            <v>0</v>
          </cell>
          <cell r="V536">
            <v>0</v>
          </cell>
          <cell r="W536">
            <v>0</v>
          </cell>
          <cell r="X536">
            <v>0</v>
          </cell>
          <cell r="Y536">
            <v>0</v>
          </cell>
          <cell r="Z536">
            <v>0</v>
          </cell>
          <cell r="AA536">
            <v>0</v>
          </cell>
        </row>
        <row r="537">
          <cell r="H537" t="str">
            <v>Other Running Costs</v>
          </cell>
          <cell r="T537">
            <v>0</v>
          </cell>
          <cell r="U537">
            <v>0</v>
          </cell>
          <cell r="V537">
            <v>0</v>
          </cell>
          <cell r="W537">
            <v>0</v>
          </cell>
          <cell r="X537">
            <v>0</v>
          </cell>
          <cell r="Y537">
            <v>0</v>
          </cell>
          <cell r="Z537">
            <v>0</v>
          </cell>
          <cell r="AA537">
            <v>0</v>
          </cell>
        </row>
        <row r="538">
          <cell r="H538" t="str">
            <v>Equipment, furniture and supplies for clinics</v>
          </cell>
          <cell r="T538">
            <v>0</v>
          </cell>
          <cell r="U538">
            <v>0</v>
          </cell>
          <cell r="V538">
            <v>0</v>
          </cell>
          <cell r="W538">
            <v>0</v>
          </cell>
          <cell r="X538">
            <v>0</v>
          </cell>
          <cell r="Y538">
            <v>0</v>
          </cell>
          <cell r="Z538">
            <v>0</v>
          </cell>
          <cell r="AA538">
            <v>0</v>
          </cell>
        </row>
        <row r="540">
          <cell r="H540" t="str">
            <v>Subtotal for Activity 5.11</v>
          </cell>
          <cell r="L540">
            <v>0</v>
          </cell>
          <cell r="M540">
            <v>0</v>
          </cell>
          <cell r="Q540">
            <v>0</v>
          </cell>
          <cell r="R540">
            <v>0</v>
          </cell>
          <cell r="T540">
            <v>0</v>
          </cell>
          <cell r="U540">
            <v>0</v>
          </cell>
          <cell r="V540">
            <v>0</v>
          </cell>
          <cell r="W540">
            <v>0</v>
          </cell>
          <cell r="X540">
            <v>0</v>
          </cell>
          <cell r="Y540">
            <v>0</v>
          </cell>
          <cell r="Z540">
            <v>0</v>
          </cell>
          <cell r="AA540">
            <v>0</v>
          </cell>
        </row>
        <row r="542">
          <cell r="G542" t="str">
            <v>Activity 5.12</v>
          </cell>
          <cell r="H542" t="str">
            <v>Implement the BPHS at BHC #10: Bibi Aina</v>
          </cell>
          <cell r="I542" t="str">
            <v>BDF</v>
          </cell>
          <cell r="J542" t="str">
            <v>Facility Delayed</v>
          </cell>
          <cell r="K542" t="str">
            <v>Delayed to Year 3</v>
          </cell>
        </row>
        <row r="543">
          <cell r="H543" t="str">
            <v>Salaries and Wages</v>
          </cell>
          <cell r="T543">
            <v>0</v>
          </cell>
          <cell r="U543">
            <v>0</v>
          </cell>
          <cell r="V543">
            <v>0</v>
          </cell>
          <cell r="W543">
            <v>0</v>
          </cell>
          <cell r="X543">
            <v>0</v>
          </cell>
          <cell r="Y543">
            <v>0</v>
          </cell>
          <cell r="Z543">
            <v>0</v>
          </cell>
          <cell r="AA543">
            <v>0</v>
          </cell>
        </row>
        <row r="544">
          <cell r="H544" t="str">
            <v>Travel and Transportation</v>
          </cell>
          <cell r="T544">
            <v>0</v>
          </cell>
          <cell r="U544">
            <v>0</v>
          </cell>
          <cell r="V544">
            <v>0</v>
          </cell>
          <cell r="W544">
            <v>0</v>
          </cell>
          <cell r="X544">
            <v>0</v>
          </cell>
          <cell r="Y544">
            <v>0</v>
          </cell>
          <cell r="Z544">
            <v>0</v>
          </cell>
          <cell r="AA544">
            <v>0</v>
          </cell>
        </row>
        <row r="545">
          <cell r="H545" t="str">
            <v>Other Running Costs</v>
          </cell>
          <cell r="T545">
            <v>0</v>
          </cell>
          <cell r="U545">
            <v>0</v>
          </cell>
          <cell r="V545">
            <v>0</v>
          </cell>
          <cell r="W545">
            <v>0</v>
          </cell>
          <cell r="X545">
            <v>0</v>
          </cell>
          <cell r="Y545">
            <v>0</v>
          </cell>
          <cell r="Z545">
            <v>0</v>
          </cell>
          <cell r="AA545">
            <v>0</v>
          </cell>
        </row>
        <row r="546">
          <cell r="H546" t="str">
            <v>Equipment, furniture and supplies for clinics</v>
          </cell>
          <cell r="T546">
            <v>0</v>
          </cell>
          <cell r="U546">
            <v>0</v>
          </cell>
          <cell r="V546">
            <v>0</v>
          </cell>
          <cell r="W546">
            <v>0</v>
          </cell>
          <cell r="X546">
            <v>0</v>
          </cell>
          <cell r="Y546">
            <v>0</v>
          </cell>
          <cell r="Z546">
            <v>0</v>
          </cell>
          <cell r="AA546">
            <v>0</v>
          </cell>
        </row>
        <row r="548">
          <cell r="H548" t="str">
            <v>Subtotal for Activity 5.12</v>
          </cell>
          <cell r="L548">
            <v>0</v>
          </cell>
          <cell r="M548">
            <v>0</v>
          </cell>
          <cell r="Q548">
            <v>0</v>
          </cell>
          <cell r="R548">
            <v>0</v>
          </cell>
          <cell r="S548">
            <v>0</v>
          </cell>
          <cell r="T548">
            <v>0</v>
          </cell>
          <cell r="U548">
            <v>0</v>
          </cell>
          <cell r="V548">
            <v>0</v>
          </cell>
          <cell r="W548">
            <v>0</v>
          </cell>
          <cell r="X548">
            <v>0</v>
          </cell>
          <cell r="Y548">
            <v>0</v>
          </cell>
          <cell r="Z548">
            <v>0</v>
          </cell>
          <cell r="AA548">
            <v>0</v>
          </cell>
        </row>
        <row r="550">
          <cell r="G550" t="str">
            <v>Activity 5.13</v>
          </cell>
          <cell r="H550" t="str">
            <v>Implement the BPHS at BHC #11: Larkhab</v>
          </cell>
          <cell r="I550" t="str">
            <v>BDF</v>
          </cell>
          <cell r="J550" t="str">
            <v>Facility Delayed</v>
          </cell>
          <cell r="K550" t="str">
            <v>Delayed to Year 3</v>
          </cell>
        </row>
        <row r="551">
          <cell r="H551" t="str">
            <v>Salaries and Wages</v>
          </cell>
          <cell r="T551">
            <v>0</v>
          </cell>
          <cell r="U551">
            <v>0</v>
          </cell>
          <cell r="V551">
            <v>0</v>
          </cell>
          <cell r="W551">
            <v>0</v>
          </cell>
          <cell r="X551">
            <v>0</v>
          </cell>
          <cell r="Y551">
            <v>0</v>
          </cell>
          <cell r="Z551">
            <v>0</v>
          </cell>
          <cell r="AA551">
            <v>0</v>
          </cell>
        </row>
        <row r="552">
          <cell r="H552" t="str">
            <v>Travel and Transportation</v>
          </cell>
          <cell r="T552">
            <v>0</v>
          </cell>
          <cell r="U552">
            <v>0</v>
          </cell>
          <cell r="V552">
            <v>0</v>
          </cell>
          <cell r="W552">
            <v>0</v>
          </cell>
          <cell r="X552">
            <v>0</v>
          </cell>
          <cell r="Y552">
            <v>0</v>
          </cell>
          <cell r="Z552">
            <v>0</v>
          </cell>
          <cell r="AA552">
            <v>0</v>
          </cell>
        </row>
        <row r="553">
          <cell r="H553" t="str">
            <v>Other Running Costs</v>
          </cell>
          <cell r="T553">
            <v>0</v>
          </cell>
          <cell r="U553">
            <v>0</v>
          </cell>
          <cell r="V553">
            <v>0</v>
          </cell>
          <cell r="W553">
            <v>0</v>
          </cell>
          <cell r="X553">
            <v>0</v>
          </cell>
          <cell r="Y553">
            <v>0</v>
          </cell>
          <cell r="Z553">
            <v>0</v>
          </cell>
          <cell r="AA553">
            <v>0</v>
          </cell>
        </row>
        <row r="554">
          <cell r="H554" t="str">
            <v>Equipment, furniture and supplies for clinics</v>
          </cell>
          <cell r="T554">
            <v>0</v>
          </cell>
          <cell r="U554">
            <v>0</v>
          </cell>
          <cell r="V554">
            <v>0</v>
          </cell>
          <cell r="W554">
            <v>0</v>
          </cell>
          <cell r="X554">
            <v>0</v>
          </cell>
          <cell r="Y554">
            <v>0</v>
          </cell>
          <cell r="Z554">
            <v>0</v>
          </cell>
          <cell r="AA554">
            <v>0</v>
          </cell>
        </row>
        <row r="556">
          <cell r="H556" t="str">
            <v>Subtotal for Activity 5.13</v>
          </cell>
          <cell r="L556">
            <v>0</v>
          </cell>
          <cell r="M556">
            <v>0</v>
          </cell>
          <cell r="Q556">
            <v>0</v>
          </cell>
          <cell r="R556">
            <v>0</v>
          </cell>
          <cell r="S556">
            <v>0</v>
          </cell>
          <cell r="T556">
            <v>0</v>
          </cell>
          <cell r="U556">
            <v>0</v>
          </cell>
          <cell r="V556">
            <v>0</v>
          </cell>
          <cell r="W556">
            <v>0</v>
          </cell>
          <cell r="X556">
            <v>0</v>
          </cell>
          <cell r="Y556">
            <v>0</v>
          </cell>
          <cell r="Z556">
            <v>0</v>
          </cell>
          <cell r="AA556">
            <v>0</v>
          </cell>
        </row>
        <row r="558">
          <cell r="G558" t="str">
            <v>Activity 5.14</v>
          </cell>
          <cell r="H558" t="str">
            <v>Implement the BPHS at CHC #01: Shashsad Koti</v>
          </cell>
          <cell r="I558" t="str">
            <v>BDF</v>
          </cell>
          <cell r="J558" t="str">
            <v>BDF</v>
          </cell>
          <cell r="K558" t="str">
            <v>May 1, 2006 - April 30, 2008</v>
          </cell>
        </row>
        <row r="559">
          <cell r="H559" t="str">
            <v>Salaries and Wages</v>
          </cell>
          <cell r="L559">
            <v>30996</v>
          </cell>
          <cell r="M559">
            <v>30996</v>
          </cell>
          <cell r="R559">
            <v>8577</v>
          </cell>
          <cell r="T559">
            <v>8577</v>
          </cell>
          <cell r="U559">
            <v>8577</v>
          </cell>
          <cell r="V559">
            <v>7473</v>
          </cell>
          <cell r="W559">
            <v>7473</v>
          </cell>
          <cell r="X559">
            <v>7473</v>
          </cell>
          <cell r="Y559">
            <v>7749</v>
          </cell>
          <cell r="Z559">
            <v>7749</v>
          </cell>
          <cell r="AA559">
            <v>7749</v>
          </cell>
        </row>
        <row r="560">
          <cell r="H560" t="str">
            <v>Travel and Transportation</v>
          </cell>
          <cell r="L560">
            <v>860</v>
          </cell>
          <cell r="M560">
            <v>860</v>
          </cell>
          <cell r="R560">
            <v>860</v>
          </cell>
          <cell r="T560">
            <v>860</v>
          </cell>
          <cell r="U560">
            <v>860</v>
          </cell>
          <cell r="V560">
            <v>0</v>
          </cell>
          <cell r="W560">
            <v>0</v>
          </cell>
          <cell r="X560">
            <v>0</v>
          </cell>
          <cell r="Y560">
            <v>215</v>
          </cell>
          <cell r="Z560">
            <v>215</v>
          </cell>
          <cell r="AA560">
            <v>215</v>
          </cell>
        </row>
        <row r="561">
          <cell r="H561" t="str">
            <v>Other Running Costs</v>
          </cell>
          <cell r="L561">
            <v>11072</v>
          </cell>
          <cell r="M561">
            <v>12072</v>
          </cell>
          <cell r="R561">
            <v>2168</v>
          </cell>
          <cell r="T561">
            <v>2168</v>
          </cell>
          <cell r="U561">
            <v>2168</v>
          </cell>
          <cell r="V561">
            <v>2968</v>
          </cell>
          <cell r="W561">
            <v>2968</v>
          </cell>
          <cell r="X561">
            <v>2968</v>
          </cell>
          <cell r="Y561">
            <v>3018</v>
          </cell>
          <cell r="Z561">
            <v>3018</v>
          </cell>
          <cell r="AA561">
            <v>3018</v>
          </cell>
        </row>
        <row r="562">
          <cell r="H562" t="str">
            <v>Equipment, furniture and supplies for clinics</v>
          </cell>
          <cell r="L562">
            <v>3860</v>
          </cell>
          <cell r="M562">
            <v>2760</v>
          </cell>
          <cell r="R562">
            <v>690</v>
          </cell>
          <cell r="T562">
            <v>690</v>
          </cell>
          <cell r="U562">
            <v>690</v>
          </cell>
          <cell r="V562">
            <v>1056.6666666666667</v>
          </cell>
          <cell r="W562">
            <v>1056.6666666666667</v>
          </cell>
          <cell r="X562">
            <v>1056.6666666666667</v>
          </cell>
          <cell r="Y562">
            <v>690</v>
          </cell>
          <cell r="Z562">
            <v>690</v>
          </cell>
          <cell r="AA562">
            <v>690</v>
          </cell>
        </row>
        <row r="564">
          <cell r="H564" t="str">
            <v>Subtotal for Activity 5.14</v>
          </cell>
          <cell r="L564">
            <v>46788</v>
          </cell>
          <cell r="M564">
            <v>46688</v>
          </cell>
          <cell r="P564">
            <v>12295</v>
          </cell>
          <cell r="Q564">
            <v>0</v>
          </cell>
          <cell r="R564">
            <v>12295</v>
          </cell>
          <cell r="S564">
            <v>93476</v>
          </cell>
          <cell r="T564">
            <v>12295</v>
          </cell>
          <cell r="U564">
            <v>12295</v>
          </cell>
          <cell r="V564">
            <v>11497.666666666666</v>
          </cell>
          <cell r="W564">
            <v>11497.666666666666</v>
          </cell>
          <cell r="X564">
            <v>11497.666666666666</v>
          </cell>
          <cell r="Y564">
            <v>11672</v>
          </cell>
          <cell r="Z564">
            <v>11672</v>
          </cell>
          <cell r="AA564">
            <v>11672</v>
          </cell>
        </row>
        <row r="567">
          <cell r="G567" t="str">
            <v>Activity 5.15</v>
          </cell>
          <cell r="H567" t="str">
            <v>Implement the BPHS at CHC #02: Baghi Shamai</v>
          </cell>
          <cell r="I567" t="str">
            <v>BDF</v>
          </cell>
          <cell r="J567" t="str">
            <v>BDF</v>
          </cell>
          <cell r="K567" t="str">
            <v>May 1, 2006 - April 30, 2008</v>
          </cell>
        </row>
        <row r="568">
          <cell r="H568" t="str">
            <v>Salaries and Wages</v>
          </cell>
          <cell r="L568">
            <v>30996</v>
          </cell>
          <cell r="M568">
            <v>30996</v>
          </cell>
          <cell r="R568">
            <v>8577</v>
          </cell>
          <cell r="T568">
            <v>8577</v>
          </cell>
          <cell r="U568">
            <v>8577</v>
          </cell>
          <cell r="V568">
            <v>7473</v>
          </cell>
          <cell r="W568">
            <v>7473</v>
          </cell>
          <cell r="X568">
            <v>7473</v>
          </cell>
          <cell r="Y568">
            <v>7749</v>
          </cell>
          <cell r="Z568">
            <v>7749</v>
          </cell>
          <cell r="AA568">
            <v>7749</v>
          </cell>
        </row>
        <row r="569">
          <cell r="H569" t="str">
            <v>Travel and Transportation</v>
          </cell>
          <cell r="L569">
            <v>760</v>
          </cell>
          <cell r="M569">
            <v>760</v>
          </cell>
          <cell r="R569">
            <v>760</v>
          </cell>
          <cell r="T569">
            <v>760</v>
          </cell>
          <cell r="U569">
            <v>760</v>
          </cell>
          <cell r="V569">
            <v>0</v>
          </cell>
          <cell r="W569">
            <v>0</v>
          </cell>
          <cell r="X569">
            <v>0</v>
          </cell>
          <cell r="Y569">
            <v>190</v>
          </cell>
          <cell r="Z569">
            <v>190</v>
          </cell>
          <cell r="AA569">
            <v>190</v>
          </cell>
        </row>
        <row r="570">
          <cell r="H570" t="str">
            <v>Other Running Costs</v>
          </cell>
          <cell r="L570">
            <v>23372</v>
          </cell>
          <cell r="M570">
            <v>21372</v>
          </cell>
          <cell r="R570">
            <v>4868</v>
          </cell>
          <cell r="T570">
            <v>4868</v>
          </cell>
          <cell r="U570">
            <v>4868</v>
          </cell>
          <cell r="V570">
            <v>6168</v>
          </cell>
          <cell r="W570">
            <v>6168</v>
          </cell>
          <cell r="X570">
            <v>6168</v>
          </cell>
          <cell r="Y570">
            <v>5343</v>
          </cell>
          <cell r="Z570">
            <v>5343</v>
          </cell>
          <cell r="AA570">
            <v>5343</v>
          </cell>
        </row>
        <row r="571">
          <cell r="H571" t="str">
            <v>Equipment, furniture and supplies for clinics</v>
          </cell>
          <cell r="L571">
            <v>3860</v>
          </cell>
          <cell r="M571">
            <v>2760</v>
          </cell>
          <cell r="R571">
            <v>690</v>
          </cell>
          <cell r="T571">
            <v>690</v>
          </cell>
          <cell r="U571">
            <v>690</v>
          </cell>
          <cell r="V571">
            <v>1056.6666666666667</v>
          </cell>
          <cell r="W571">
            <v>1056.6666666666667</v>
          </cell>
          <cell r="X571">
            <v>1056.6666666666667</v>
          </cell>
          <cell r="Y571">
            <v>690</v>
          </cell>
          <cell r="Z571">
            <v>690</v>
          </cell>
          <cell r="AA571">
            <v>690</v>
          </cell>
        </row>
        <row r="573">
          <cell r="H573" t="str">
            <v>Subtotal for Activity 5.15</v>
          </cell>
          <cell r="L573">
            <v>58988</v>
          </cell>
          <cell r="M573">
            <v>55888</v>
          </cell>
          <cell r="P573">
            <v>14895</v>
          </cell>
          <cell r="Q573">
            <v>0</v>
          </cell>
          <cell r="R573">
            <v>14895</v>
          </cell>
          <cell r="S573">
            <v>114876</v>
          </cell>
          <cell r="T573">
            <v>14895</v>
          </cell>
          <cell r="U573">
            <v>14895</v>
          </cell>
          <cell r="V573">
            <v>14697.666666666666</v>
          </cell>
          <cell r="W573">
            <v>14697.666666666666</v>
          </cell>
          <cell r="X573">
            <v>14697.666666666666</v>
          </cell>
          <cell r="Y573">
            <v>13972</v>
          </cell>
          <cell r="Z573">
            <v>13972</v>
          </cell>
          <cell r="AA573">
            <v>13972</v>
          </cell>
        </row>
        <row r="575">
          <cell r="G575" t="str">
            <v>Activity 5.16</v>
          </cell>
          <cell r="H575" t="str">
            <v>Implement the BPHS at CHC #03: Hosain Khil</v>
          </cell>
          <cell r="I575" t="str">
            <v>BDF</v>
          </cell>
          <cell r="J575" t="str">
            <v>BDF</v>
          </cell>
          <cell r="K575" t="str">
            <v>May 1, 2006 - April 30, 2008</v>
          </cell>
        </row>
        <row r="576">
          <cell r="H576" t="str">
            <v>Salaries and Wages</v>
          </cell>
          <cell r="L576">
            <v>30996</v>
          </cell>
          <cell r="M576">
            <v>30996</v>
          </cell>
          <cell r="R576">
            <v>8577</v>
          </cell>
          <cell r="T576">
            <v>8577</v>
          </cell>
          <cell r="U576">
            <v>8577</v>
          </cell>
          <cell r="V576">
            <v>7473</v>
          </cell>
          <cell r="W576">
            <v>7473</v>
          </cell>
          <cell r="X576">
            <v>7473</v>
          </cell>
          <cell r="Y576">
            <v>7749</v>
          </cell>
          <cell r="Z576">
            <v>7749</v>
          </cell>
          <cell r="AA576">
            <v>7749</v>
          </cell>
        </row>
        <row r="577">
          <cell r="H577" t="str">
            <v>Travel and Transportation</v>
          </cell>
          <cell r="L577">
            <v>840</v>
          </cell>
          <cell r="M577">
            <v>840</v>
          </cell>
          <cell r="R577">
            <v>840</v>
          </cell>
          <cell r="T577">
            <v>840</v>
          </cell>
          <cell r="U577">
            <v>840</v>
          </cell>
          <cell r="V577">
            <v>0</v>
          </cell>
          <cell r="W577">
            <v>0</v>
          </cell>
          <cell r="X577">
            <v>0</v>
          </cell>
          <cell r="Y577">
            <v>210</v>
          </cell>
          <cell r="Z577">
            <v>210</v>
          </cell>
          <cell r="AA577">
            <v>210</v>
          </cell>
        </row>
        <row r="578">
          <cell r="H578" t="str">
            <v>Other Running Costs</v>
          </cell>
          <cell r="L578">
            <v>13392</v>
          </cell>
          <cell r="M578">
            <v>11392</v>
          </cell>
          <cell r="R578">
            <v>2348</v>
          </cell>
          <cell r="T578">
            <v>2348</v>
          </cell>
          <cell r="U578">
            <v>2348</v>
          </cell>
          <cell r="V578">
            <v>3681.3333333333335</v>
          </cell>
          <cell r="W578">
            <v>3681.3333333333335</v>
          </cell>
          <cell r="X578">
            <v>3681.3333333333335</v>
          </cell>
          <cell r="Y578">
            <v>2848</v>
          </cell>
          <cell r="Z578">
            <v>2848</v>
          </cell>
          <cell r="AA578">
            <v>2848</v>
          </cell>
        </row>
        <row r="579">
          <cell r="H579" t="str">
            <v>Equipment, furniture and supplies for clinics</v>
          </cell>
          <cell r="L579">
            <v>3860</v>
          </cell>
          <cell r="M579">
            <v>2760</v>
          </cell>
          <cell r="R579">
            <v>690</v>
          </cell>
          <cell r="T579">
            <v>690</v>
          </cell>
          <cell r="U579">
            <v>690</v>
          </cell>
          <cell r="V579">
            <v>1056.6666666666667</v>
          </cell>
          <cell r="W579">
            <v>1056.6666666666667</v>
          </cell>
          <cell r="X579">
            <v>1056.6666666666667</v>
          </cell>
          <cell r="Y579">
            <v>690</v>
          </cell>
          <cell r="Z579">
            <v>690</v>
          </cell>
          <cell r="AA579">
            <v>690</v>
          </cell>
        </row>
        <row r="581">
          <cell r="H581" t="str">
            <v>Subtotal for Activity 5.16</v>
          </cell>
          <cell r="L581">
            <v>49088</v>
          </cell>
          <cell r="M581">
            <v>45988</v>
          </cell>
          <cell r="P581">
            <v>12455</v>
          </cell>
          <cell r="Q581">
            <v>0</v>
          </cell>
          <cell r="R581">
            <v>12455</v>
          </cell>
          <cell r="S581">
            <v>95076</v>
          </cell>
          <cell r="T581">
            <v>12455</v>
          </cell>
          <cell r="U581">
            <v>12455</v>
          </cell>
          <cell r="V581">
            <v>12211</v>
          </cell>
          <cell r="W581">
            <v>12211</v>
          </cell>
          <cell r="X581">
            <v>12211</v>
          </cell>
          <cell r="Y581">
            <v>11497</v>
          </cell>
          <cell r="Z581">
            <v>11497</v>
          </cell>
          <cell r="AA581">
            <v>11497</v>
          </cell>
        </row>
        <row r="583">
          <cell r="G583" t="str">
            <v>Activity 5.17</v>
          </cell>
          <cell r="H583" t="str">
            <v>Implement the BPHS at CHC #04: Baghlan Qadem</v>
          </cell>
          <cell r="I583" t="str">
            <v>BDF</v>
          </cell>
          <cell r="J583" t="str">
            <v>BDF</v>
          </cell>
          <cell r="K583" t="str">
            <v>May 1, 2006 - April 30, 2008</v>
          </cell>
        </row>
        <row r="584">
          <cell r="H584" t="str">
            <v>Salaries and Wages</v>
          </cell>
          <cell r="L584">
            <v>36324</v>
          </cell>
          <cell r="M584">
            <v>36324</v>
          </cell>
          <cell r="R584">
            <v>9909</v>
          </cell>
          <cell r="T584">
            <v>9909</v>
          </cell>
          <cell r="U584">
            <v>9909</v>
          </cell>
          <cell r="V584">
            <v>8805</v>
          </cell>
          <cell r="W584">
            <v>8805</v>
          </cell>
          <cell r="X584">
            <v>8805</v>
          </cell>
          <cell r="Y584">
            <v>9081</v>
          </cell>
          <cell r="Z584">
            <v>9081</v>
          </cell>
          <cell r="AA584">
            <v>9081</v>
          </cell>
        </row>
        <row r="585">
          <cell r="H585" t="str">
            <v>Travel and Transportation</v>
          </cell>
          <cell r="L585">
            <v>560</v>
          </cell>
          <cell r="M585">
            <v>560</v>
          </cell>
          <cell r="R585">
            <v>560</v>
          </cell>
          <cell r="T585">
            <v>560</v>
          </cell>
          <cell r="U585">
            <v>560</v>
          </cell>
          <cell r="V585">
            <v>0</v>
          </cell>
          <cell r="W585">
            <v>0</v>
          </cell>
          <cell r="X585">
            <v>0</v>
          </cell>
          <cell r="Y585">
            <v>140</v>
          </cell>
          <cell r="Z585">
            <v>140</v>
          </cell>
          <cell r="AA585">
            <v>140</v>
          </cell>
        </row>
        <row r="586">
          <cell r="H586" t="str">
            <v>Other Running Costs</v>
          </cell>
          <cell r="L586">
            <v>14208</v>
          </cell>
          <cell r="M586">
            <v>12208</v>
          </cell>
          <cell r="R586">
            <v>2552</v>
          </cell>
          <cell r="T586">
            <v>2552</v>
          </cell>
          <cell r="U586">
            <v>2552</v>
          </cell>
          <cell r="V586">
            <v>3885.3333333333335</v>
          </cell>
          <cell r="W586">
            <v>3885.3333333333335</v>
          </cell>
          <cell r="X586">
            <v>3885.3333333333335</v>
          </cell>
          <cell r="Y586">
            <v>3052</v>
          </cell>
          <cell r="Z586">
            <v>3052</v>
          </cell>
          <cell r="AA586">
            <v>3052</v>
          </cell>
        </row>
        <row r="587">
          <cell r="H587" t="str">
            <v>Equipment, furniture and supplies for clinics</v>
          </cell>
          <cell r="L587">
            <v>3860</v>
          </cell>
          <cell r="M587">
            <v>2760</v>
          </cell>
          <cell r="R587">
            <v>690</v>
          </cell>
          <cell r="T587">
            <v>690</v>
          </cell>
          <cell r="U587">
            <v>690</v>
          </cell>
          <cell r="V587">
            <v>1056.6666666666667</v>
          </cell>
          <cell r="W587">
            <v>1056.6666666666667</v>
          </cell>
          <cell r="X587">
            <v>1056.6666666666667</v>
          </cell>
          <cell r="Y587">
            <v>690</v>
          </cell>
          <cell r="Z587">
            <v>690</v>
          </cell>
          <cell r="AA587">
            <v>690</v>
          </cell>
        </row>
        <row r="589">
          <cell r="H589" t="str">
            <v>Subtotal for Activity 5.17</v>
          </cell>
          <cell r="L589">
            <v>54952</v>
          </cell>
          <cell r="M589">
            <v>51852</v>
          </cell>
          <cell r="P589">
            <v>13711</v>
          </cell>
          <cell r="Q589">
            <v>0</v>
          </cell>
          <cell r="R589">
            <v>13711</v>
          </cell>
          <cell r="S589">
            <v>106804</v>
          </cell>
          <cell r="T589">
            <v>13711</v>
          </cell>
          <cell r="U589">
            <v>13711</v>
          </cell>
          <cell r="V589">
            <v>13747</v>
          </cell>
          <cell r="W589">
            <v>13747</v>
          </cell>
          <cell r="X589">
            <v>13747</v>
          </cell>
          <cell r="Y589">
            <v>12963</v>
          </cell>
          <cell r="Z589">
            <v>12963</v>
          </cell>
          <cell r="AA589">
            <v>12963</v>
          </cell>
        </row>
        <row r="591">
          <cell r="G591" t="str">
            <v>Activity 5.18</v>
          </cell>
          <cell r="H591" t="str">
            <v>Implement the BPHS at CHC #05:  Baghlan Sonati</v>
          </cell>
          <cell r="I591" t="str">
            <v>BDF</v>
          </cell>
          <cell r="J591" t="str">
            <v>BDF</v>
          </cell>
          <cell r="K591" t="str">
            <v>May 1, 2006 - April 30, 2008</v>
          </cell>
        </row>
        <row r="592">
          <cell r="H592" t="str">
            <v>Salaries and Wages</v>
          </cell>
          <cell r="L592">
            <v>36384</v>
          </cell>
          <cell r="M592">
            <v>36384</v>
          </cell>
          <cell r="R592">
            <v>9924</v>
          </cell>
          <cell r="T592">
            <v>9924</v>
          </cell>
          <cell r="U592">
            <v>9924</v>
          </cell>
          <cell r="V592">
            <v>8820</v>
          </cell>
          <cell r="W592">
            <v>8820</v>
          </cell>
          <cell r="X592">
            <v>8820</v>
          </cell>
          <cell r="Y592">
            <v>9096</v>
          </cell>
          <cell r="Z592">
            <v>9096</v>
          </cell>
          <cell r="AA592">
            <v>9096</v>
          </cell>
        </row>
        <row r="593">
          <cell r="H593" t="str">
            <v>Travel and Transportation</v>
          </cell>
          <cell r="L593">
            <v>580</v>
          </cell>
          <cell r="M593">
            <v>580</v>
          </cell>
          <cell r="R593">
            <v>580</v>
          </cell>
          <cell r="T593">
            <v>580</v>
          </cell>
          <cell r="U593">
            <v>580</v>
          </cell>
          <cell r="V593">
            <v>0</v>
          </cell>
          <cell r="W593">
            <v>0</v>
          </cell>
          <cell r="X593">
            <v>0</v>
          </cell>
          <cell r="Y593">
            <v>145</v>
          </cell>
          <cell r="Z593">
            <v>145</v>
          </cell>
          <cell r="AA593">
            <v>145</v>
          </cell>
        </row>
        <row r="594">
          <cell r="H594" t="str">
            <v>Other Running Costs</v>
          </cell>
          <cell r="J594" t="str">
            <v xml:space="preserve">              </v>
          </cell>
          <cell r="L594">
            <v>12208</v>
          </cell>
          <cell r="M594">
            <v>14208</v>
          </cell>
          <cell r="R594">
            <v>2552</v>
          </cell>
          <cell r="T594">
            <v>2552</v>
          </cell>
          <cell r="U594">
            <v>2552</v>
          </cell>
          <cell r="V594">
            <v>3218.6666666666665</v>
          </cell>
          <cell r="W594">
            <v>3218.6666666666665</v>
          </cell>
          <cell r="X594">
            <v>3218.6666666666665</v>
          </cell>
          <cell r="Y594">
            <v>3552</v>
          </cell>
          <cell r="Z594">
            <v>3552</v>
          </cell>
          <cell r="AA594">
            <v>3552</v>
          </cell>
        </row>
        <row r="595">
          <cell r="H595" t="str">
            <v>Equipment, furniture and supplies for clinics</v>
          </cell>
          <cell r="L595">
            <v>3860</v>
          </cell>
          <cell r="M595">
            <v>2760</v>
          </cell>
          <cell r="R595">
            <v>690</v>
          </cell>
          <cell r="T595">
            <v>690</v>
          </cell>
          <cell r="U595">
            <v>690</v>
          </cell>
          <cell r="V595">
            <v>1056.6666666666667</v>
          </cell>
          <cell r="W595">
            <v>1056.6666666666667</v>
          </cell>
          <cell r="X595">
            <v>1056.6666666666667</v>
          </cell>
          <cell r="Y595">
            <v>690</v>
          </cell>
          <cell r="Z595">
            <v>690</v>
          </cell>
          <cell r="AA595">
            <v>690</v>
          </cell>
        </row>
        <row r="597">
          <cell r="H597" t="str">
            <v>Subtotal for Activity 5.18</v>
          </cell>
          <cell r="L597">
            <v>53032</v>
          </cell>
          <cell r="M597">
            <v>53932</v>
          </cell>
          <cell r="P597">
            <v>13746</v>
          </cell>
          <cell r="Q597">
            <v>0</v>
          </cell>
          <cell r="R597">
            <v>13746</v>
          </cell>
          <cell r="S597">
            <v>106964</v>
          </cell>
          <cell r="T597">
            <v>13746</v>
          </cell>
          <cell r="U597">
            <v>13746</v>
          </cell>
          <cell r="V597">
            <v>13095.333333333332</v>
          </cell>
          <cell r="W597">
            <v>13095.333333333332</v>
          </cell>
          <cell r="X597">
            <v>13095.333333333332</v>
          </cell>
          <cell r="Y597">
            <v>13483</v>
          </cell>
          <cell r="Z597">
            <v>13483</v>
          </cell>
          <cell r="AA597">
            <v>13483</v>
          </cell>
        </row>
        <row r="599">
          <cell r="G599" t="str">
            <v>Activity 5.19</v>
          </cell>
          <cell r="H599" t="str">
            <v>Implement the BPHS at CHC #06: Managlan</v>
          </cell>
          <cell r="I599" t="str">
            <v>BDF</v>
          </cell>
          <cell r="J599" t="str">
            <v>BDF</v>
          </cell>
          <cell r="K599" t="str">
            <v>May 1, 2006 - April 30, 2008</v>
          </cell>
        </row>
        <row r="600">
          <cell r="H600" t="str">
            <v>Salaries and Wages</v>
          </cell>
          <cell r="L600">
            <v>42384</v>
          </cell>
          <cell r="M600">
            <v>42384</v>
          </cell>
          <cell r="R600">
            <v>11424</v>
          </cell>
          <cell r="T600">
            <v>11424</v>
          </cell>
          <cell r="U600">
            <v>11424</v>
          </cell>
          <cell r="V600">
            <v>10320</v>
          </cell>
          <cell r="W600">
            <v>10320</v>
          </cell>
          <cell r="X600">
            <v>10320</v>
          </cell>
          <cell r="Y600">
            <v>10596</v>
          </cell>
          <cell r="Z600">
            <v>10596</v>
          </cell>
          <cell r="AA600">
            <v>10596</v>
          </cell>
        </row>
        <row r="601">
          <cell r="H601" t="str">
            <v>Travel and Transportation</v>
          </cell>
          <cell r="L601">
            <v>760</v>
          </cell>
          <cell r="M601">
            <v>760</v>
          </cell>
          <cell r="R601">
            <v>760</v>
          </cell>
          <cell r="T601">
            <v>760</v>
          </cell>
          <cell r="U601">
            <v>760</v>
          </cell>
          <cell r="V601">
            <v>0</v>
          </cell>
          <cell r="W601">
            <v>0</v>
          </cell>
          <cell r="X601">
            <v>0</v>
          </cell>
          <cell r="Y601">
            <v>190</v>
          </cell>
          <cell r="Z601">
            <v>190</v>
          </cell>
          <cell r="AA601">
            <v>190</v>
          </cell>
        </row>
        <row r="602">
          <cell r="H602" t="str">
            <v>Other Running Costs</v>
          </cell>
          <cell r="L602">
            <v>21568</v>
          </cell>
          <cell r="M602">
            <v>23568</v>
          </cell>
          <cell r="R602">
            <v>4892</v>
          </cell>
          <cell r="T602">
            <v>4892</v>
          </cell>
          <cell r="U602">
            <v>4892</v>
          </cell>
          <cell r="V602">
            <v>5558.666666666667</v>
          </cell>
          <cell r="W602">
            <v>5558.666666666667</v>
          </cell>
          <cell r="X602">
            <v>5558.666666666667</v>
          </cell>
          <cell r="Y602">
            <v>5892</v>
          </cell>
          <cell r="Z602">
            <v>5892</v>
          </cell>
          <cell r="AA602">
            <v>5892</v>
          </cell>
        </row>
        <row r="603">
          <cell r="H603" t="str">
            <v>Equipment, furniture and supplies for clinics</v>
          </cell>
          <cell r="L603">
            <v>3860</v>
          </cell>
          <cell r="M603">
            <v>2760</v>
          </cell>
          <cell r="R603">
            <v>690</v>
          </cell>
          <cell r="T603">
            <v>690</v>
          </cell>
          <cell r="U603">
            <v>690</v>
          </cell>
          <cell r="V603">
            <v>1056.6666666666667</v>
          </cell>
          <cell r="W603">
            <v>1056.6666666666667</v>
          </cell>
          <cell r="X603">
            <v>1056.6666666666667</v>
          </cell>
          <cell r="Y603">
            <v>690</v>
          </cell>
          <cell r="Z603">
            <v>690</v>
          </cell>
          <cell r="AA603">
            <v>690</v>
          </cell>
        </row>
        <row r="605">
          <cell r="H605" t="str">
            <v>Subtotal for Activity 5.19</v>
          </cell>
          <cell r="L605">
            <v>68572</v>
          </cell>
          <cell r="M605">
            <v>69472</v>
          </cell>
          <cell r="P605">
            <v>17766</v>
          </cell>
          <cell r="Q605">
            <v>0</v>
          </cell>
          <cell r="R605">
            <v>17766</v>
          </cell>
          <cell r="S605">
            <v>138044</v>
          </cell>
          <cell r="T605">
            <v>17766</v>
          </cell>
          <cell r="U605">
            <v>17766</v>
          </cell>
          <cell r="V605">
            <v>16935.333333333336</v>
          </cell>
          <cell r="W605">
            <v>16935.333333333336</v>
          </cell>
          <cell r="X605">
            <v>16935.333333333336</v>
          </cell>
          <cell r="Y605">
            <v>17368</v>
          </cell>
          <cell r="Z605">
            <v>17368</v>
          </cell>
          <cell r="AA605">
            <v>17368</v>
          </cell>
        </row>
        <row r="607">
          <cell r="G607" t="str">
            <v>Activity 5.20</v>
          </cell>
          <cell r="H607" t="str">
            <v>Implement the BPHS at CHC #07: Burka</v>
          </cell>
          <cell r="I607" t="str">
            <v>BDF</v>
          </cell>
          <cell r="J607" t="str">
            <v>BDF</v>
          </cell>
          <cell r="K607" t="str">
            <v>May 1, 2006 - April 30, 2008</v>
          </cell>
        </row>
        <row r="608">
          <cell r="H608" t="str">
            <v>Salaries and Wages</v>
          </cell>
          <cell r="L608">
            <v>45864</v>
          </cell>
          <cell r="M608">
            <v>45864</v>
          </cell>
          <cell r="R608">
            <v>12294</v>
          </cell>
          <cell r="T608">
            <v>12294</v>
          </cell>
          <cell r="U608">
            <v>12294</v>
          </cell>
          <cell r="V608">
            <v>11190</v>
          </cell>
          <cell r="W608">
            <v>11190</v>
          </cell>
          <cell r="X608">
            <v>11190</v>
          </cell>
          <cell r="Y608">
            <v>11466</v>
          </cell>
          <cell r="Z608">
            <v>11466</v>
          </cell>
          <cell r="AA608">
            <v>11466</v>
          </cell>
        </row>
        <row r="609">
          <cell r="H609" t="str">
            <v>Travel and Transportation</v>
          </cell>
          <cell r="L609">
            <v>760</v>
          </cell>
          <cell r="M609">
            <v>760</v>
          </cell>
          <cell r="R609">
            <v>760</v>
          </cell>
          <cell r="T609">
            <v>760</v>
          </cell>
          <cell r="U609">
            <v>760</v>
          </cell>
          <cell r="V609">
            <v>0</v>
          </cell>
          <cell r="W609">
            <v>0</v>
          </cell>
          <cell r="X609">
            <v>0</v>
          </cell>
          <cell r="Y609">
            <v>190</v>
          </cell>
          <cell r="Z609">
            <v>190</v>
          </cell>
          <cell r="AA609">
            <v>190</v>
          </cell>
        </row>
        <row r="610">
          <cell r="H610" t="str">
            <v>Other Running Costs</v>
          </cell>
          <cell r="L610">
            <v>24908</v>
          </cell>
          <cell r="M610">
            <v>22908</v>
          </cell>
          <cell r="R610">
            <v>5252</v>
          </cell>
          <cell r="T610">
            <v>5252</v>
          </cell>
          <cell r="U610">
            <v>5252</v>
          </cell>
          <cell r="V610">
            <v>6552</v>
          </cell>
          <cell r="W610">
            <v>6552</v>
          </cell>
          <cell r="X610">
            <v>6552</v>
          </cell>
          <cell r="Y610">
            <v>5727</v>
          </cell>
          <cell r="Z610">
            <v>5727</v>
          </cell>
          <cell r="AA610">
            <v>5727</v>
          </cell>
        </row>
        <row r="611">
          <cell r="H611" t="str">
            <v>Equipment, furniture and supplies for clinics</v>
          </cell>
          <cell r="L611">
            <v>3860</v>
          </cell>
          <cell r="M611">
            <v>2760</v>
          </cell>
          <cell r="R611">
            <v>690</v>
          </cell>
          <cell r="T611">
            <v>690</v>
          </cell>
          <cell r="U611">
            <v>690</v>
          </cell>
          <cell r="V611">
            <v>1056.6666666666667</v>
          </cell>
          <cell r="W611">
            <v>1056.6666666666667</v>
          </cell>
          <cell r="X611">
            <v>1056.6666666666667</v>
          </cell>
          <cell r="Y611">
            <v>690</v>
          </cell>
          <cell r="Z611">
            <v>690</v>
          </cell>
          <cell r="AA611">
            <v>690</v>
          </cell>
        </row>
        <row r="613">
          <cell r="H613" t="str">
            <v>Subtotal for Activity 5.20</v>
          </cell>
          <cell r="L613">
            <v>75392</v>
          </cell>
          <cell r="M613">
            <v>72292</v>
          </cell>
          <cell r="P613">
            <v>18996</v>
          </cell>
          <cell r="Q613">
            <v>0</v>
          </cell>
          <cell r="R613">
            <v>18996</v>
          </cell>
          <cell r="S613">
            <v>147684</v>
          </cell>
          <cell r="T613">
            <v>18996</v>
          </cell>
          <cell r="U613">
            <v>18996</v>
          </cell>
          <cell r="V613">
            <v>18798.666666666668</v>
          </cell>
          <cell r="W613">
            <v>18798.666666666668</v>
          </cell>
          <cell r="X613">
            <v>18798.666666666668</v>
          </cell>
          <cell r="Y613">
            <v>18073</v>
          </cell>
          <cell r="Z613">
            <v>18073</v>
          </cell>
          <cell r="AA613">
            <v>18073</v>
          </cell>
        </row>
        <row r="615">
          <cell r="G615" t="str">
            <v>Activity 5.21</v>
          </cell>
          <cell r="H615" t="str">
            <v>Implement the BPHS at DH #01: Baghlane Jaded</v>
          </cell>
          <cell r="I615" t="str">
            <v>BDF</v>
          </cell>
          <cell r="J615" t="str">
            <v>ADC</v>
          </cell>
          <cell r="K615" t="str">
            <v>September 2007 - April 30, 2008</v>
          </cell>
        </row>
        <row r="616">
          <cell r="H616" t="str">
            <v>Salaries and Wages</v>
          </cell>
          <cell r="M616">
            <v>73211</v>
          </cell>
          <cell r="T616">
            <v>0</v>
          </cell>
          <cell r="U616">
            <v>0</v>
          </cell>
          <cell r="V616">
            <v>0</v>
          </cell>
          <cell r="W616">
            <v>0</v>
          </cell>
          <cell r="X616">
            <v>0</v>
          </cell>
          <cell r="Y616">
            <v>0</v>
          </cell>
          <cell r="Z616">
            <v>24403.666666666668</v>
          </cell>
          <cell r="AA616">
            <v>24403.666666666668</v>
          </cell>
        </row>
        <row r="617">
          <cell r="H617" t="str">
            <v>Travel and Transportation</v>
          </cell>
          <cell r="M617">
            <v>8400</v>
          </cell>
          <cell r="R617">
            <v>8400</v>
          </cell>
          <cell r="T617">
            <v>8400</v>
          </cell>
          <cell r="U617">
            <v>8400</v>
          </cell>
          <cell r="V617">
            <v>-8400</v>
          </cell>
          <cell r="W617">
            <v>0</v>
          </cell>
          <cell r="X617">
            <v>0</v>
          </cell>
          <cell r="Y617">
            <v>0</v>
          </cell>
          <cell r="Z617">
            <v>2800</v>
          </cell>
          <cell r="AA617">
            <v>2800</v>
          </cell>
        </row>
        <row r="618">
          <cell r="H618" t="str">
            <v>Other Running Costs</v>
          </cell>
          <cell r="J618" t="str">
            <v xml:space="preserve"> </v>
          </cell>
          <cell r="M618">
            <v>103580</v>
          </cell>
          <cell r="T618">
            <v>0</v>
          </cell>
          <cell r="U618">
            <v>0</v>
          </cell>
          <cell r="V618">
            <v>0</v>
          </cell>
          <cell r="W618">
            <v>0</v>
          </cell>
          <cell r="X618">
            <v>0</v>
          </cell>
          <cell r="Y618">
            <v>0</v>
          </cell>
          <cell r="Z618">
            <v>34526.666666666664</v>
          </cell>
          <cell r="AA618">
            <v>34526.666666666664</v>
          </cell>
        </row>
        <row r="619">
          <cell r="H619" t="str">
            <v>Equipment, furniture and supplies for clinics</v>
          </cell>
          <cell r="M619">
            <v>24000</v>
          </cell>
          <cell r="T619">
            <v>0</v>
          </cell>
          <cell r="U619">
            <v>0</v>
          </cell>
          <cell r="V619">
            <v>0</v>
          </cell>
          <cell r="W619">
            <v>0</v>
          </cell>
          <cell r="X619">
            <v>0</v>
          </cell>
          <cell r="Y619">
            <v>0</v>
          </cell>
          <cell r="Z619">
            <v>8000</v>
          </cell>
          <cell r="AA619">
            <v>8000</v>
          </cell>
        </row>
        <row r="621">
          <cell r="H621" t="str">
            <v>Subtotal for Activity 5.21</v>
          </cell>
          <cell r="L621">
            <v>0</v>
          </cell>
          <cell r="M621">
            <v>209191</v>
          </cell>
          <cell r="P621">
            <v>8400</v>
          </cell>
          <cell r="Q621">
            <v>0</v>
          </cell>
          <cell r="R621">
            <v>8400</v>
          </cell>
          <cell r="S621">
            <v>209191</v>
          </cell>
          <cell r="T621">
            <v>8400</v>
          </cell>
          <cell r="U621">
            <v>8400</v>
          </cell>
          <cell r="V621">
            <v>-8400</v>
          </cell>
          <cell r="W621">
            <v>0</v>
          </cell>
          <cell r="X621">
            <v>0</v>
          </cell>
          <cell r="Y621">
            <v>0</v>
          </cell>
          <cell r="Z621">
            <v>69730.333333333328</v>
          </cell>
          <cell r="AA621">
            <v>69730.333333333328</v>
          </cell>
        </row>
        <row r="623">
          <cell r="L623">
            <v>1276570</v>
          </cell>
          <cell r="M623">
            <v>1320006</v>
          </cell>
          <cell r="P623">
            <v>300614</v>
          </cell>
          <cell r="Q623">
            <v>460</v>
          </cell>
          <cell r="R623">
            <v>300154</v>
          </cell>
          <cell r="S623">
            <v>2596576</v>
          </cell>
          <cell r="T623">
            <v>300154</v>
          </cell>
          <cell r="U623">
            <v>300154</v>
          </cell>
          <cell r="V623">
            <v>319872.00000000006</v>
          </cell>
          <cell r="W623">
            <v>328272.00000000006</v>
          </cell>
          <cell r="X623">
            <v>328272.00000000006</v>
          </cell>
          <cell r="Y623">
            <v>277703.75</v>
          </cell>
          <cell r="Z623">
            <v>347434.08333333331</v>
          </cell>
          <cell r="AA623">
            <v>347434.08333333331</v>
          </cell>
        </row>
        <row r="624">
          <cell r="N624" t="str">
            <v>VARIANCE</v>
          </cell>
        </row>
        <row r="626">
          <cell r="I626" t="str">
            <v>AADA</v>
          </cell>
          <cell r="J626" t="str">
            <v>No subgrantees</v>
          </cell>
        </row>
        <row r="627">
          <cell r="G627" t="str">
            <v>Activity 6.1</v>
          </cell>
          <cell r="H627" t="str">
            <v>Management costs for implementing the BPHS in Bamyan Cluster 1</v>
          </cell>
          <cell r="I627" t="str">
            <v>AADA</v>
          </cell>
          <cell r="K627" t="str">
            <v>May 1, 2006 - April 30, 2008</v>
          </cell>
        </row>
        <row r="628">
          <cell r="H628" t="str">
            <v>Salaries and Wages</v>
          </cell>
          <cell r="L628">
            <v>120050</v>
          </cell>
          <cell r="M628">
            <v>116880</v>
          </cell>
          <cell r="N628">
            <v>82358</v>
          </cell>
          <cell r="O628">
            <v>52418</v>
          </cell>
          <cell r="R628">
            <v>29940</v>
          </cell>
          <cell r="T628">
            <v>29940</v>
          </cell>
          <cell r="U628">
            <v>29940</v>
          </cell>
          <cell r="V628">
            <v>30036.666666666668</v>
          </cell>
          <cell r="W628">
            <v>30036.666666666668</v>
          </cell>
          <cell r="X628">
            <v>30036.666666666668</v>
          </cell>
          <cell r="Y628">
            <v>29220</v>
          </cell>
          <cell r="Z628">
            <v>29220</v>
          </cell>
          <cell r="AA628">
            <v>29220</v>
          </cell>
        </row>
        <row r="629">
          <cell r="H629" t="str">
            <v>Consultants</v>
          </cell>
          <cell r="R629">
            <v>0</v>
          </cell>
          <cell r="T629">
            <v>0</v>
          </cell>
          <cell r="U629">
            <v>0</v>
          </cell>
          <cell r="V629">
            <v>0</v>
          </cell>
          <cell r="W629">
            <v>0</v>
          </cell>
          <cell r="X629">
            <v>0</v>
          </cell>
          <cell r="Y629">
            <v>0</v>
          </cell>
          <cell r="Z629">
            <v>0</v>
          </cell>
          <cell r="AA629">
            <v>0</v>
          </cell>
        </row>
        <row r="630">
          <cell r="H630" t="str">
            <v>Travel and Transportation</v>
          </cell>
          <cell r="L630">
            <v>7770</v>
          </cell>
          <cell r="M630">
            <v>7140</v>
          </cell>
          <cell r="N630">
            <v>3000</v>
          </cell>
          <cell r="O630">
            <v>800</v>
          </cell>
          <cell r="R630">
            <v>2200</v>
          </cell>
          <cell r="T630">
            <v>2200</v>
          </cell>
          <cell r="U630">
            <v>2200</v>
          </cell>
          <cell r="V630">
            <v>1856.6666666666667</v>
          </cell>
          <cell r="W630">
            <v>1856.6666666666667</v>
          </cell>
          <cell r="X630">
            <v>1856.6666666666667</v>
          </cell>
          <cell r="Y630">
            <v>1785</v>
          </cell>
          <cell r="Z630">
            <v>1785</v>
          </cell>
          <cell r="AA630">
            <v>1785</v>
          </cell>
        </row>
        <row r="631">
          <cell r="H631" t="str">
            <v>Training/Workshops</v>
          </cell>
          <cell r="L631">
            <v>21252</v>
          </cell>
          <cell r="M631">
            <v>14400</v>
          </cell>
          <cell r="R631">
            <v>0</v>
          </cell>
          <cell r="T631">
            <v>0</v>
          </cell>
          <cell r="U631">
            <v>0</v>
          </cell>
          <cell r="V631">
            <v>7084</v>
          </cell>
          <cell r="W631">
            <v>7084</v>
          </cell>
          <cell r="X631">
            <v>7084</v>
          </cell>
          <cell r="Y631">
            <v>3600</v>
          </cell>
          <cell r="Z631">
            <v>3600</v>
          </cell>
          <cell r="AA631">
            <v>3600</v>
          </cell>
        </row>
        <row r="632">
          <cell r="H632" t="str">
            <v>Other Running Costs</v>
          </cell>
          <cell r="L632">
            <v>133740</v>
          </cell>
          <cell r="M632">
            <v>103260</v>
          </cell>
          <cell r="N632">
            <v>82664</v>
          </cell>
          <cell r="O632">
            <v>42904</v>
          </cell>
          <cell r="R632">
            <v>39760</v>
          </cell>
          <cell r="T632">
            <v>39760</v>
          </cell>
          <cell r="U632">
            <v>39760</v>
          </cell>
          <cell r="V632">
            <v>31326.666666666668</v>
          </cell>
          <cell r="W632">
            <v>31326.666666666668</v>
          </cell>
          <cell r="X632">
            <v>31326.666666666668</v>
          </cell>
          <cell r="Y632">
            <v>25815</v>
          </cell>
          <cell r="Z632">
            <v>25815</v>
          </cell>
          <cell r="AA632">
            <v>25815</v>
          </cell>
        </row>
        <row r="633">
          <cell r="H633" t="str">
            <v>Equipment, furniture and supplies for clinics</v>
          </cell>
          <cell r="L633">
            <v>26160</v>
          </cell>
          <cell r="M633">
            <v>26160</v>
          </cell>
          <cell r="N633">
            <v>10620</v>
          </cell>
          <cell r="O633">
            <v>10620</v>
          </cell>
          <cell r="R633">
            <v>0</v>
          </cell>
          <cell r="T633">
            <v>0</v>
          </cell>
          <cell r="U633">
            <v>0</v>
          </cell>
          <cell r="V633">
            <v>8720</v>
          </cell>
          <cell r="W633">
            <v>8720</v>
          </cell>
          <cell r="X633">
            <v>8720</v>
          </cell>
          <cell r="Y633">
            <v>6540</v>
          </cell>
          <cell r="Z633">
            <v>6540</v>
          </cell>
          <cell r="AA633">
            <v>6540</v>
          </cell>
        </row>
        <row r="634">
          <cell r="H634" t="str">
            <v>Equipment over $5000</v>
          </cell>
          <cell r="R634">
            <v>0</v>
          </cell>
          <cell r="T634">
            <v>0</v>
          </cell>
          <cell r="U634">
            <v>0</v>
          </cell>
          <cell r="V634">
            <v>0</v>
          </cell>
          <cell r="W634">
            <v>0</v>
          </cell>
          <cell r="X634">
            <v>0</v>
          </cell>
          <cell r="Y634">
            <v>0</v>
          </cell>
          <cell r="Z634">
            <v>0</v>
          </cell>
          <cell r="AA634">
            <v>0</v>
          </cell>
        </row>
        <row r="635">
          <cell r="H635" t="str">
            <v>Overhead/Indirect Cost</v>
          </cell>
          <cell r="R635">
            <v>0</v>
          </cell>
          <cell r="T635">
            <v>0</v>
          </cell>
          <cell r="U635">
            <v>0</v>
          </cell>
          <cell r="V635">
            <v>0</v>
          </cell>
          <cell r="W635">
            <v>0</v>
          </cell>
          <cell r="X635">
            <v>0</v>
          </cell>
          <cell r="Y635">
            <v>0</v>
          </cell>
          <cell r="Z635">
            <v>0</v>
          </cell>
          <cell r="AA635">
            <v>0</v>
          </cell>
        </row>
        <row r="637">
          <cell r="H637" t="str">
            <v>Subtotal for Activity 6.1</v>
          </cell>
          <cell r="L637">
            <v>308972</v>
          </cell>
          <cell r="M637">
            <v>267840</v>
          </cell>
          <cell r="N637">
            <v>178642</v>
          </cell>
          <cell r="O637">
            <v>106742</v>
          </cell>
          <cell r="P637">
            <v>178642</v>
          </cell>
          <cell r="Q637">
            <v>106742</v>
          </cell>
          <cell r="R637">
            <v>71900</v>
          </cell>
          <cell r="S637">
            <v>576812</v>
          </cell>
          <cell r="T637">
            <v>71900</v>
          </cell>
          <cell r="U637">
            <v>71900</v>
          </cell>
          <cell r="V637">
            <v>79024</v>
          </cell>
          <cell r="W637">
            <v>79024</v>
          </cell>
          <cell r="X637">
            <v>79024</v>
          </cell>
          <cell r="Y637">
            <v>66960</v>
          </cell>
          <cell r="Z637">
            <v>66960</v>
          </cell>
          <cell r="AA637">
            <v>66960</v>
          </cell>
        </row>
        <row r="639">
          <cell r="G639" t="str">
            <v>Activity 6.2</v>
          </cell>
          <cell r="H639" t="str">
            <v>Implement the BPHS at BHC #01: Band-e-Amir</v>
          </cell>
          <cell r="I639" t="str">
            <v>AADA</v>
          </cell>
          <cell r="K639" t="str">
            <v>May 1, 2006 - April 30, 2008</v>
          </cell>
        </row>
        <row r="640">
          <cell r="H640" t="str">
            <v>Salaries and Wages</v>
          </cell>
          <cell r="L640">
            <v>15540</v>
          </cell>
          <cell r="M640">
            <v>16005</v>
          </cell>
          <cell r="R640">
            <v>3885</v>
          </cell>
          <cell r="T640">
            <v>3885</v>
          </cell>
          <cell r="U640">
            <v>3885</v>
          </cell>
          <cell r="V640">
            <v>3885</v>
          </cell>
          <cell r="W640">
            <v>3885</v>
          </cell>
          <cell r="X640">
            <v>3885</v>
          </cell>
          <cell r="Y640">
            <v>4001.25</v>
          </cell>
          <cell r="Z640">
            <v>4001.25</v>
          </cell>
          <cell r="AA640">
            <v>4001.25</v>
          </cell>
        </row>
        <row r="641">
          <cell r="H641" t="str">
            <v>Travel and Transportation</v>
          </cell>
          <cell r="L641">
            <v>320</v>
          </cell>
          <cell r="M641">
            <v>320</v>
          </cell>
          <cell r="R641">
            <v>80</v>
          </cell>
          <cell r="T641">
            <v>80</v>
          </cell>
          <cell r="U641">
            <v>80</v>
          </cell>
          <cell r="V641">
            <v>80</v>
          </cell>
          <cell r="W641">
            <v>80</v>
          </cell>
          <cell r="X641">
            <v>80</v>
          </cell>
          <cell r="Y641">
            <v>80</v>
          </cell>
          <cell r="Z641">
            <v>80</v>
          </cell>
          <cell r="AA641">
            <v>80</v>
          </cell>
        </row>
        <row r="642">
          <cell r="H642" t="str">
            <v>Other Running Costs</v>
          </cell>
          <cell r="L642">
            <v>5362</v>
          </cell>
          <cell r="M642">
            <v>4362</v>
          </cell>
          <cell r="R642">
            <v>588</v>
          </cell>
          <cell r="T642">
            <v>588</v>
          </cell>
          <cell r="U642">
            <v>588</v>
          </cell>
          <cell r="V642">
            <v>1591.3333333333333</v>
          </cell>
          <cell r="W642">
            <v>1591.3333333333333</v>
          </cell>
          <cell r="X642">
            <v>1591.3333333333333</v>
          </cell>
          <cell r="Y642">
            <v>1090.5</v>
          </cell>
          <cell r="Z642">
            <v>1090.5</v>
          </cell>
          <cell r="AA642">
            <v>1090.5</v>
          </cell>
        </row>
        <row r="643">
          <cell r="H643" t="str">
            <v>Equipment, furniture and supplies for clinics</v>
          </cell>
          <cell r="L643">
            <v>1200</v>
          </cell>
          <cell r="M643">
            <v>1900</v>
          </cell>
          <cell r="R643">
            <v>300</v>
          </cell>
          <cell r="T643">
            <v>300</v>
          </cell>
          <cell r="U643">
            <v>300</v>
          </cell>
          <cell r="V643">
            <v>300</v>
          </cell>
          <cell r="W643">
            <v>300</v>
          </cell>
          <cell r="X643">
            <v>300</v>
          </cell>
          <cell r="Y643">
            <v>475</v>
          </cell>
          <cell r="Z643">
            <v>475</v>
          </cell>
          <cell r="AA643">
            <v>475</v>
          </cell>
        </row>
        <row r="645">
          <cell r="H645" t="str">
            <v>Subtotal for Activity 6.2</v>
          </cell>
          <cell r="L645">
            <v>22422</v>
          </cell>
          <cell r="M645">
            <v>22587</v>
          </cell>
          <cell r="P645">
            <v>4853</v>
          </cell>
          <cell r="Q645">
            <v>0</v>
          </cell>
          <cell r="R645">
            <v>4853</v>
          </cell>
          <cell r="S645">
            <v>45009</v>
          </cell>
          <cell r="T645">
            <v>4853</v>
          </cell>
          <cell r="U645">
            <v>4853</v>
          </cell>
          <cell r="V645">
            <v>5856.333333333333</v>
          </cell>
          <cell r="W645">
            <v>5856.333333333333</v>
          </cell>
          <cell r="X645">
            <v>5856.333333333333</v>
          </cell>
          <cell r="Y645">
            <v>5646.75</v>
          </cell>
          <cell r="Z645">
            <v>5646.75</v>
          </cell>
          <cell r="AA645">
            <v>5646.75</v>
          </cell>
        </row>
        <row r="647">
          <cell r="G647" t="str">
            <v>Activity 6.3</v>
          </cell>
          <cell r="H647" t="str">
            <v>Implement the BPHS at BHC #02: Solich</v>
          </cell>
          <cell r="I647" t="str">
            <v>AADA</v>
          </cell>
          <cell r="J647" t="str">
            <v>Facility Delayed</v>
          </cell>
          <cell r="K647" t="str">
            <v>Delayed to Year 3</v>
          </cell>
        </row>
        <row r="648">
          <cell r="H648" t="str">
            <v>Salaries and Wages</v>
          </cell>
          <cell r="R648">
            <v>0</v>
          </cell>
          <cell r="T648">
            <v>0</v>
          </cell>
          <cell r="U648">
            <v>0</v>
          </cell>
          <cell r="V648">
            <v>0</v>
          </cell>
          <cell r="W648">
            <v>0</v>
          </cell>
          <cell r="X648">
            <v>0</v>
          </cell>
          <cell r="Y648">
            <v>0</v>
          </cell>
          <cell r="Z648">
            <v>0</v>
          </cell>
          <cell r="AA648">
            <v>0</v>
          </cell>
        </row>
        <row r="649">
          <cell r="H649" t="str">
            <v>Travel and Transportation</v>
          </cell>
          <cell r="R649">
            <v>0</v>
          </cell>
          <cell r="T649">
            <v>0</v>
          </cell>
          <cell r="U649">
            <v>0</v>
          </cell>
          <cell r="V649">
            <v>0</v>
          </cell>
          <cell r="W649">
            <v>0</v>
          </cell>
          <cell r="X649">
            <v>0</v>
          </cell>
          <cell r="Y649">
            <v>0</v>
          </cell>
          <cell r="Z649">
            <v>0</v>
          </cell>
          <cell r="AA649">
            <v>0</v>
          </cell>
        </row>
        <row r="650">
          <cell r="H650" t="str">
            <v>Other Running Costs</v>
          </cell>
          <cell r="T650">
            <v>0</v>
          </cell>
          <cell r="U650">
            <v>0</v>
          </cell>
          <cell r="V650">
            <v>0</v>
          </cell>
          <cell r="W650">
            <v>0</v>
          </cell>
          <cell r="X650">
            <v>0</v>
          </cell>
          <cell r="Y650">
            <v>0</v>
          </cell>
          <cell r="Z650">
            <v>0</v>
          </cell>
          <cell r="AA650">
            <v>0</v>
          </cell>
        </row>
        <row r="651">
          <cell r="H651" t="str">
            <v>Equipment, furniture and supplies for clinics</v>
          </cell>
          <cell r="T651">
            <v>0</v>
          </cell>
          <cell r="U651">
            <v>0</v>
          </cell>
          <cell r="V651">
            <v>0</v>
          </cell>
          <cell r="W651">
            <v>0</v>
          </cell>
          <cell r="X651">
            <v>0</v>
          </cell>
          <cell r="Y651">
            <v>0</v>
          </cell>
          <cell r="Z651">
            <v>0</v>
          </cell>
          <cell r="AA651">
            <v>0</v>
          </cell>
        </row>
        <row r="653">
          <cell r="H653" t="str">
            <v>Subtotal for Activity 6.3</v>
          </cell>
          <cell r="L653">
            <v>0</v>
          </cell>
          <cell r="M653">
            <v>0</v>
          </cell>
          <cell r="Q653">
            <v>0</v>
          </cell>
          <cell r="R653">
            <v>0</v>
          </cell>
          <cell r="S653">
            <v>0</v>
          </cell>
          <cell r="T653">
            <v>0</v>
          </cell>
          <cell r="U653">
            <v>0</v>
          </cell>
          <cell r="V653">
            <v>0</v>
          </cell>
          <cell r="W653">
            <v>0</v>
          </cell>
          <cell r="X653">
            <v>0</v>
          </cell>
          <cell r="Y653">
            <v>0</v>
          </cell>
          <cell r="Z653">
            <v>0</v>
          </cell>
          <cell r="AA653">
            <v>0</v>
          </cell>
        </row>
        <row r="655">
          <cell r="G655" t="str">
            <v>Activity 6.4</v>
          </cell>
          <cell r="H655" t="str">
            <v>Implement the BPHS at CHC #01: Dara Sadat</v>
          </cell>
          <cell r="I655" t="str">
            <v>AADA</v>
          </cell>
          <cell r="J655" t="str">
            <v>AADA</v>
          </cell>
          <cell r="K655" t="str">
            <v>May 1, 2006 - April 30, 2008</v>
          </cell>
        </row>
        <row r="656">
          <cell r="H656" t="str">
            <v>Salaries and Wages</v>
          </cell>
          <cell r="L656">
            <v>30240</v>
          </cell>
          <cell r="M656">
            <v>30507</v>
          </cell>
          <cell r="R656">
            <v>8310</v>
          </cell>
          <cell r="T656">
            <v>8310</v>
          </cell>
          <cell r="U656">
            <v>8310</v>
          </cell>
          <cell r="V656">
            <v>7310</v>
          </cell>
          <cell r="W656">
            <v>7310</v>
          </cell>
          <cell r="X656">
            <v>7310</v>
          </cell>
          <cell r="Y656">
            <v>7626.75</v>
          </cell>
          <cell r="Z656">
            <v>7626.75</v>
          </cell>
          <cell r="AA656">
            <v>7626.75</v>
          </cell>
        </row>
        <row r="657">
          <cell r="H657" t="str">
            <v>Travel and Transportation</v>
          </cell>
          <cell r="L657">
            <v>320</v>
          </cell>
          <cell r="M657">
            <v>320</v>
          </cell>
          <cell r="R657">
            <v>80</v>
          </cell>
          <cell r="T657">
            <v>80</v>
          </cell>
          <cell r="U657">
            <v>80</v>
          </cell>
          <cell r="V657">
            <v>80</v>
          </cell>
          <cell r="W657">
            <v>80</v>
          </cell>
          <cell r="X657">
            <v>80</v>
          </cell>
          <cell r="Y657">
            <v>80</v>
          </cell>
          <cell r="Z657">
            <v>80</v>
          </cell>
          <cell r="AA657">
            <v>80</v>
          </cell>
        </row>
        <row r="658">
          <cell r="H658" t="str">
            <v>Other Running Costs</v>
          </cell>
          <cell r="L658">
            <v>23008</v>
          </cell>
          <cell r="M658">
            <v>22008</v>
          </cell>
          <cell r="R658">
            <v>4452</v>
          </cell>
          <cell r="T658">
            <v>4452</v>
          </cell>
          <cell r="U658">
            <v>4452</v>
          </cell>
          <cell r="V658">
            <v>6185.333333333333</v>
          </cell>
          <cell r="W658">
            <v>6185.333333333333</v>
          </cell>
          <cell r="X658">
            <v>6185.333333333333</v>
          </cell>
          <cell r="Y658">
            <v>5502</v>
          </cell>
          <cell r="Z658">
            <v>5502</v>
          </cell>
          <cell r="AA658">
            <v>5502</v>
          </cell>
        </row>
        <row r="659">
          <cell r="H659" t="str">
            <v>Equipment, furniture and supplies for clinics</v>
          </cell>
          <cell r="L659">
            <v>1800</v>
          </cell>
          <cell r="M659">
            <v>2500</v>
          </cell>
          <cell r="R659">
            <v>450</v>
          </cell>
          <cell r="T659">
            <v>450</v>
          </cell>
          <cell r="U659">
            <v>450</v>
          </cell>
          <cell r="V659">
            <v>450</v>
          </cell>
          <cell r="W659">
            <v>450</v>
          </cell>
          <cell r="X659">
            <v>450</v>
          </cell>
          <cell r="Y659">
            <v>625</v>
          </cell>
          <cell r="Z659">
            <v>625</v>
          </cell>
          <cell r="AA659">
            <v>625</v>
          </cell>
        </row>
        <row r="661">
          <cell r="H661" t="str">
            <v>Subtotal for Activity 6.4</v>
          </cell>
          <cell r="L661">
            <v>55368</v>
          </cell>
          <cell r="M661">
            <v>55335</v>
          </cell>
          <cell r="P661">
            <v>13292</v>
          </cell>
          <cell r="Q661">
            <v>0</v>
          </cell>
          <cell r="R661">
            <v>13292</v>
          </cell>
          <cell r="S661">
            <v>110703</v>
          </cell>
          <cell r="T661">
            <v>13292</v>
          </cell>
          <cell r="U661">
            <v>13292</v>
          </cell>
          <cell r="V661">
            <v>14025.333333333332</v>
          </cell>
          <cell r="W661">
            <v>14025.333333333332</v>
          </cell>
          <cell r="X661">
            <v>14025.333333333332</v>
          </cell>
          <cell r="Y661">
            <v>13833.75</v>
          </cell>
          <cell r="Z661">
            <v>13833.75</v>
          </cell>
          <cell r="AA661">
            <v>13833.75</v>
          </cell>
        </row>
        <row r="663">
          <cell r="G663" t="str">
            <v>Activity 6.5</v>
          </cell>
          <cell r="H663" t="str">
            <v>Implement the BPHS at CHC #02: Dara Shafolady</v>
          </cell>
          <cell r="I663" t="str">
            <v>AADA</v>
          </cell>
          <cell r="J663" t="str">
            <v>AADA</v>
          </cell>
          <cell r="K663" t="str">
            <v>May 1, 2006 - April 30, 2008</v>
          </cell>
        </row>
        <row r="664">
          <cell r="H664" t="str">
            <v>Salaries and Wages</v>
          </cell>
          <cell r="L664">
            <v>30240</v>
          </cell>
          <cell r="M664">
            <v>30507</v>
          </cell>
          <cell r="R664">
            <v>8310</v>
          </cell>
          <cell r="T664">
            <v>8310</v>
          </cell>
          <cell r="U664">
            <v>8310</v>
          </cell>
          <cell r="V664">
            <v>7310</v>
          </cell>
          <cell r="W664">
            <v>7310</v>
          </cell>
          <cell r="X664">
            <v>7310</v>
          </cell>
          <cell r="Y664">
            <v>7626.75</v>
          </cell>
          <cell r="Z664">
            <v>7626.75</v>
          </cell>
          <cell r="AA664">
            <v>7626.75</v>
          </cell>
        </row>
        <row r="665">
          <cell r="H665" t="str">
            <v>Travel and Transportation</v>
          </cell>
          <cell r="L665">
            <v>320</v>
          </cell>
          <cell r="M665">
            <v>320</v>
          </cell>
          <cell r="R665">
            <v>80</v>
          </cell>
          <cell r="T665">
            <v>80</v>
          </cell>
          <cell r="U665">
            <v>80</v>
          </cell>
          <cell r="V665">
            <v>80</v>
          </cell>
          <cell r="W665">
            <v>80</v>
          </cell>
          <cell r="X665">
            <v>80</v>
          </cell>
          <cell r="Y665">
            <v>80</v>
          </cell>
          <cell r="Z665">
            <v>80</v>
          </cell>
          <cell r="AA665">
            <v>80</v>
          </cell>
        </row>
        <row r="666">
          <cell r="H666" t="str">
            <v>Other Running Costs</v>
          </cell>
          <cell r="L666">
            <v>23008</v>
          </cell>
          <cell r="M666">
            <v>22008</v>
          </cell>
          <cell r="R666">
            <v>4452</v>
          </cell>
          <cell r="T666">
            <v>4452</v>
          </cell>
          <cell r="U666">
            <v>4452</v>
          </cell>
          <cell r="V666">
            <v>6185.333333333333</v>
          </cell>
          <cell r="W666">
            <v>6185.333333333333</v>
          </cell>
          <cell r="X666">
            <v>6185.333333333333</v>
          </cell>
          <cell r="Y666">
            <v>5502</v>
          </cell>
          <cell r="Z666">
            <v>5502</v>
          </cell>
          <cell r="AA666">
            <v>5502</v>
          </cell>
        </row>
        <row r="667">
          <cell r="H667" t="str">
            <v>Equipment, furniture and supplies for clinics</v>
          </cell>
          <cell r="L667">
            <v>1800</v>
          </cell>
          <cell r="M667">
            <v>2500</v>
          </cell>
          <cell r="R667">
            <v>450</v>
          </cell>
          <cell r="T667">
            <v>450</v>
          </cell>
          <cell r="U667">
            <v>450</v>
          </cell>
          <cell r="V667">
            <v>450</v>
          </cell>
          <cell r="W667">
            <v>450</v>
          </cell>
          <cell r="X667">
            <v>450</v>
          </cell>
          <cell r="Y667">
            <v>625</v>
          </cell>
          <cell r="Z667">
            <v>625</v>
          </cell>
          <cell r="AA667">
            <v>625</v>
          </cell>
        </row>
        <row r="669">
          <cell r="H669" t="str">
            <v>Subtotal for Activity 6.5</v>
          </cell>
          <cell r="L669">
            <v>55368</v>
          </cell>
          <cell r="M669">
            <v>55335</v>
          </cell>
          <cell r="P669">
            <v>13292</v>
          </cell>
          <cell r="Q669">
            <v>0</v>
          </cell>
          <cell r="R669">
            <v>13292</v>
          </cell>
          <cell r="S669">
            <v>110703</v>
          </cell>
          <cell r="T669">
            <v>13292</v>
          </cell>
          <cell r="U669">
            <v>13292</v>
          </cell>
          <cell r="V669">
            <v>14025.333333333332</v>
          </cell>
          <cell r="W669">
            <v>14025.333333333332</v>
          </cell>
          <cell r="X669">
            <v>14025.333333333332</v>
          </cell>
          <cell r="Y669">
            <v>13833.75</v>
          </cell>
          <cell r="Z669">
            <v>13833.75</v>
          </cell>
          <cell r="AA669">
            <v>13833.75</v>
          </cell>
        </row>
        <row r="671">
          <cell r="G671" t="str">
            <v>Activity 6.6</v>
          </cell>
          <cell r="H671" t="str">
            <v>Implement the BPHS at CHC #03: Shahidan</v>
          </cell>
          <cell r="I671" t="str">
            <v>AADA</v>
          </cell>
          <cell r="J671" t="str">
            <v>AADA</v>
          </cell>
          <cell r="K671" t="str">
            <v>May 1, 2006 - April 30, 2008</v>
          </cell>
        </row>
        <row r="672">
          <cell r="H672" t="str">
            <v>Salaries and Wages</v>
          </cell>
          <cell r="L672">
            <v>30240</v>
          </cell>
          <cell r="M672">
            <v>30507</v>
          </cell>
          <cell r="R672">
            <v>10995</v>
          </cell>
          <cell r="T672">
            <v>10995</v>
          </cell>
          <cell r="U672">
            <v>10995</v>
          </cell>
          <cell r="V672">
            <v>6415</v>
          </cell>
          <cell r="W672">
            <v>6415</v>
          </cell>
          <cell r="X672">
            <v>6415</v>
          </cell>
          <cell r="Y672">
            <v>7626.75</v>
          </cell>
          <cell r="Z672">
            <v>7626.75</v>
          </cell>
          <cell r="AA672">
            <v>7626.75</v>
          </cell>
        </row>
        <row r="673">
          <cell r="H673" t="str">
            <v>Travel and Transportation</v>
          </cell>
          <cell r="L673">
            <v>320</v>
          </cell>
          <cell r="M673">
            <v>320</v>
          </cell>
          <cell r="R673">
            <v>320</v>
          </cell>
          <cell r="T673">
            <v>320</v>
          </cell>
          <cell r="U673">
            <v>320</v>
          </cell>
          <cell r="V673">
            <v>0</v>
          </cell>
          <cell r="W673">
            <v>0</v>
          </cell>
          <cell r="X673">
            <v>0</v>
          </cell>
          <cell r="Y673">
            <v>80</v>
          </cell>
          <cell r="Z673">
            <v>80</v>
          </cell>
          <cell r="AA673">
            <v>80</v>
          </cell>
        </row>
        <row r="674">
          <cell r="H674" t="str">
            <v>Other Running Costs</v>
          </cell>
          <cell r="L674">
            <v>22408</v>
          </cell>
          <cell r="M674">
            <v>21408</v>
          </cell>
          <cell r="R674">
            <v>5527</v>
          </cell>
          <cell r="T674">
            <v>5527</v>
          </cell>
          <cell r="U674">
            <v>5527</v>
          </cell>
          <cell r="V674">
            <v>5627</v>
          </cell>
          <cell r="W674">
            <v>5627</v>
          </cell>
          <cell r="X674">
            <v>5627</v>
          </cell>
          <cell r="Y674">
            <v>5352</v>
          </cell>
          <cell r="Z674">
            <v>5352</v>
          </cell>
          <cell r="AA674">
            <v>5352</v>
          </cell>
        </row>
        <row r="675">
          <cell r="H675" t="str">
            <v>Equipment, furniture and supplies for clinics</v>
          </cell>
          <cell r="L675">
            <v>1800</v>
          </cell>
          <cell r="M675">
            <v>2500</v>
          </cell>
          <cell r="R675">
            <v>1800</v>
          </cell>
          <cell r="T675">
            <v>1800</v>
          </cell>
          <cell r="U675">
            <v>1800</v>
          </cell>
          <cell r="V675">
            <v>0</v>
          </cell>
          <cell r="W675">
            <v>0</v>
          </cell>
          <cell r="X675">
            <v>0</v>
          </cell>
          <cell r="Y675">
            <v>625</v>
          </cell>
          <cell r="Z675">
            <v>625</v>
          </cell>
          <cell r="AA675">
            <v>625</v>
          </cell>
        </row>
        <row r="677">
          <cell r="H677" t="str">
            <v>Subtotal for Activity 6.6</v>
          </cell>
          <cell r="L677">
            <v>54768</v>
          </cell>
          <cell r="M677">
            <v>54735</v>
          </cell>
          <cell r="P677">
            <v>35223</v>
          </cell>
          <cell r="Q677">
            <v>16581</v>
          </cell>
          <cell r="R677">
            <v>18642</v>
          </cell>
          <cell r="S677">
            <v>109503</v>
          </cell>
          <cell r="T677">
            <v>18642</v>
          </cell>
          <cell r="U677">
            <v>18642</v>
          </cell>
          <cell r="V677">
            <v>12042</v>
          </cell>
          <cell r="W677">
            <v>12042</v>
          </cell>
          <cell r="X677">
            <v>12042</v>
          </cell>
          <cell r="Y677">
            <v>13683.75</v>
          </cell>
          <cell r="Z677">
            <v>13683.75</v>
          </cell>
          <cell r="AA677">
            <v>13683.75</v>
          </cell>
        </row>
        <row r="679">
          <cell r="G679" t="str">
            <v>Activity 6.7</v>
          </cell>
          <cell r="H679" t="str">
            <v>Implement the BPHS at CHC #04: Desorkh</v>
          </cell>
          <cell r="I679" t="str">
            <v>AADA</v>
          </cell>
          <cell r="J679" t="str">
            <v>AADA</v>
          </cell>
          <cell r="K679" t="str">
            <v>May 1, 2006 - April 30, 2008</v>
          </cell>
        </row>
        <row r="680">
          <cell r="H680" t="str">
            <v>Salaries and Wages</v>
          </cell>
          <cell r="L680">
            <v>31890</v>
          </cell>
          <cell r="M680">
            <v>37767</v>
          </cell>
          <cell r="R680">
            <v>10035</v>
          </cell>
          <cell r="T680">
            <v>10035</v>
          </cell>
          <cell r="U680">
            <v>10035</v>
          </cell>
          <cell r="V680">
            <v>7285</v>
          </cell>
          <cell r="W680">
            <v>7285</v>
          </cell>
          <cell r="X680">
            <v>7285</v>
          </cell>
          <cell r="Y680">
            <v>9441.75</v>
          </cell>
          <cell r="Z680">
            <v>9441.75</v>
          </cell>
          <cell r="AA680">
            <v>9441.75</v>
          </cell>
        </row>
        <row r="681">
          <cell r="H681" t="str">
            <v>Travel and Transportation</v>
          </cell>
          <cell r="L681">
            <v>640</v>
          </cell>
          <cell r="M681">
            <v>640</v>
          </cell>
          <cell r="R681">
            <v>120</v>
          </cell>
          <cell r="T681">
            <v>120</v>
          </cell>
          <cell r="U681">
            <v>120</v>
          </cell>
          <cell r="V681">
            <v>173.33333333333334</v>
          </cell>
          <cell r="W681">
            <v>173.33333333333334</v>
          </cell>
          <cell r="X681">
            <v>173.33333333333334</v>
          </cell>
          <cell r="Y681">
            <v>160</v>
          </cell>
          <cell r="Z681">
            <v>160</v>
          </cell>
          <cell r="AA681">
            <v>160</v>
          </cell>
        </row>
        <row r="682">
          <cell r="H682" t="str">
            <v>Other Running Costs</v>
          </cell>
          <cell r="L682">
            <v>24808</v>
          </cell>
          <cell r="M682">
            <v>23808</v>
          </cell>
          <cell r="R682">
            <v>5052</v>
          </cell>
          <cell r="T682">
            <v>5052</v>
          </cell>
          <cell r="U682">
            <v>5052</v>
          </cell>
          <cell r="V682">
            <v>6585.333333333333</v>
          </cell>
          <cell r="W682">
            <v>6585.333333333333</v>
          </cell>
          <cell r="X682">
            <v>6585.333333333333</v>
          </cell>
          <cell r="Y682">
            <v>5952</v>
          </cell>
          <cell r="Z682">
            <v>5952</v>
          </cell>
          <cell r="AA682">
            <v>5952</v>
          </cell>
        </row>
        <row r="683">
          <cell r="H683" t="str">
            <v>Equipment, furniture and supplies for clinics</v>
          </cell>
          <cell r="L683">
            <v>1800</v>
          </cell>
          <cell r="M683">
            <v>2500</v>
          </cell>
          <cell r="R683">
            <v>450</v>
          </cell>
          <cell r="T683">
            <v>450</v>
          </cell>
          <cell r="U683">
            <v>450</v>
          </cell>
          <cell r="V683">
            <v>450</v>
          </cell>
          <cell r="W683">
            <v>450</v>
          </cell>
          <cell r="X683">
            <v>450</v>
          </cell>
          <cell r="Y683">
            <v>625</v>
          </cell>
          <cell r="Z683">
            <v>625</v>
          </cell>
          <cell r="AA683">
            <v>625</v>
          </cell>
        </row>
        <row r="685">
          <cell r="H685" t="str">
            <v>Subtotal for Activity 6.7</v>
          </cell>
          <cell r="L685">
            <v>59138</v>
          </cell>
          <cell r="M685">
            <v>64715</v>
          </cell>
          <cell r="P685">
            <v>15657</v>
          </cell>
          <cell r="Q685">
            <v>0</v>
          </cell>
          <cell r="R685">
            <v>15657</v>
          </cell>
          <cell r="S685">
            <v>123853</v>
          </cell>
          <cell r="T685">
            <v>15657</v>
          </cell>
          <cell r="U685">
            <v>15657</v>
          </cell>
          <cell r="V685">
            <v>14493.666666666666</v>
          </cell>
          <cell r="W685">
            <v>14493.666666666666</v>
          </cell>
          <cell r="X685">
            <v>14493.666666666666</v>
          </cell>
          <cell r="Y685">
            <v>16178.75</v>
          </cell>
          <cell r="Z685">
            <v>16178.75</v>
          </cell>
          <cell r="AA685">
            <v>16178.75</v>
          </cell>
        </row>
        <row r="687">
          <cell r="G687" t="str">
            <v>Activity 6.8</v>
          </cell>
          <cell r="H687" t="str">
            <v>Implement the BPHS at CHC #05: Dara-e-Chasht</v>
          </cell>
          <cell r="I687" t="str">
            <v>AADA</v>
          </cell>
          <cell r="J687" t="str">
            <v>AADA</v>
          </cell>
          <cell r="K687" t="str">
            <v>May 1, 2006 - April 30, 2008</v>
          </cell>
        </row>
        <row r="688">
          <cell r="H688" t="str">
            <v>Salaries and Wages</v>
          </cell>
          <cell r="L688">
            <v>35785</v>
          </cell>
          <cell r="M688">
            <v>42873</v>
          </cell>
          <cell r="R688">
            <v>10883</v>
          </cell>
          <cell r="T688">
            <v>10883</v>
          </cell>
          <cell r="U688">
            <v>10883</v>
          </cell>
          <cell r="V688">
            <v>8300.6666666666661</v>
          </cell>
          <cell r="W688">
            <v>8300.6666666666661</v>
          </cell>
          <cell r="X688">
            <v>8300.6666666666661</v>
          </cell>
          <cell r="Y688">
            <v>10718.25</v>
          </cell>
          <cell r="Z688">
            <v>10718.25</v>
          </cell>
          <cell r="AA688">
            <v>10718.25</v>
          </cell>
        </row>
        <row r="689">
          <cell r="H689" t="str">
            <v>Travel and Transportation</v>
          </cell>
          <cell r="L689">
            <v>640</v>
          </cell>
          <cell r="M689">
            <v>640</v>
          </cell>
          <cell r="R689">
            <v>120</v>
          </cell>
          <cell r="T689">
            <v>120</v>
          </cell>
          <cell r="U689">
            <v>120</v>
          </cell>
          <cell r="V689">
            <v>173.33333333333334</v>
          </cell>
          <cell r="W689">
            <v>173.33333333333334</v>
          </cell>
          <cell r="X689">
            <v>173.33333333333334</v>
          </cell>
          <cell r="Y689">
            <v>160</v>
          </cell>
          <cell r="Z689">
            <v>160</v>
          </cell>
          <cell r="AA689">
            <v>160</v>
          </cell>
        </row>
        <row r="690">
          <cell r="H690" t="str">
            <v>Other Running Costs</v>
          </cell>
          <cell r="L690">
            <v>24208</v>
          </cell>
          <cell r="M690">
            <v>23208</v>
          </cell>
          <cell r="R690">
            <v>5052</v>
          </cell>
          <cell r="T690">
            <v>5052</v>
          </cell>
          <cell r="U690">
            <v>5052</v>
          </cell>
          <cell r="V690">
            <v>6385.333333333333</v>
          </cell>
          <cell r="W690">
            <v>6385.333333333333</v>
          </cell>
          <cell r="X690">
            <v>6385.333333333333</v>
          </cell>
          <cell r="Y690">
            <v>5802</v>
          </cell>
          <cell r="Z690">
            <v>5802</v>
          </cell>
          <cell r="AA690">
            <v>5802</v>
          </cell>
        </row>
        <row r="691">
          <cell r="H691" t="str">
            <v>Equipment, furniture and supplies for clinics</v>
          </cell>
          <cell r="L691">
            <v>1800</v>
          </cell>
          <cell r="M691">
            <v>2500</v>
          </cell>
          <cell r="R691">
            <v>450</v>
          </cell>
          <cell r="T691">
            <v>450</v>
          </cell>
          <cell r="U691">
            <v>450</v>
          </cell>
          <cell r="V691">
            <v>450</v>
          </cell>
          <cell r="W691">
            <v>450</v>
          </cell>
          <cell r="X691">
            <v>450</v>
          </cell>
          <cell r="Y691">
            <v>625</v>
          </cell>
          <cell r="Z691">
            <v>625</v>
          </cell>
          <cell r="AA691">
            <v>625</v>
          </cell>
        </row>
        <row r="693">
          <cell r="H693" t="str">
            <v>Subtotal for Activity 6.8</v>
          </cell>
          <cell r="L693">
            <v>62433</v>
          </cell>
          <cell r="M693">
            <v>69221</v>
          </cell>
          <cell r="P693">
            <v>16505</v>
          </cell>
          <cell r="Q693">
            <v>0</v>
          </cell>
          <cell r="R693">
            <v>16505</v>
          </cell>
          <cell r="S693">
            <v>131654</v>
          </cell>
          <cell r="T693">
            <v>16505</v>
          </cell>
          <cell r="U693">
            <v>16505</v>
          </cell>
          <cell r="V693">
            <v>15309.333333333332</v>
          </cell>
          <cell r="W693">
            <v>15309.333333333332</v>
          </cell>
          <cell r="X693">
            <v>15309.333333333332</v>
          </cell>
          <cell r="Y693">
            <v>17305.25</v>
          </cell>
          <cell r="Z693">
            <v>17305.25</v>
          </cell>
          <cell r="AA693">
            <v>17305.25</v>
          </cell>
        </row>
        <row r="695">
          <cell r="L695">
            <v>618469</v>
          </cell>
          <cell r="M695">
            <v>589768</v>
          </cell>
          <cell r="P695">
            <v>178642</v>
          </cell>
          <cell r="Q695">
            <v>24501</v>
          </cell>
          <cell r="R695">
            <v>154141</v>
          </cell>
          <cell r="S695">
            <v>1208237</v>
          </cell>
          <cell r="T695">
            <v>154141</v>
          </cell>
          <cell r="U695">
            <v>154141</v>
          </cell>
          <cell r="V695">
            <v>154776</v>
          </cell>
          <cell r="W695">
            <v>154776</v>
          </cell>
          <cell r="X695">
            <v>154776</v>
          </cell>
          <cell r="Y695">
            <v>147442</v>
          </cell>
          <cell r="Z695">
            <v>147442</v>
          </cell>
          <cell r="AA695">
            <v>147442</v>
          </cell>
        </row>
        <row r="696">
          <cell r="N696" t="str">
            <v>VARIANCE</v>
          </cell>
        </row>
        <row r="697">
          <cell r="I697" t="str">
            <v>ADRA</v>
          </cell>
        </row>
        <row r="698">
          <cell r="G698" t="str">
            <v>Activity 7.1</v>
          </cell>
          <cell r="H698" t="str">
            <v>Management costs for implementing the BPHS in Bamyan Cluster 2</v>
          </cell>
          <cell r="I698" t="str">
            <v>ADRA</v>
          </cell>
          <cell r="K698" t="str">
            <v>May 1, 2006 - April 30, 2008</v>
          </cell>
        </row>
        <row r="699">
          <cell r="H699" t="str">
            <v>Salaries and Wages</v>
          </cell>
          <cell r="L699">
            <v>240954</v>
          </cell>
          <cell r="M699">
            <v>245991</v>
          </cell>
          <cell r="N699">
            <v>161253</v>
          </cell>
          <cell r="O699">
            <v>101015</v>
          </cell>
          <cell r="R699">
            <v>60238</v>
          </cell>
          <cell r="T699">
            <v>60238</v>
          </cell>
          <cell r="U699">
            <v>60238</v>
          </cell>
          <cell r="V699">
            <v>60238.666666666664</v>
          </cell>
          <cell r="W699">
            <v>60238.666666666664</v>
          </cell>
          <cell r="X699">
            <v>60238.666666666664</v>
          </cell>
          <cell r="Y699">
            <v>61497.75</v>
          </cell>
          <cell r="Z699">
            <v>61497.75</v>
          </cell>
          <cell r="AA699">
            <v>61497.75</v>
          </cell>
        </row>
        <row r="700">
          <cell r="H700" t="str">
            <v>Consultants</v>
          </cell>
          <cell r="L700">
            <v>0</v>
          </cell>
          <cell r="M700">
            <v>0</v>
          </cell>
          <cell r="R700">
            <v>0</v>
          </cell>
          <cell r="T700">
            <v>0</v>
          </cell>
          <cell r="U700">
            <v>0</v>
          </cell>
          <cell r="V700">
            <v>0</v>
          </cell>
          <cell r="W700">
            <v>0</v>
          </cell>
          <cell r="X700">
            <v>0</v>
          </cell>
          <cell r="Y700">
            <v>0</v>
          </cell>
          <cell r="Z700">
            <v>0</v>
          </cell>
          <cell r="AA700">
            <v>0</v>
          </cell>
        </row>
        <row r="701">
          <cell r="H701" t="str">
            <v>Travel and Transportation</v>
          </cell>
          <cell r="L701">
            <v>11435</v>
          </cell>
          <cell r="M701">
            <v>11435</v>
          </cell>
          <cell r="N701">
            <v>7369</v>
          </cell>
          <cell r="O701">
            <v>5385</v>
          </cell>
          <cell r="R701">
            <v>1984</v>
          </cell>
          <cell r="T701">
            <v>1984</v>
          </cell>
          <cell r="U701">
            <v>1984</v>
          </cell>
          <cell r="V701">
            <v>3150.3333333333335</v>
          </cell>
          <cell r="W701">
            <v>3150.3333333333335</v>
          </cell>
          <cell r="X701">
            <v>3150.3333333333335</v>
          </cell>
          <cell r="Y701">
            <v>2858.75</v>
          </cell>
          <cell r="Z701">
            <v>2858.75</v>
          </cell>
          <cell r="AA701">
            <v>2858.75</v>
          </cell>
        </row>
        <row r="702">
          <cell r="H702" t="str">
            <v>Training/Workshops</v>
          </cell>
          <cell r="L702">
            <v>22982</v>
          </cell>
          <cell r="M702">
            <v>15889</v>
          </cell>
          <cell r="R702">
            <v>0</v>
          </cell>
          <cell r="T702">
            <v>0</v>
          </cell>
          <cell r="U702">
            <v>0</v>
          </cell>
          <cell r="V702">
            <v>7660.666666666667</v>
          </cell>
          <cell r="W702">
            <v>7660.666666666667</v>
          </cell>
          <cell r="X702">
            <v>7660.666666666667</v>
          </cell>
          <cell r="Y702">
            <v>3972.25</v>
          </cell>
          <cell r="Z702">
            <v>3972.25</v>
          </cell>
          <cell r="AA702">
            <v>3972.25</v>
          </cell>
        </row>
        <row r="703">
          <cell r="H703" t="str">
            <v>Other Running Costs</v>
          </cell>
          <cell r="L703">
            <v>81623</v>
          </cell>
          <cell r="M703">
            <v>72710</v>
          </cell>
          <cell r="N703">
            <v>38508</v>
          </cell>
          <cell r="O703">
            <v>22581</v>
          </cell>
          <cell r="R703">
            <v>15927</v>
          </cell>
          <cell r="T703">
            <v>15927</v>
          </cell>
          <cell r="U703">
            <v>15927</v>
          </cell>
          <cell r="V703">
            <v>21898.666666666668</v>
          </cell>
          <cell r="W703">
            <v>21898.666666666668</v>
          </cell>
          <cell r="X703">
            <v>21898.666666666668</v>
          </cell>
          <cell r="Y703">
            <v>18177.5</v>
          </cell>
          <cell r="Z703">
            <v>18177.5</v>
          </cell>
          <cell r="AA703">
            <v>18177.5</v>
          </cell>
        </row>
        <row r="704">
          <cell r="H704" t="str">
            <v>Equipment, furniture and supplies for clinics</v>
          </cell>
          <cell r="L704">
            <v>0</v>
          </cell>
          <cell r="M704">
            <v>0</v>
          </cell>
          <cell r="N704">
            <v>16650</v>
          </cell>
          <cell r="O704">
            <v>16650</v>
          </cell>
          <cell r="R704">
            <v>0</v>
          </cell>
          <cell r="T704">
            <v>0</v>
          </cell>
          <cell r="U704">
            <v>0</v>
          </cell>
          <cell r="V704">
            <v>0</v>
          </cell>
          <cell r="W704">
            <v>0</v>
          </cell>
          <cell r="X704">
            <v>0</v>
          </cell>
          <cell r="Y704">
            <v>0</v>
          </cell>
          <cell r="Z704">
            <v>0</v>
          </cell>
          <cell r="AA704">
            <v>0</v>
          </cell>
        </row>
        <row r="705">
          <cell r="H705" t="str">
            <v>Equipment over $5000</v>
          </cell>
          <cell r="L705">
            <v>0</v>
          </cell>
          <cell r="M705">
            <v>0</v>
          </cell>
          <cell r="R705">
            <v>0</v>
          </cell>
          <cell r="T705">
            <v>0</v>
          </cell>
          <cell r="U705">
            <v>0</v>
          </cell>
          <cell r="V705">
            <v>0</v>
          </cell>
          <cell r="W705">
            <v>0</v>
          </cell>
          <cell r="X705">
            <v>0</v>
          </cell>
          <cell r="Y705">
            <v>0</v>
          </cell>
          <cell r="Z705">
            <v>0</v>
          </cell>
          <cell r="AA705">
            <v>0</v>
          </cell>
        </row>
        <row r="706">
          <cell r="H706" t="str">
            <v>Overhead/Indirect Cost</v>
          </cell>
          <cell r="L706">
            <v>99876</v>
          </cell>
          <cell r="M706">
            <v>98232</v>
          </cell>
          <cell r="N706">
            <v>25175</v>
          </cell>
          <cell r="R706">
            <v>25175</v>
          </cell>
          <cell r="T706">
            <v>25175</v>
          </cell>
          <cell r="U706">
            <v>25175</v>
          </cell>
          <cell r="V706">
            <v>24900.333333333332</v>
          </cell>
          <cell r="W706">
            <v>24900.333333333332</v>
          </cell>
          <cell r="X706">
            <v>24900.333333333332</v>
          </cell>
          <cell r="Y706">
            <v>24558</v>
          </cell>
          <cell r="Z706">
            <v>24558</v>
          </cell>
          <cell r="AA706">
            <v>24558</v>
          </cell>
        </row>
        <row r="708">
          <cell r="H708" t="str">
            <v>Subtotal for Activity 7.1</v>
          </cell>
          <cell r="L708">
            <v>456870</v>
          </cell>
          <cell r="M708">
            <v>444257</v>
          </cell>
          <cell r="N708">
            <v>248955</v>
          </cell>
          <cell r="O708">
            <v>145631</v>
          </cell>
          <cell r="P708">
            <v>248955</v>
          </cell>
          <cell r="Q708">
            <v>145631</v>
          </cell>
          <cell r="R708">
            <v>103324</v>
          </cell>
          <cell r="S708">
            <v>901127</v>
          </cell>
          <cell r="T708">
            <v>103324</v>
          </cell>
          <cell r="U708">
            <v>103324</v>
          </cell>
          <cell r="V708">
            <v>117848.66666666667</v>
          </cell>
          <cell r="W708">
            <v>117848.66666666667</v>
          </cell>
          <cell r="X708">
            <v>117848.66666666667</v>
          </cell>
          <cell r="Y708">
            <v>111064.25</v>
          </cell>
          <cell r="Z708">
            <v>111064.25</v>
          </cell>
          <cell r="AA708">
            <v>111064.25</v>
          </cell>
        </row>
        <row r="710">
          <cell r="G710" t="str">
            <v>Activity 7.2</v>
          </cell>
          <cell r="H710" t="str">
            <v>Subgrantee Management costs for implementing the BPHS in Bamyan Cluster 2</v>
          </cell>
          <cell r="I710" t="str">
            <v>ADRA</v>
          </cell>
          <cell r="J710" t="str">
            <v>RDCA</v>
          </cell>
          <cell r="K710" t="str">
            <v>Delayed</v>
          </cell>
        </row>
        <row r="711">
          <cell r="H711" t="str">
            <v>Salaries and Wages</v>
          </cell>
          <cell r="R711">
            <v>0</v>
          </cell>
          <cell r="T711">
            <v>0</v>
          </cell>
          <cell r="U711">
            <v>0</v>
          </cell>
          <cell r="V711">
            <v>0</v>
          </cell>
          <cell r="W711">
            <v>0</v>
          </cell>
          <cell r="X711">
            <v>0</v>
          </cell>
          <cell r="Y711">
            <v>0</v>
          </cell>
          <cell r="Z711">
            <v>0</v>
          </cell>
          <cell r="AA711">
            <v>0</v>
          </cell>
        </row>
        <row r="712">
          <cell r="H712" t="str">
            <v>Consultants</v>
          </cell>
          <cell r="R712">
            <v>0</v>
          </cell>
          <cell r="T712">
            <v>0</v>
          </cell>
          <cell r="U712">
            <v>0</v>
          </cell>
          <cell r="V712">
            <v>0</v>
          </cell>
          <cell r="W712">
            <v>0</v>
          </cell>
          <cell r="X712">
            <v>0</v>
          </cell>
          <cell r="Y712">
            <v>0</v>
          </cell>
          <cell r="Z712">
            <v>0</v>
          </cell>
          <cell r="AA712">
            <v>0</v>
          </cell>
        </row>
        <row r="713">
          <cell r="H713" t="str">
            <v>Travel and Transportation</v>
          </cell>
          <cell r="R713">
            <v>0</v>
          </cell>
          <cell r="T713">
            <v>0</v>
          </cell>
          <cell r="U713">
            <v>0</v>
          </cell>
          <cell r="V713">
            <v>0</v>
          </cell>
          <cell r="W713">
            <v>0</v>
          </cell>
          <cell r="X713">
            <v>0</v>
          </cell>
          <cell r="Y713">
            <v>0</v>
          </cell>
          <cell r="Z713">
            <v>0</v>
          </cell>
          <cell r="AA713">
            <v>0</v>
          </cell>
        </row>
        <row r="714">
          <cell r="H714" t="str">
            <v>Training/Workshops</v>
          </cell>
          <cell r="R714">
            <v>0</v>
          </cell>
          <cell r="T714">
            <v>0</v>
          </cell>
          <cell r="U714">
            <v>0</v>
          </cell>
          <cell r="V714">
            <v>0</v>
          </cell>
          <cell r="W714">
            <v>0</v>
          </cell>
          <cell r="X714">
            <v>0</v>
          </cell>
          <cell r="Y714">
            <v>0</v>
          </cell>
          <cell r="Z714">
            <v>0</v>
          </cell>
          <cell r="AA714">
            <v>0</v>
          </cell>
        </row>
        <row r="715">
          <cell r="H715" t="str">
            <v>Other Running Costs</v>
          </cell>
          <cell r="R715">
            <v>0</v>
          </cell>
          <cell r="T715">
            <v>0</v>
          </cell>
          <cell r="U715">
            <v>0</v>
          </cell>
          <cell r="V715">
            <v>0</v>
          </cell>
          <cell r="W715">
            <v>0</v>
          </cell>
          <cell r="X715">
            <v>0</v>
          </cell>
          <cell r="Y715">
            <v>0</v>
          </cell>
          <cell r="Z715">
            <v>0</v>
          </cell>
          <cell r="AA715">
            <v>0</v>
          </cell>
        </row>
        <row r="716">
          <cell r="H716" t="str">
            <v>Equipment, furniture and supplies for clinics</v>
          </cell>
          <cell r="R716">
            <v>0</v>
          </cell>
          <cell r="T716">
            <v>0</v>
          </cell>
          <cell r="U716">
            <v>0</v>
          </cell>
          <cell r="V716">
            <v>0</v>
          </cell>
          <cell r="W716">
            <v>0</v>
          </cell>
          <cell r="X716">
            <v>0</v>
          </cell>
          <cell r="Y716">
            <v>0</v>
          </cell>
          <cell r="Z716">
            <v>0</v>
          </cell>
          <cell r="AA716">
            <v>0</v>
          </cell>
        </row>
        <row r="717">
          <cell r="H717" t="str">
            <v>Equipment over $5000</v>
          </cell>
          <cell r="R717">
            <v>0</v>
          </cell>
          <cell r="T717">
            <v>0</v>
          </cell>
          <cell r="U717">
            <v>0</v>
          </cell>
          <cell r="V717">
            <v>0</v>
          </cell>
          <cell r="W717">
            <v>0</v>
          </cell>
          <cell r="X717">
            <v>0</v>
          </cell>
          <cell r="Y717">
            <v>0</v>
          </cell>
          <cell r="Z717">
            <v>0</v>
          </cell>
          <cell r="AA717">
            <v>0</v>
          </cell>
        </row>
        <row r="718">
          <cell r="H718" t="str">
            <v>Overhead/Indirect Cost</v>
          </cell>
          <cell r="R718">
            <v>0</v>
          </cell>
          <cell r="T718">
            <v>0</v>
          </cell>
          <cell r="U718">
            <v>0</v>
          </cell>
          <cell r="V718">
            <v>0</v>
          </cell>
          <cell r="W718">
            <v>0</v>
          </cell>
          <cell r="X718">
            <v>0</v>
          </cell>
          <cell r="Y718">
            <v>0</v>
          </cell>
          <cell r="Z718">
            <v>0</v>
          </cell>
          <cell r="AA718">
            <v>0</v>
          </cell>
        </row>
        <row r="720">
          <cell r="H720" t="str">
            <v>Subtotal for Activity 7.2</v>
          </cell>
          <cell r="L720">
            <v>0</v>
          </cell>
          <cell r="M720">
            <v>0</v>
          </cell>
          <cell r="P720">
            <v>0</v>
          </cell>
          <cell r="Q720">
            <v>0</v>
          </cell>
          <cell r="R720">
            <v>0</v>
          </cell>
          <cell r="S720">
            <v>0</v>
          </cell>
          <cell r="T720">
            <v>0</v>
          </cell>
          <cell r="U720">
            <v>0</v>
          </cell>
          <cell r="V720">
            <v>0</v>
          </cell>
          <cell r="W720">
            <v>0</v>
          </cell>
          <cell r="X720">
            <v>0</v>
          </cell>
          <cell r="Y720">
            <v>0</v>
          </cell>
          <cell r="Z720">
            <v>0</v>
          </cell>
          <cell r="AA720">
            <v>0</v>
          </cell>
        </row>
        <row r="722">
          <cell r="G722" t="str">
            <v>Activity 7.3</v>
          </cell>
          <cell r="H722" t="str">
            <v>Subgrantee Management costs for implementing the BPHS in Bamyan Cluster 2</v>
          </cell>
          <cell r="I722" t="str">
            <v>ADRA</v>
          </cell>
          <cell r="J722" t="str">
            <v>ARDA</v>
          </cell>
          <cell r="K722" t="str">
            <v>May 1, 2006 - April 30, 2008</v>
          </cell>
        </row>
        <row r="723">
          <cell r="H723" t="str">
            <v>Salaries and Wages</v>
          </cell>
          <cell r="L723">
            <v>3780</v>
          </cell>
          <cell r="M723">
            <v>3856</v>
          </cell>
          <cell r="R723">
            <v>945</v>
          </cell>
          <cell r="T723">
            <v>945</v>
          </cell>
          <cell r="U723">
            <v>945</v>
          </cell>
          <cell r="V723">
            <v>945</v>
          </cell>
          <cell r="W723">
            <v>945</v>
          </cell>
          <cell r="X723">
            <v>945</v>
          </cell>
          <cell r="Y723">
            <v>964</v>
          </cell>
          <cell r="Z723">
            <v>964</v>
          </cell>
          <cell r="AA723">
            <v>964</v>
          </cell>
        </row>
        <row r="724">
          <cell r="H724" t="str">
            <v>Consultants</v>
          </cell>
          <cell r="R724">
            <v>0</v>
          </cell>
          <cell r="T724">
            <v>0</v>
          </cell>
          <cell r="U724">
            <v>0</v>
          </cell>
          <cell r="V724">
            <v>0</v>
          </cell>
          <cell r="W724">
            <v>0</v>
          </cell>
          <cell r="X724">
            <v>0</v>
          </cell>
          <cell r="Y724">
            <v>0</v>
          </cell>
          <cell r="Z724">
            <v>0</v>
          </cell>
          <cell r="AA724">
            <v>0</v>
          </cell>
        </row>
        <row r="725">
          <cell r="H725" t="str">
            <v>Travel and Transportation</v>
          </cell>
          <cell r="R725">
            <v>0</v>
          </cell>
          <cell r="T725">
            <v>0</v>
          </cell>
          <cell r="U725">
            <v>0</v>
          </cell>
          <cell r="V725">
            <v>0</v>
          </cell>
          <cell r="W725">
            <v>0</v>
          </cell>
          <cell r="X725">
            <v>0</v>
          </cell>
          <cell r="Y725">
            <v>0</v>
          </cell>
          <cell r="Z725">
            <v>0</v>
          </cell>
          <cell r="AA725">
            <v>0</v>
          </cell>
        </row>
        <row r="726">
          <cell r="H726" t="str">
            <v>Training/Workshops</v>
          </cell>
          <cell r="R726">
            <v>0</v>
          </cell>
          <cell r="T726">
            <v>0</v>
          </cell>
          <cell r="U726">
            <v>0</v>
          </cell>
          <cell r="V726">
            <v>0</v>
          </cell>
          <cell r="W726">
            <v>0</v>
          </cell>
          <cell r="X726">
            <v>0</v>
          </cell>
          <cell r="Y726">
            <v>0</v>
          </cell>
          <cell r="Z726">
            <v>0</v>
          </cell>
          <cell r="AA726">
            <v>0</v>
          </cell>
        </row>
        <row r="727">
          <cell r="H727" t="str">
            <v>Other Running Costs</v>
          </cell>
          <cell r="L727">
            <v>240</v>
          </cell>
          <cell r="M727">
            <v>247</v>
          </cell>
          <cell r="R727">
            <v>60</v>
          </cell>
          <cell r="T727">
            <v>60</v>
          </cell>
          <cell r="U727">
            <v>60</v>
          </cell>
          <cell r="V727">
            <v>60</v>
          </cell>
          <cell r="W727">
            <v>60</v>
          </cell>
          <cell r="X727">
            <v>60</v>
          </cell>
          <cell r="Y727">
            <v>61.75</v>
          </cell>
          <cell r="Z727">
            <v>61.75</v>
          </cell>
          <cell r="AA727">
            <v>61.75</v>
          </cell>
        </row>
        <row r="728">
          <cell r="H728" t="str">
            <v>Equipment, furniture and supplies for clinics</v>
          </cell>
          <cell r="R728">
            <v>0</v>
          </cell>
          <cell r="T728">
            <v>0</v>
          </cell>
          <cell r="U728">
            <v>0</v>
          </cell>
          <cell r="V728">
            <v>0</v>
          </cell>
          <cell r="W728">
            <v>0</v>
          </cell>
          <cell r="X728">
            <v>0</v>
          </cell>
          <cell r="Y728">
            <v>0</v>
          </cell>
          <cell r="Z728">
            <v>0</v>
          </cell>
          <cell r="AA728">
            <v>0</v>
          </cell>
        </row>
        <row r="729">
          <cell r="H729" t="str">
            <v>Equipment over $5000</v>
          </cell>
          <cell r="R729">
            <v>0</v>
          </cell>
          <cell r="T729">
            <v>0</v>
          </cell>
          <cell r="U729">
            <v>0</v>
          </cell>
          <cell r="V729">
            <v>0</v>
          </cell>
          <cell r="W729">
            <v>0</v>
          </cell>
          <cell r="X729">
            <v>0</v>
          </cell>
          <cell r="Y729">
            <v>0</v>
          </cell>
          <cell r="Z729">
            <v>0</v>
          </cell>
          <cell r="AA729">
            <v>0</v>
          </cell>
        </row>
        <row r="730">
          <cell r="H730" t="str">
            <v>Overhead/Indirect Cost</v>
          </cell>
          <cell r="R730">
            <v>0</v>
          </cell>
          <cell r="T730">
            <v>0</v>
          </cell>
          <cell r="U730">
            <v>0</v>
          </cell>
          <cell r="V730">
            <v>0</v>
          </cell>
          <cell r="W730">
            <v>0</v>
          </cell>
          <cell r="X730">
            <v>0</v>
          </cell>
          <cell r="Y730">
            <v>0</v>
          </cell>
          <cell r="Z730">
            <v>0</v>
          </cell>
          <cell r="AA730">
            <v>0</v>
          </cell>
        </row>
        <row r="732">
          <cell r="H732" t="str">
            <v>Subtotal for Activity 7.3</v>
          </cell>
          <cell r="L732">
            <v>4020</v>
          </cell>
          <cell r="M732">
            <v>4103</v>
          </cell>
          <cell r="P732">
            <v>1005</v>
          </cell>
          <cell r="Q732">
            <v>0</v>
          </cell>
          <cell r="R732">
            <v>1005</v>
          </cell>
          <cell r="S732">
            <v>8123</v>
          </cell>
          <cell r="T732">
            <v>1005</v>
          </cell>
          <cell r="U732">
            <v>1005</v>
          </cell>
          <cell r="V732">
            <v>1005</v>
          </cell>
          <cell r="W732">
            <v>1005</v>
          </cell>
          <cell r="X732">
            <v>1005</v>
          </cell>
          <cell r="Y732">
            <v>1025.75</v>
          </cell>
          <cell r="Z732">
            <v>1025.75</v>
          </cell>
          <cell r="AA732">
            <v>1025.75</v>
          </cell>
        </row>
        <row r="734">
          <cell r="G734" t="str">
            <v>Activity 7.4</v>
          </cell>
          <cell r="H734" t="str">
            <v>Implement the BPHS at BHC #01: Shinia Aghzarat</v>
          </cell>
          <cell r="I734" t="str">
            <v>ADRA</v>
          </cell>
          <cell r="J734" t="str">
            <v>ADRA</v>
          </cell>
          <cell r="K734" t="str">
            <v>May 1, 2006 - April 30, 2008</v>
          </cell>
        </row>
        <row r="735">
          <cell r="H735" t="str">
            <v>Salaries and Wages</v>
          </cell>
          <cell r="L735">
            <v>14000</v>
          </cell>
          <cell r="M735">
            <v>14185</v>
          </cell>
          <cell r="R735">
            <v>3500</v>
          </cell>
          <cell r="T735">
            <v>3500</v>
          </cell>
          <cell r="U735">
            <v>3500</v>
          </cell>
          <cell r="V735">
            <v>3500</v>
          </cell>
          <cell r="W735">
            <v>3500</v>
          </cell>
          <cell r="X735">
            <v>3500</v>
          </cell>
          <cell r="Y735">
            <v>3546.25</v>
          </cell>
          <cell r="Z735">
            <v>3546.25</v>
          </cell>
          <cell r="AA735">
            <v>3546.25</v>
          </cell>
        </row>
        <row r="736">
          <cell r="H736" t="str">
            <v>Travel and Transportation</v>
          </cell>
          <cell r="L736">
            <v>600</v>
          </cell>
          <cell r="M736">
            <v>600</v>
          </cell>
          <cell r="R736">
            <v>150</v>
          </cell>
          <cell r="T736">
            <v>150</v>
          </cell>
          <cell r="U736">
            <v>150</v>
          </cell>
          <cell r="V736">
            <v>150</v>
          </cell>
          <cell r="W736">
            <v>150</v>
          </cell>
          <cell r="X736">
            <v>150</v>
          </cell>
          <cell r="Y736">
            <v>150</v>
          </cell>
          <cell r="Z736">
            <v>150</v>
          </cell>
          <cell r="AA736">
            <v>150</v>
          </cell>
        </row>
        <row r="737">
          <cell r="H737" t="str">
            <v>Other Running Costs</v>
          </cell>
          <cell r="L737">
            <v>3190</v>
          </cell>
          <cell r="M737">
            <v>2940</v>
          </cell>
          <cell r="R737">
            <v>510</v>
          </cell>
          <cell r="T737">
            <v>510</v>
          </cell>
          <cell r="U737">
            <v>510</v>
          </cell>
          <cell r="V737">
            <v>893.33333333333337</v>
          </cell>
          <cell r="W737">
            <v>893.33333333333337</v>
          </cell>
          <cell r="X737">
            <v>893.33333333333337</v>
          </cell>
          <cell r="Y737">
            <v>735</v>
          </cell>
          <cell r="Z737">
            <v>735</v>
          </cell>
          <cell r="AA737">
            <v>735</v>
          </cell>
        </row>
        <row r="738">
          <cell r="H738" t="str">
            <v>Equipment, furniture and supplies for clinics</v>
          </cell>
          <cell r="L738">
            <v>5580</v>
          </cell>
          <cell r="M738">
            <v>3480</v>
          </cell>
          <cell r="R738">
            <v>1245</v>
          </cell>
          <cell r="T738">
            <v>1245</v>
          </cell>
          <cell r="U738">
            <v>1245</v>
          </cell>
          <cell r="V738">
            <v>1445</v>
          </cell>
          <cell r="W738">
            <v>1445</v>
          </cell>
          <cell r="X738">
            <v>1445</v>
          </cell>
          <cell r="Y738">
            <v>870</v>
          </cell>
          <cell r="Z738">
            <v>870</v>
          </cell>
          <cell r="AA738">
            <v>870</v>
          </cell>
        </row>
        <row r="740">
          <cell r="H740" t="str">
            <v>Subtotal for Activity 7.4</v>
          </cell>
          <cell r="L740">
            <v>23370</v>
          </cell>
          <cell r="M740">
            <v>21205</v>
          </cell>
          <cell r="P740">
            <v>5405</v>
          </cell>
          <cell r="Q740">
            <v>0</v>
          </cell>
          <cell r="R740">
            <v>5405</v>
          </cell>
          <cell r="S740">
            <v>44575</v>
          </cell>
          <cell r="T740">
            <v>5405</v>
          </cell>
          <cell r="U740">
            <v>5405</v>
          </cell>
          <cell r="V740">
            <v>5988.333333333333</v>
          </cell>
          <cell r="W740">
            <v>5988.333333333333</v>
          </cell>
          <cell r="X740">
            <v>5988.333333333333</v>
          </cell>
          <cell r="Y740">
            <v>5301.25</v>
          </cell>
          <cell r="Z740">
            <v>5301.25</v>
          </cell>
          <cell r="AA740">
            <v>5301.25</v>
          </cell>
        </row>
        <row r="742">
          <cell r="G742" t="str">
            <v>Activity 7.5</v>
          </cell>
          <cell r="H742" t="str">
            <v>Implement the BPHS at BHC #02: Zard Zang</v>
          </cell>
          <cell r="I742" t="str">
            <v>ADRA</v>
          </cell>
          <cell r="J742" t="str">
            <v>ADRA</v>
          </cell>
          <cell r="K742" t="str">
            <v>May 1, 2006 - April 30, 2008</v>
          </cell>
        </row>
        <row r="743">
          <cell r="H743" t="str">
            <v>Salaries and Wages</v>
          </cell>
          <cell r="L743">
            <v>14000</v>
          </cell>
          <cell r="M743">
            <v>14185</v>
          </cell>
          <cell r="R743">
            <v>3500</v>
          </cell>
          <cell r="T743">
            <v>3500</v>
          </cell>
          <cell r="U743">
            <v>3500</v>
          </cell>
          <cell r="V743">
            <v>3500</v>
          </cell>
          <cell r="W743">
            <v>3500</v>
          </cell>
          <cell r="X743">
            <v>3500</v>
          </cell>
          <cell r="Y743">
            <v>3546.25</v>
          </cell>
          <cell r="Z743">
            <v>3546.25</v>
          </cell>
          <cell r="AA743">
            <v>3546.25</v>
          </cell>
        </row>
        <row r="744">
          <cell r="H744" t="str">
            <v>Travel and Transportation</v>
          </cell>
          <cell r="L744">
            <v>600</v>
          </cell>
          <cell r="M744">
            <v>600</v>
          </cell>
          <cell r="R744">
            <v>150</v>
          </cell>
          <cell r="T744">
            <v>150</v>
          </cell>
          <cell r="U744">
            <v>150</v>
          </cell>
          <cell r="V744">
            <v>150</v>
          </cell>
          <cell r="W744">
            <v>150</v>
          </cell>
          <cell r="X744">
            <v>150</v>
          </cell>
          <cell r="Y744">
            <v>150</v>
          </cell>
          <cell r="Z744">
            <v>150</v>
          </cell>
          <cell r="AA744">
            <v>150</v>
          </cell>
        </row>
        <row r="745">
          <cell r="H745" t="str">
            <v>Other Running Costs</v>
          </cell>
          <cell r="L745">
            <v>3190</v>
          </cell>
          <cell r="M745">
            <v>2940</v>
          </cell>
          <cell r="R745">
            <v>510</v>
          </cell>
          <cell r="T745">
            <v>510</v>
          </cell>
          <cell r="U745">
            <v>510</v>
          </cell>
          <cell r="V745">
            <v>893.33333333333337</v>
          </cell>
          <cell r="W745">
            <v>893.33333333333337</v>
          </cell>
          <cell r="X745">
            <v>893.33333333333337</v>
          </cell>
          <cell r="Y745">
            <v>735</v>
          </cell>
          <cell r="Z745">
            <v>735</v>
          </cell>
          <cell r="AA745">
            <v>735</v>
          </cell>
        </row>
        <row r="746">
          <cell r="H746" t="str">
            <v>Equipment, furniture and supplies for clinics</v>
          </cell>
          <cell r="L746">
            <v>3800</v>
          </cell>
          <cell r="M746">
            <v>3000</v>
          </cell>
          <cell r="R746">
            <v>750</v>
          </cell>
          <cell r="T746">
            <v>750</v>
          </cell>
          <cell r="U746">
            <v>750</v>
          </cell>
          <cell r="V746">
            <v>1016.6666666666666</v>
          </cell>
          <cell r="W746">
            <v>1016.6666666666666</v>
          </cell>
          <cell r="X746">
            <v>1016.6666666666666</v>
          </cell>
          <cell r="Y746">
            <v>750</v>
          </cell>
          <cell r="Z746">
            <v>750</v>
          </cell>
          <cell r="AA746">
            <v>750</v>
          </cell>
        </row>
        <row r="748">
          <cell r="H748" t="str">
            <v>Subtotal for Activity 7.5</v>
          </cell>
          <cell r="L748">
            <v>21590</v>
          </cell>
          <cell r="M748">
            <v>20725</v>
          </cell>
          <cell r="P748">
            <v>4910</v>
          </cell>
          <cell r="Q748">
            <v>0</v>
          </cell>
          <cell r="R748">
            <v>4910</v>
          </cell>
          <cell r="S748">
            <v>42315</v>
          </cell>
          <cell r="T748">
            <v>4910</v>
          </cell>
          <cell r="U748">
            <v>4910</v>
          </cell>
          <cell r="V748">
            <v>5560</v>
          </cell>
          <cell r="W748">
            <v>5560</v>
          </cell>
          <cell r="X748">
            <v>5560</v>
          </cell>
          <cell r="Y748">
            <v>5181.25</v>
          </cell>
          <cell r="Z748">
            <v>5181.25</v>
          </cell>
          <cell r="AA748">
            <v>5181.25</v>
          </cell>
        </row>
        <row r="750">
          <cell r="G750" t="str">
            <v>Activity 7.6</v>
          </cell>
          <cell r="H750" t="str">
            <v>Implement the BPHS at BHC #03: Bandi Kosa</v>
          </cell>
          <cell r="I750" t="str">
            <v>ADRA</v>
          </cell>
          <cell r="J750" t="str">
            <v>ADRA</v>
          </cell>
          <cell r="K750" t="str">
            <v>May 1, 2006 - April 30, 2008</v>
          </cell>
        </row>
        <row r="751">
          <cell r="H751" t="str">
            <v>Salaries and Wages</v>
          </cell>
          <cell r="L751">
            <v>14000</v>
          </cell>
          <cell r="M751">
            <v>14185</v>
          </cell>
          <cell r="R751">
            <v>3500</v>
          </cell>
          <cell r="T751">
            <v>3500</v>
          </cell>
          <cell r="U751">
            <v>3500</v>
          </cell>
          <cell r="V751">
            <v>3500</v>
          </cell>
          <cell r="W751">
            <v>3500</v>
          </cell>
          <cell r="X751">
            <v>3500</v>
          </cell>
          <cell r="Y751">
            <v>3546.25</v>
          </cell>
          <cell r="Z751">
            <v>3546.25</v>
          </cell>
          <cell r="AA751">
            <v>3546.25</v>
          </cell>
        </row>
        <row r="752">
          <cell r="H752" t="str">
            <v>Travel and Transportation</v>
          </cell>
          <cell r="L752">
            <v>600</v>
          </cell>
          <cell r="M752">
            <v>600</v>
          </cell>
          <cell r="R752">
            <v>150</v>
          </cell>
          <cell r="T752">
            <v>150</v>
          </cell>
          <cell r="U752">
            <v>150</v>
          </cell>
          <cell r="V752">
            <v>150</v>
          </cell>
          <cell r="W752">
            <v>150</v>
          </cell>
          <cell r="X752">
            <v>150</v>
          </cell>
          <cell r="Y752">
            <v>150</v>
          </cell>
          <cell r="Z752">
            <v>150</v>
          </cell>
          <cell r="AA752">
            <v>150</v>
          </cell>
        </row>
        <row r="753">
          <cell r="H753" t="str">
            <v>Other Running Costs</v>
          </cell>
          <cell r="L753">
            <v>3190</v>
          </cell>
          <cell r="M753">
            <v>2940</v>
          </cell>
          <cell r="R753">
            <v>510</v>
          </cell>
          <cell r="T753">
            <v>510</v>
          </cell>
          <cell r="U753">
            <v>510</v>
          </cell>
          <cell r="V753">
            <v>893.33333333333337</v>
          </cell>
          <cell r="W753">
            <v>893.33333333333337</v>
          </cell>
          <cell r="X753">
            <v>893.33333333333337</v>
          </cell>
          <cell r="Y753">
            <v>735</v>
          </cell>
          <cell r="Z753">
            <v>735</v>
          </cell>
          <cell r="AA753">
            <v>735</v>
          </cell>
        </row>
        <row r="754">
          <cell r="H754" t="str">
            <v>Equipment, furniture and supplies for clinics</v>
          </cell>
          <cell r="L754">
            <v>3840</v>
          </cell>
          <cell r="M754">
            <v>3240</v>
          </cell>
          <cell r="R754">
            <v>810</v>
          </cell>
          <cell r="T754">
            <v>810</v>
          </cell>
          <cell r="U754">
            <v>810</v>
          </cell>
          <cell r="V754">
            <v>1010</v>
          </cell>
          <cell r="W754">
            <v>1010</v>
          </cell>
          <cell r="X754">
            <v>1010</v>
          </cell>
          <cell r="Y754">
            <v>810</v>
          </cell>
          <cell r="Z754">
            <v>810</v>
          </cell>
          <cell r="AA754">
            <v>810</v>
          </cell>
        </row>
        <row r="756">
          <cell r="H756" t="str">
            <v>Subtotal for Activity 7.6</v>
          </cell>
          <cell r="L756">
            <v>21630</v>
          </cell>
          <cell r="M756">
            <v>20965</v>
          </cell>
          <cell r="P756">
            <v>4970</v>
          </cell>
          <cell r="Q756">
            <v>0</v>
          </cell>
          <cell r="R756">
            <v>4970</v>
          </cell>
          <cell r="S756">
            <v>42595</v>
          </cell>
          <cell r="T756">
            <v>4970</v>
          </cell>
          <cell r="U756">
            <v>4970</v>
          </cell>
          <cell r="V756">
            <v>5553.333333333333</v>
          </cell>
          <cell r="W756">
            <v>5553.333333333333</v>
          </cell>
          <cell r="X756">
            <v>5553.333333333333</v>
          </cell>
          <cell r="Y756">
            <v>5241.25</v>
          </cell>
          <cell r="Z756">
            <v>5241.25</v>
          </cell>
          <cell r="AA756">
            <v>5241.25</v>
          </cell>
        </row>
        <row r="758">
          <cell r="G758" t="str">
            <v>Activity 7.7</v>
          </cell>
          <cell r="H758" t="str">
            <v>Implement the BPHS at BHC #04: Warzak</v>
          </cell>
          <cell r="I758" t="str">
            <v>ADRA</v>
          </cell>
          <cell r="J758" t="str">
            <v>ADRA</v>
          </cell>
          <cell r="K758" t="str">
            <v>May 1, 2006 - April 30, 2008</v>
          </cell>
        </row>
        <row r="759">
          <cell r="H759" t="str">
            <v>Salaries and Wages</v>
          </cell>
          <cell r="L759">
            <v>14000</v>
          </cell>
          <cell r="M759">
            <v>14185</v>
          </cell>
          <cell r="R759">
            <v>3500</v>
          </cell>
          <cell r="T759">
            <v>3500</v>
          </cell>
          <cell r="U759">
            <v>3500</v>
          </cell>
          <cell r="V759">
            <v>3500</v>
          </cell>
          <cell r="W759">
            <v>3500</v>
          </cell>
          <cell r="X759">
            <v>3500</v>
          </cell>
          <cell r="Y759">
            <v>3546.25</v>
          </cell>
          <cell r="Z759">
            <v>3546.25</v>
          </cell>
          <cell r="AA759">
            <v>3546.25</v>
          </cell>
        </row>
        <row r="760">
          <cell r="H760" t="str">
            <v>Travel and Transportation</v>
          </cell>
          <cell r="L760">
            <v>600</v>
          </cell>
          <cell r="M760">
            <v>600</v>
          </cell>
          <cell r="R760">
            <v>150</v>
          </cell>
          <cell r="T760">
            <v>150</v>
          </cell>
          <cell r="U760">
            <v>150</v>
          </cell>
          <cell r="V760">
            <v>150</v>
          </cell>
          <cell r="W760">
            <v>150</v>
          </cell>
          <cell r="X760">
            <v>150</v>
          </cell>
          <cell r="Y760">
            <v>150</v>
          </cell>
          <cell r="Z760">
            <v>150</v>
          </cell>
          <cell r="AA760">
            <v>150</v>
          </cell>
        </row>
        <row r="761">
          <cell r="H761" t="str">
            <v>Other Running Costs</v>
          </cell>
          <cell r="L761">
            <v>3240</v>
          </cell>
          <cell r="M761">
            <v>3240</v>
          </cell>
          <cell r="R761">
            <v>510</v>
          </cell>
          <cell r="T761">
            <v>510</v>
          </cell>
          <cell r="U761">
            <v>510</v>
          </cell>
          <cell r="V761">
            <v>910</v>
          </cell>
          <cell r="W761">
            <v>910</v>
          </cell>
          <cell r="X761">
            <v>910</v>
          </cell>
          <cell r="Y761">
            <v>810</v>
          </cell>
          <cell r="Z761">
            <v>810</v>
          </cell>
          <cell r="AA761">
            <v>810</v>
          </cell>
        </row>
        <row r="762">
          <cell r="H762" t="str">
            <v>Equipment, furniture and supplies for clinics</v>
          </cell>
          <cell r="L762">
            <v>4140</v>
          </cell>
          <cell r="M762">
            <v>3840</v>
          </cell>
          <cell r="R762">
            <v>960</v>
          </cell>
          <cell r="T762">
            <v>960</v>
          </cell>
          <cell r="U762">
            <v>960</v>
          </cell>
          <cell r="V762">
            <v>1060</v>
          </cell>
          <cell r="W762">
            <v>1060</v>
          </cell>
          <cell r="X762">
            <v>1060</v>
          </cell>
          <cell r="Y762">
            <v>960</v>
          </cell>
          <cell r="Z762">
            <v>960</v>
          </cell>
          <cell r="AA762">
            <v>960</v>
          </cell>
        </row>
        <row r="764">
          <cell r="H764" t="str">
            <v>Subtotal for Activity 7.7</v>
          </cell>
          <cell r="L764">
            <v>21980</v>
          </cell>
          <cell r="M764">
            <v>21865</v>
          </cell>
          <cell r="P764">
            <v>5120</v>
          </cell>
          <cell r="Q764">
            <v>0</v>
          </cell>
          <cell r="R764">
            <v>5120</v>
          </cell>
          <cell r="S764">
            <v>43845</v>
          </cell>
          <cell r="T764">
            <v>5120</v>
          </cell>
          <cell r="U764">
            <v>5120</v>
          </cell>
          <cell r="V764">
            <v>5620</v>
          </cell>
          <cell r="W764">
            <v>5620</v>
          </cell>
          <cell r="X764">
            <v>5620</v>
          </cell>
          <cell r="Y764">
            <v>5466.25</v>
          </cell>
          <cell r="Z764">
            <v>5466.25</v>
          </cell>
          <cell r="AA764">
            <v>5466.25</v>
          </cell>
        </row>
        <row r="766">
          <cell r="G766" t="str">
            <v>Activity 7.8</v>
          </cell>
          <cell r="H766" t="str">
            <v>Implement the BPHS at BHC #05:  Guli</v>
          </cell>
          <cell r="I766" t="str">
            <v>ADRA</v>
          </cell>
          <cell r="J766" t="str">
            <v>ADRA</v>
          </cell>
          <cell r="K766" t="str">
            <v>May 1, 2006 - April 30, 2008</v>
          </cell>
        </row>
        <row r="767">
          <cell r="H767" t="str">
            <v>Salaries and Wages</v>
          </cell>
          <cell r="L767">
            <v>14000</v>
          </cell>
          <cell r="M767">
            <v>14185</v>
          </cell>
          <cell r="R767">
            <v>3500</v>
          </cell>
          <cell r="T767">
            <v>3500</v>
          </cell>
          <cell r="U767">
            <v>3500</v>
          </cell>
          <cell r="V767">
            <v>3500</v>
          </cell>
          <cell r="W767">
            <v>3500</v>
          </cell>
          <cell r="X767">
            <v>3500</v>
          </cell>
          <cell r="Y767">
            <v>3546.25</v>
          </cell>
          <cell r="Z767">
            <v>3546.25</v>
          </cell>
          <cell r="AA767">
            <v>3546.25</v>
          </cell>
        </row>
        <row r="768">
          <cell r="H768" t="str">
            <v>Travel and Transportation</v>
          </cell>
          <cell r="L768">
            <v>600</v>
          </cell>
          <cell r="M768">
            <v>600</v>
          </cell>
          <cell r="R768">
            <v>150</v>
          </cell>
          <cell r="T768">
            <v>150</v>
          </cell>
          <cell r="U768">
            <v>150</v>
          </cell>
          <cell r="V768">
            <v>150</v>
          </cell>
          <cell r="W768">
            <v>150</v>
          </cell>
          <cell r="X768">
            <v>150</v>
          </cell>
          <cell r="Y768">
            <v>150</v>
          </cell>
          <cell r="Z768">
            <v>150</v>
          </cell>
          <cell r="AA768">
            <v>150</v>
          </cell>
        </row>
        <row r="769">
          <cell r="H769" t="str">
            <v>Other Running Costs</v>
          </cell>
          <cell r="L769">
            <v>3190</v>
          </cell>
          <cell r="M769">
            <v>2940</v>
          </cell>
          <cell r="R769">
            <v>510</v>
          </cell>
          <cell r="T769">
            <v>510</v>
          </cell>
          <cell r="U769">
            <v>510</v>
          </cell>
          <cell r="V769">
            <v>893.33333333333337</v>
          </cell>
          <cell r="W769">
            <v>893.33333333333337</v>
          </cell>
          <cell r="X769">
            <v>893.33333333333337</v>
          </cell>
          <cell r="Y769">
            <v>735</v>
          </cell>
          <cell r="Z769">
            <v>735</v>
          </cell>
          <cell r="AA769">
            <v>735</v>
          </cell>
        </row>
        <row r="770">
          <cell r="H770" t="str">
            <v>Equipment, furniture and supplies for clinics</v>
          </cell>
          <cell r="L770">
            <v>3600</v>
          </cell>
          <cell r="M770">
            <v>3000</v>
          </cell>
          <cell r="R770">
            <v>750</v>
          </cell>
          <cell r="T770">
            <v>750</v>
          </cell>
          <cell r="U770">
            <v>750</v>
          </cell>
          <cell r="V770">
            <v>950</v>
          </cell>
          <cell r="W770">
            <v>950</v>
          </cell>
          <cell r="X770">
            <v>950</v>
          </cell>
          <cell r="Y770">
            <v>750</v>
          </cell>
          <cell r="Z770">
            <v>750</v>
          </cell>
          <cell r="AA770">
            <v>750</v>
          </cell>
        </row>
        <row r="772">
          <cell r="H772" t="str">
            <v>Subtotal for Activity 7.8</v>
          </cell>
          <cell r="L772">
            <v>21390</v>
          </cell>
          <cell r="M772">
            <v>20725</v>
          </cell>
          <cell r="P772">
            <v>4910</v>
          </cell>
          <cell r="Q772">
            <v>0</v>
          </cell>
          <cell r="R772">
            <v>4910</v>
          </cell>
          <cell r="S772">
            <v>42115</v>
          </cell>
          <cell r="T772">
            <v>4910</v>
          </cell>
          <cell r="U772">
            <v>4910</v>
          </cell>
          <cell r="V772">
            <v>5493.333333333333</v>
          </cell>
          <cell r="W772">
            <v>5493.333333333333</v>
          </cell>
          <cell r="X772">
            <v>5493.333333333333</v>
          </cell>
          <cell r="Y772">
            <v>5181.25</v>
          </cell>
          <cell r="Z772">
            <v>5181.25</v>
          </cell>
          <cell r="AA772">
            <v>5181.25</v>
          </cell>
        </row>
        <row r="774">
          <cell r="G774" t="str">
            <v>Activity 7.9</v>
          </cell>
          <cell r="H774" t="str">
            <v>Implement the BPHS at BHC #06: Kawshaw</v>
          </cell>
          <cell r="I774" t="str">
            <v>ADRA</v>
          </cell>
          <cell r="J774" t="str">
            <v>ADRA</v>
          </cell>
          <cell r="K774" t="str">
            <v>May 1, 2006 - April 30, 2008</v>
          </cell>
        </row>
        <row r="775">
          <cell r="H775" t="str">
            <v>Salaries and Wages</v>
          </cell>
          <cell r="L775">
            <v>14000</v>
          </cell>
          <cell r="M775">
            <v>14185</v>
          </cell>
          <cell r="R775">
            <v>3500</v>
          </cell>
          <cell r="T775">
            <v>3500</v>
          </cell>
          <cell r="U775">
            <v>3500</v>
          </cell>
          <cell r="V775">
            <v>3500</v>
          </cell>
          <cell r="W775">
            <v>3500</v>
          </cell>
          <cell r="X775">
            <v>3500</v>
          </cell>
          <cell r="Y775">
            <v>3546.25</v>
          </cell>
          <cell r="Z775">
            <v>3546.25</v>
          </cell>
          <cell r="AA775">
            <v>3546.25</v>
          </cell>
        </row>
        <row r="776">
          <cell r="H776" t="str">
            <v>Travel and Transportation</v>
          </cell>
          <cell r="L776">
            <v>600</v>
          </cell>
          <cell r="M776">
            <v>600</v>
          </cell>
          <cell r="R776">
            <v>150</v>
          </cell>
          <cell r="T776">
            <v>150</v>
          </cell>
          <cell r="U776">
            <v>150</v>
          </cell>
          <cell r="V776">
            <v>150</v>
          </cell>
          <cell r="W776">
            <v>150</v>
          </cell>
          <cell r="X776">
            <v>150</v>
          </cell>
          <cell r="Y776">
            <v>150</v>
          </cell>
          <cell r="Z776">
            <v>150</v>
          </cell>
          <cell r="AA776">
            <v>150</v>
          </cell>
        </row>
        <row r="777">
          <cell r="H777" t="str">
            <v>Other Running Costs</v>
          </cell>
          <cell r="L777">
            <v>3190</v>
          </cell>
          <cell r="M777">
            <v>2940</v>
          </cell>
          <cell r="R777">
            <v>510</v>
          </cell>
          <cell r="T777">
            <v>510</v>
          </cell>
          <cell r="U777">
            <v>510</v>
          </cell>
          <cell r="V777">
            <v>893.33333333333337</v>
          </cell>
          <cell r="W777">
            <v>893.33333333333337</v>
          </cell>
          <cell r="X777">
            <v>893.33333333333337</v>
          </cell>
          <cell r="Y777">
            <v>735</v>
          </cell>
          <cell r="Z777">
            <v>735</v>
          </cell>
          <cell r="AA777">
            <v>735</v>
          </cell>
        </row>
        <row r="778">
          <cell r="H778" t="str">
            <v>Equipment, furniture and supplies for clinics</v>
          </cell>
          <cell r="L778">
            <v>3800</v>
          </cell>
          <cell r="M778">
            <v>3090</v>
          </cell>
          <cell r="R778">
            <v>750</v>
          </cell>
          <cell r="T778">
            <v>750</v>
          </cell>
          <cell r="U778">
            <v>750</v>
          </cell>
          <cell r="V778">
            <v>1016.6666666666666</v>
          </cell>
          <cell r="W778">
            <v>1016.6666666666666</v>
          </cell>
          <cell r="X778">
            <v>1016.6666666666666</v>
          </cell>
          <cell r="Y778">
            <v>772.5</v>
          </cell>
          <cell r="Z778">
            <v>772.5</v>
          </cell>
          <cell r="AA778">
            <v>772.5</v>
          </cell>
        </row>
        <row r="780">
          <cell r="H780" t="str">
            <v>Subtotal for Activity 7.9</v>
          </cell>
          <cell r="L780">
            <v>21590</v>
          </cell>
          <cell r="M780">
            <v>20815</v>
          </cell>
          <cell r="P780">
            <v>4910</v>
          </cell>
          <cell r="Q780">
            <v>0</v>
          </cell>
          <cell r="R780">
            <v>4910</v>
          </cell>
          <cell r="S780">
            <v>42405</v>
          </cell>
          <cell r="T780">
            <v>4910</v>
          </cell>
          <cell r="U780">
            <v>4910</v>
          </cell>
          <cell r="V780">
            <v>5560</v>
          </cell>
          <cell r="W780">
            <v>5560</v>
          </cell>
          <cell r="X780">
            <v>5560</v>
          </cell>
          <cell r="Y780">
            <v>5203.75</v>
          </cell>
          <cell r="Z780">
            <v>5203.75</v>
          </cell>
          <cell r="AA780">
            <v>5203.75</v>
          </cell>
        </row>
        <row r="782">
          <cell r="G782" t="str">
            <v>Activity 7.10</v>
          </cell>
          <cell r="H782" t="str">
            <v>Implement the BPHS at BHC #07: Shikhi</v>
          </cell>
          <cell r="I782" t="str">
            <v>ADRA</v>
          </cell>
          <cell r="J782" t="str">
            <v>ADRA</v>
          </cell>
          <cell r="K782" t="str">
            <v>May 1, 2006 - April 30, 2008</v>
          </cell>
        </row>
        <row r="783">
          <cell r="H783" t="str">
            <v>Salaries and Wages</v>
          </cell>
          <cell r="L783">
            <v>14000</v>
          </cell>
          <cell r="M783">
            <v>14185</v>
          </cell>
          <cell r="R783">
            <v>3500</v>
          </cell>
          <cell r="T783">
            <v>3500</v>
          </cell>
          <cell r="U783">
            <v>3500</v>
          </cell>
          <cell r="V783">
            <v>3500</v>
          </cell>
          <cell r="W783">
            <v>3500</v>
          </cell>
          <cell r="X783">
            <v>3500</v>
          </cell>
          <cell r="Y783">
            <v>3546.25</v>
          </cell>
          <cell r="Z783">
            <v>3546.25</v>
          </cell>
          <cell r="AA783">
            <v>3546.25</v>
          </cell>
        </row>
        <row r="784">
          <cell r="H784" t="str">
            <v>Travel and Transportation</v>
          </cell>
          <cell r="L784">
            <v>600</v>
          </cell>
          <cell r="M784">
            <v>600</v>
          </cell>
          <cell r="R784">
            <v>150</v>
          </cell>
          <cell r="T784">
            <v>150</v>
          </cell>
          <cell r="U784">
            <v>150</v>
          </cell>
          <cell r="V784">
            <v>150</v>
          </cell>
          <cell r="W784">
            <v>150</v>
          </cell>
          <cell r="X784">
            <v>150</v>
          </cell>
          <cell r="Y784">
            <v>150</v>
          </cell>
          <cell r="Z784">
            <v>150</v>
          </cell>
          <cell r="AA784">
            <v>150</v>
          </cell>
        </row>
        <row r="785">
          <cell r="H785" t="str">
            <v>Other Running Costs</v>
          </cell>
          <cell r="L785">
            <v>3190</v>
          </cell>
          <cell r="M785">
            <v>2940</v>
          </cell>
          <cell r="R785">
            <v>510</v>
          </cell>
          <cell r="T785">
            <v>510</v>
          </cell>
          <cell r="U785">
            <v>510</v>
          </cell>
          <cell r="V785">
            <v>893.33333333333337</v>
          </cell>
          <cell r="W785">
            <v>893.33333333333337</v>
          </cell>
          <cell r="X785">
            <v>893.33333333333337</v>
          </cell>
          <cell r="Y785">
            <v>735</v>
          </cell>
          <cell r="Z785">
            <v>735</v>
          </cell>
          <cell r="AA785">
            <v>735</v>
          </cell>
        </row>
        <row r="786">
          <cell r="H786" t="str">
            <v>Equipment, furniture and supplies for clinics</v>
          </cell>
          <cell r="L786">
            <v>4160</v>
          </cell>
          <cell r="M786">
            <v>3360</v>
          </cell>
          <cell r="R786">
            <v>840</v>
          </cell>
          <cell r="T786">
            <v>840</v>
          </cell>
          <cell r="U786">
            <v>840</v>
          </cell>
          <cell r="V786">
            <v>1106.6666666666667</v>
          </cell>
          <cell r="W786">
            <v>1106.6666666666667</v>
          </cell>
          <cell r="X786">
            <v>1106.6666666666667</v>
          </cell>
          <cell r="Y786">
            <v>840</v>
          </cell>
          <cell r="Z786">
            <v>840</v>
          </cell>
          <cell r="AA786">
            <v>840</v>
          </cell>
        </row>
        <row r="788">
          <cell r="H788" t="str">
            <v>Subtotal for Activity 7.10</v>
          </cell>
          <cell r="L788">
            <v>21950</v>
          </cell>
          <cell r="M788">
            <v>21085</v>
          </cell>
          <cell r="P788">
            <v>5000</v>
          </cell>
          <cell r="Q788">
            <v>0</v>
          </cell>
          <cell r="R788">
            <v>5000</v>
          </cell>
          <cell r="S788">
            <v>43035</v>
          </cell>
          <cell r="T788">
            <v>5000</v>
          </cell>
          <cell r="U788">
            <v>5000</v>
          </cell>
          <cell r="V788">
            <v>5650</v>
          </cell>
          <cell r="W788">
            <v>5650</v>
          </cell>
          <cell r="X788">
            <v>5650</v>
          </cell>
          <cell r="Y788">
            <v>5271.25</v>
          </cell>
          <cell r="Z788">
            <v>5271.25</v>
          </cell>
          <cell r="AA788">
            <v>5271.25</v>
          </cell>
        </row>
        <row r="790">
          <cell r="G790" t="str">
            <v>Activity 7.11</v>
          </cell>
          <cell r="H790" t="str">
            <v>Implement the BPHS at BHC #08: Qaraghjor</v>
          </cell>
          <cell r="I790" t="str">
            <v>ADRA</v>
          </cell>
          <cell r="J790" t="str">
            <v>ADRA</v>
          </cell>
          <cell r="K790" t="str">
            <v>May 1, 2006 - April 30, 2008</v>
          </cell>
        </row>
        <row r="791">
          <cell r="H791" t="str">
            <v>Salaries and Wages</v>
          </cell>
          <cell r="L791">
            <v>14000</v>
          </cell>
          <cell r="M791">
            <v>14185</v>
          </cell>
          <cell r="R791">
            <v>3500</v>
          </cell>
          <cell r="T791">
            <v>3500</v>
          </cell>
          <cell r="U791">
            <v>3500</v>
          </cell>
          <cell r="V791">
            <v>3500</v>
          </cell>
          <cell r="W791">
            <v>3500</v>
          </cell>
          <cell r="X791">
            <v>3500</v>
          </cell>
          <cell r="Y791">
            <v>3546.25</v>
          </cell>
          <cell r="Z791">
            <v>3546.25</v>
          </cell>
          <cell r="AA791">
            <v>3546.25</v>
          </cell>
        </row>
        <row r="792">
          <cell r="H792" t="str">
            <v>Travel and Transportation</v>
          </cell>
          <cell r="L792">
            <v>600</v>
          </cell>
          <cell r="M792">
            <v>600</v>
          </cell>
          <cell r="R792">
            <v>150</v>
          </cell>
          <cell r="T792">
            <v>150</v>
          </cell>
          <cell r="U792">
            <v>150</v>
          </cell>
          <cell r="V792">
            <v>150</v>
          </cell>
          <cell r="W792">
            <v>150</v>
          </cell>
          <cell r="X792">
            <v>150</v>
          </cell>
          <cell r="Y792">
            <v>150</v>
          </cell>
          <cell r="Z792">
            <v>150</v>
          </cell>
          <cell r="AA792">
            <v>150</v>
          </cell>
        </row>
        <row r="793">
          <cell r="H793" t="str">
            <v>Other Running Costs</v>
          </cell>
          <cell r="L793">
            <v>3120</v>
          </cell>
          <cell r="M793">
            <v>3120</v>
          </cell>
          <cell r="R793">
            <v>480</v>
          </cell>
          <cell r="T793">
            <v>480</v>
          </cell>
          <cell r="U793">
            <v>480</v>
          </cell>
          <cell r="V793">
            <v>880</v>
          </cell>
          <cell r="W793">
            <v>880</v>
          </cell>
          <cell r="X793">
            <v>880</v>
          </cell>
          <cell r="Y793">
            <v>780</v>
          </cell>
          <cell r="Z793">
            <v>780</v>
          </cell>
          <cell r="AA793">
            <v>780</v>
          </cell>
        </row>
        <row r="794">
          <cell r="H794" t="str">
            <v>Equipment, furniture and supplies for clinics</v>
          </cell>
          <cell r="L794">
            <v>3300</v>
          </cell>
          <cell r="M794">
            <v>3000</v>
          </cell>
          <cell r="R794">
            <v>750</v>
          </cell>
          <cell r="T794">
            <v>750</v>
          </cell>
          <cell r="U794">
            <v>750</v>
          </cell>
          <cell r="V794">
            <v>850</v>
          </cell>
          <cell r="W794">
            <v>850</v>
          </cell>
          <cell r="X794">
            <v>850</v>
          </cell>
          <cell r="Y794">
            <v>750</v>
          </cell>
          <cell r="Z794">
            <v>750</v>
          </cell>
          <cell r="AA794">
            <v>750</v>
          </cell>
        </row>
        <row r="796">
          <cell r="H796" t="str">
            <v>Subtotal for Activity 7.11</v>
          </cell>
          <cell r="L796">
            <v>21020</v>
          </cell>
          <cell r="M796">
            <v>20905</v>
          </cell>
          <cell r="P796">
            <v>4880</v>
          </cell>
          <cell r="Q796">
            <v>0</v>
          </cell>
          <cell r="R796">
            <v>4880</v>
          </cell>
          <cell r="S796">
            <v>41925</v>
          </cell>
          <cell r="T796">
            <v>4880</v>
          </cell>
          <cell r="U796">
            <v>4880</v>
          </cell>
          <cell r="V796">
            <v>5380</v>
          </cell>
          <cell r="W796">
            <v>5380</v>
          </cell>
          <cell r="X796">
            <v>5380</v>
          </cell>
          <cell r="Y796">
            <v>5226.25</v>
          </cell>
          <cell r="Z796">
            <v>5226.25</v>
          </cell>
          <cell r="AA796">
            <v>5226.25</v>
          </cell>
        </row>
        <row r="798">
          <cell r="G798" t="str">
            <v>Activity 7.12</v>
          </cell>
          <cell r="H798" t="str">
            <v>Implement the BPHS at CHC #01: Dahan Sabzak</v>
          </cell>
          <cell r="I798" t="str">
            <v>ADRA</v>
          </cell>
          <cell r="J798" t="str">
            <v>ADRA</v>
          </cell>
          <cell r="K798" t="str">
            <v>May 1, 2006 - April 30, 2008</v>
          </cell>
        </row>
        <row r="799">
          <cell r="H799" t="str">
            <v>Salaries and Wages</v>
          </cell>
          <cell r="L799">
            <v>45140</v>
          </cell>
          <cell r="M799">
            <v>47811</v>
          </cell>
          <cell r="R799">
            <v>11285</v>
          </cell>
          <cell r="T799">
            <v>11285</v>
          </cell>
          <cell r="U799">
            <v>11285</v>
          </cell>
          <cell r="V799">
            <v>11285</v>
          </cell>
          <cell r="W799">
            <v>11285</v>
          </cell>
          <cell r="X799">
            <v>11285</v>
          </cell>
          <cell r="Y799">
            <v>11952.75</v>
          </cell>
          <cell r="Z799">
            <v>11952.75</v>
          </cell>
          <cell r="AA799">
            <v>11952.75</v>
          </cell>
        </row>
        <row r="800">
          <cell r="H800" t="str">
            <v>Travel and Transportation</v>
          </cell>
          <cell r="L800">
            <v>1200</v>
          </cell>
          <cell r="M800">
            <v>1200</v>
          </cell>
          <cell r="R800">
            <v>300</v>
          </cell>
          <cell r="T800">
            <v>300</v>
          </cell>
          <cell r="U800">
            <v>300</v>
          </cell>
          <cell r="V800">
            <v>300</v>
          </cell>
          <cell r="W800">
            <v>300</v>
          </cell>
          <cell r="X800">
            <v>300</v>
          </cell>
          <cell r="Y800">
            <v>300</v>
          </cell>
          <cell r="Z800">
            <v>300</v>
          </cell>
          <cell r="AA800">
            <v>300</v>
          </cell>
        </row>
        <row r="801">
          <cell r="H801" t="str">
            <v>Other Running Costs</v>
          </cell>
          <cell r="L801">
            <v>8782</v>
          </cell>
          <cell r="M801">
            <v>8482</v>
          </cell>
          <cell r="R801">
            <v>1670</v>
          </cell>
          <cell r="T801">
            <v>1670</v>
          </cell>
          <cell r="U801">
            <v>1670</v>
          </cell>
          <cell r="V801">
            <v>2370.6666666666665</v>
          </cell>
          <cell r="W801">
            <v>2370.6666666666665</v>
          </cell>
          <cell r="X801">
            <v>2370.6666666666665</v>
          </cell>
          <cell r="Y801">
            <v>2120.5</v>
          </cell>
          <cell r="Z801">
            <v>2120.5</v>
          </cell>
          <cell r="AA801">
            <v>2120.5</v>
          </cell>
        </row>
        <row r="802">
          <cell r="H802" t="str">
            <v>Equipment, furniture and supplies for clinics</v>
          </cell>
          <cell r="L802">
            <v>4960</v>
          </cell>
          <cell r="M802">
            <v>3960</v>
          </cell>
          <cell r="R802">
            <v>990</v>
          </cell>
          <cell r="T802">
            <v>990</v>
          </cell>
          <cell r="U802">
            <v>990</v>
          </cell>
          <cell r="V802">
            <v>1323.3333333333333</v>
          </cell>
          <cell r="W802">
            <v>1323.3333333333333</v>
          </cell>
          <cell r="X802">
            <v>1323.3333333333333</v>
          </cell>
          <cell r="Y802">
            <v>990</v>
          </cell>
          <cell r="Z802">
            <v>990</v>
          </cell>
          <cell r="AA802">
            <v>990</v>
          </cell>
        </row>
        <row r="804">
          <cell r="H804" t="str">
            <v>Subtotal for Activity 7.12</v>
          </cell>
          <cell r="L804">
            <v>60082</v>
          </cell>
          <cell r="M804">
            <v>61453</v>
          </cell>
          <cell r="P804">
            <v>14245</v>
          </cell>
          <cell r="Q804">
            <v>0</v>
          </cell>
          <cell r="R804">
            <v>14245</v>
          </cell>
          <cell r="S804">
            <v>121535</v>
          </cell>
          <cell r="T804">
            <v>14245</v>
          </cell>
          <cell r="U804">
            <v>14245</v>
          </cell>
          <cell r="V804">
            <v>15279</v>
          </cell>
          <cell r="W804">
            <v>15279</v>
          </cell>
          <cell r="X804">
            <v>15279</v>
          </cell>
          <cell r="Y804">
            <v>15363.25</v>
          </cell>
          <cell r="Z804">
            <v>15363.25</v>
          </cell>
          <cell r="AA804">
            <v>15363.25</v>
          </cell>
        </row>
        <row r="806">
          <cell r="G806" t="str">
            <v>Activity 7.13</v>
          </cell>
          <cell r="H806" t="str">
            <v>Implement the BPHS at CHC #02:  Moore Terapas</v>
          </cell>
          <cell r="I806" t="str">
            <v>ADRA</v>
          </cell>
          <cell r="J806" t="str">
            <v>ADRA</v>
          </cell>
          <cell r="K806" t="str">
            <v>May 1, 2006 - April 30, 2008</v>
          </cell>
        </row>
        <row r="807">
          <cell r="H807" t="str">
            <v>Salaries and Wages</v>
          </cell>
          <cell r="L807">
            <v>31880</v>
          </cell>
          <cell r="M807">
            <v>32792</v>
          </cell>
          <cell r="R807">
            <v>7970</v>
          </cell>
          <cell r="T807">
            <v>7970</v>
          </cell>
          <cell r="U807">
            <v>7970</v>
          </cell>
          <cell r="V807">
            <v>7970</v>
          </cell>
          <cell r="W807">
            <v>7970</v>
          </cell>
          <cell r="X807">
            <v>7970</v>
          </cell>
          <cell r="Y807">
            <v>8198</v>
          </cell>
          <cell r="Z807">
            <v>8198</v>
          </cell>
          <cell r="AA807">
            <v>8198</v>
          </cell>
        </row>
        <row r="808">
          <cell r="H808" t="str">
            <v>Travel and Transportation</v>
          </cell>
          <cell r="L808">
            <v>1200</v>
          </cell>
          <cell r="M808">
            <v>1218</v>
          </cell>
          <cell r="R808">
            <v>300</v>
          </cell>
          <cell r="T808">
            <v>300</v>
          </cell>
          <cell r="U808">
            <v>300</v>
          </cell>
          <cell r="V808">
            <v>300</v>
          </cell>
          <cell r="W808">
            <v>300</v>
          </cell>
          <cell r="X808">
            <v>300</v>
          </cell>
          <cell r="Y808">
            <v>304.5</v>
          </cell>
          <cell r="Z808">
            <v>304.5</v>
          </cell>
          <cell r="AA808">
            <v>304.5</v>
          </cell>
        </row>
        <row r="809">
          <cell r="H809" t="str">
            <v>Other Running Costs</v>
          </cell>
          <cell r="L809">
            <v>10222</v>
          </cell>
          <cell r="M809">
            <v>8482</v>
          </cell>
          <cell r="R809">
            <v>2030</v>
          </cell>
          <cell r="T809">
            <v>2030</v>
          </cell>
          <cell r="U809">
            <v>2030</v>
          </cell>
          <cell r="V809">
            <v>2730.6666666666665</v>
          </cell>
          <cell r="W809">
            <v>2730.6666666666665</v>
          </cell>
          <cell r="X809">
            <v>2730.6666666666665</v>
          </cell>
          <cell r="Y809">
            <v>2120.5</v>
          </cell>
          <cell r="Z809">
            <v>2120.5</v>
          </cell>
          <cell r="AA809">
            <v>2120.5</v>
          </cell>
        </row>
        <row r="810">
          <cell r="H810" t="str">
            <v>Equipment, furniture and supplies for clinics</v>
          </cell>
          <cell r="L810">
            <v>5860</v>
          </cell>
          <cell r="M810">
            <v>5189</v>
          </cell>
          <cell r="R810">
            <v>1215</v>
          </cell>
          <cell r="T810">
            <v>1215</v>
          </cell>
          <cell r="U810">
            <v>1215</v>
          </cell>
          <cell r="V810">
            <v>1548.3333333333333</v>
          </cell>
          <cell r="W810">
            <v>1548.3333333333333</v>
          </cell>
          <cell r="X810">
            <v>1548.3333333333333</v>
          </cell>
          <cell r="Y810">
            <v>1297.25</v>
          </cell>
          <cell r="Z810">
            <v>1297.25</v>
          </cell>
          <cell r="AA810">
            <v>1297.25</v>
          </cell>
        </row>
        <row r="812">
          <cell r="H812" t="str">
            <v>Subtotal for Activity 7.13</v>
          </cell>
          <cell r="L812">
            <v>49162</v>
          </cell>
          <cell r="M812">
            <v>47681</v>
          </cell>
          <cell r="P812">
            <v>11515</v>
          </cell>
          <cell r="Q812">
            <v>0</v>
          </cell>
          <cell r="R812">
            <v>11515</v>
          </cell>
          <cell r="S812">
            <v>96843</v>
          </cell>
          <cell r="T812">
            <v>11515</v>
          </cell>
          <cell r="U812">
            <v>11515</v>
          </cell>
          <cell r="V812">
            <v>12549</v>
          </cell>
          <cell r="W812">
            <v>12549</v>
          </cell>
          <cell r="X812">
            <v>12549</v>
          </cell>
          <cell r="Y812">
            <v>11920.25</v>
          </cell>
          <cell r="Z812">
            <v>11920.25</v>
          </cell>
          <cell r="AA812">
            <v>11920.25</v>
          </cell>
        </row>
        <row r="814">
          <cell r="G814" t="str">
            <v>Activity 7.14</v>
          </cell>
          <cell r="H814" t="str">
            <v>Implement the BPHS at CHC #03:  Surk Joy(Jawqul)</v>
          </cell>
          <cell r="I814" t="str">
            <v>ADRA</v>
          </cell>
          <cell r="J814" t="str">
            <v>ADRA</v>
          </cell>
          <cell r="K814" t="str">
            <v>May 1, 2006 - April 30, 2008</v>
          </cell>
        </row>
        <row r="815">
          <cell r="H815" t="str">
            <v>Salaries and Wages</v>
          </cell>
          <cell r="L815">
            <v>14000</v>
          </cell>
          <cell r="M815">
            <v>14185</v>
          </cell>
          <cell r="R815">
            <v>3500</v>
          </cell>
          <cell r="T815">
            <v>3500</v>
          </cell>
          <cell r="U815">
            <v>3500</v>
          </cell>
          <cell r="V815">
            <v>3500</v>
          </cell>
          <cell r="W815">
            <v>3500</v>
          </cell>
          <cell r="X815">
            <v>3500</v>
          </cell>
          <cell r="Y815">
            <v>3546.25</v>
          </cell>
          <cell r="Z815">
            <v>3546.25</v>
          </cell>
          <cell r="AA815">
            <v>3546.25</v>
          </cell>
        </row>
        <row r="816">
          <cell r="H816" t="str">
            <v>Travel and Transportation</v>
          </cell>
          <cell r="L816">
            <v>600</v>
          </cell>
          <cell r="M816">
            <v>600</v>
          </cell>
          <cell r="R816">
            <v>150</v>
          </cell>
          <cell r="T816">
            <v>150</v>
          </cell>
          <cell r="U816">
            <v>150</v>
          </cell>
          <cell r="V816">
            <v>150</v>
          </cell>
          <cell r="W816">
            <v>150</v>
          </cell>
          <cell r="X816">
            <v>150</v>
          </cell>
          <cell r="Y816">
            <v>150</v>
          </cell>
          <cell r="Z816">
            <v>150</v>
          </cell>
          <cell r="AA816">
            <v>150</v>
          </cell>
        </row>
        <row r="817">
          <cell r="H817" t="str">
            <v>Other Running Costs</v>
          </cell>
          <cell r="L817">
            <v>3240</v>
          </cell>
          <cell r="M817">
            <v>3240</v>
          </cell>
          <cell r="R817">
            <v>510</v>
          </cell>
          <cell r="T817">
            <v>510</v>
          </cell>
          <cell r="U817">
            <v>510</v>
          </cell>
          <cell r="V817">
            <v>910</v>
          </cell>
          <cell r="W817">
            <v>910</v>
          </cell>
          <cell r="X817">
            <v>910</v>
          </cell>
          <cell r="Y817">
            <v>810</v>
          </cell>
          <cell r="Z817">
            <v>810</v>
          </cell>
          <cell r="AA817">
            <v>810</v>
          </cell>
        </row>
        <row r="818">
          <cell r="H818" t="str">
            <v>Equipment, furniture and supplies for clinics</v>
          </cell>
          <cell r="L818">
            <v>4260</v>
          </cell>
          <cell r="M818">
            <v>4260</v>
          </cell>
          <cell r="R818">
            <v>990</v>
          </cell>
          <cell r="T818">
            <v>990</v>
          </cell>
          <cell r="U818">
            <v>990</v>
          </cell>
          <cell r="V818">
            <v>1090</v>
          </cell>
          <cell r="W818">
            <v>1090</v>
          </cell>
          <cell r="X818">
            <v>1090</v>
          </cell>
          <cell r="Y818">
            <v>1065</v>
          </cell>
          <cell r="Z818">
            <v>1065</v>
          </cell>
          <cell r="AA818">
            <v>1065</v>
          </cell>
        </row>
        <row r="820">
          <cell r="H820" t="str">
            <v>Subtotal for Activity 7.14</v>
          </cell>
          <cell r="L820">
            <v>22100</v>
          </cell>
          <cell r="M820">
            <v>22285</v>
          </cell>
          <cell r="P820">
            <v>5150</v>
          </cell>
          <cell r="Q820">
            <v>0</v>
          </cell>
          <cell r="R820">
            <v>5150</v>
          </cell>
          <cell r="S820">
            <v>44385</v>
          </cell>
          <cell r="T820">
            <v>5150</v>
          </cell>
          <cell r="U820">
            <v>5150</v>
          </cell>
          <cell r="V820">
            <v>5650</v>
          </cell>
          <cell r="W820">
            <v>5650</v>
          </cell>
          <cell r="X820">
            <v>5650</v>
          </cell>
          <cell r="Y820">
            <v>5571.25</v>
          </cell>
          <cell r="Z820">
            <v>5571.25</v>
          </cell>
          <cell r="AA820">
            <v>5571.25</v>
          </cell>
        </row>
        <row r="822">
          <cell r="G822" t="str">
            <v>Activity 7.15</v>
          </cell>
          <cell r="H822" t="str">
            <v>Implement the BPHS at DH #01: Waras</v>
          </cell>
          <cell r="I822" t="str">
            <v>ADRA</v>
          </cell>
          <cell r="J822" t="str">
            <v>ADRA</v>
          </cell>
          <cell r="K822" t="str">
            <v>May 1, 2006 - April 30, 2008</v>
          </cell>
        </row>
        <row r="823">
          <cell r="H823" t="str">
            <v>Salaries and Wages</v>
          </cell>
          <cell r="L823">
            <v>64800</v>
          </cell>
          <cell r="M823">
            <v>65501</v>
          </cell>
          <cell r="R823">
            <v>16170</v>
          </cell>
          <cell r="T823">
            <v>16170</v>
          </cell>
          <cell r="U823">
            <v>16170</v>
          </cell>
          <cell r="V823">
            <v>16210</v>
          </cell>
          <cell r="W823">
            <v>16210</v>
          </cell>
          <cell r="X823">
            <v>16210</v>
          </cell>
          <cell r="Y823">
            <v>16375.25</v>
          </cell>
          <cell r="Z823">
            <v>16375.25</v>
          </cell>
          <cell r="AA823">
            <v>16375.25</v>
          </cell>
        </row>
        <row r="824">
          <cell r="H824" t="str">
            <v>Travel and Transportation</v>
          </cell>
          <cell r="L824">
            <v>5500</v>
          </cell>
          <cell r="M824">
            <v>5500</v>
          </cell>
          <cell r="R824">
            <v>1375</v>
          </cell>
          <cell r="T824">
            <v>1375</v>
          </cell>
          <cell r="U824">
            <v>1375</v>
          </cell>
          <cell r="V824">
            <v>1375</v>
          </cell>
          <cell r="W824">
            <v>1375</v>
          </cell>
          <cell r="X824">
            <v>1375</v>
          </cell>
          <cell r="Y824">
            <v>1375</v>
          </cell>
          <cell r="Z824">
            <v>1375</v>
          </cell>
          <cell r="AA824">
            <v>1375</v>
          </cell>
        </row>
        <row r="825">
          <cell r="H825" t="str">
            <v>Other Running Costs</v>
          </cell>
          <cell r="L825">
            <v>37215</v>
          </cell>
          <cell r="M825">
            <v>35840</v>
          </cell>
          <cell r="R825">
            <v>5935</v>
          </cell>
          <cell r="T825">
            <v>5935</v>
          </cell>
          <cell r="U825">
            <v>5935</v>
          </cell>
          <cell r="V825">
            <v>10426.666666666666</v>
          </cell>
          <cell r="W825">
            <v>10426.666666666666</v>
          </cell>
          <cell r="X825">
            <v>10426.666666666666</v>
          </cell>
          <cell r="Y825">
            <v>8960</v>
          </cell>
          <cell r="Z825">
            <v>8960</v>
          </cell>
          <cell r="AA825">
            <v>8960</v>
          </cell>
        </row>
        <row r="826">
          <cell r="H826" t="str">
            <v>Equipment, furniture and supplies for clinics</v>
          </cell>
          <cell r="L826">
            <v>13300</v>
          </cell>
          <cell r="M826">
            <v>10800</v>
          </cell>
          <cell r="R826">
            <v>2700</v>
          </cell>
          <cell r="T826">
            <v>2700</v>
          </cell>
          <cell r="U826">
            <v>2700</v>
          </cell>
          <cell r="V826">
            <v>3533.3333333333335</v>
          </cell>
          <cell r="W826">
            <v>3533.3333333333335</v>
          </cell>
          <cell r="X826">
            <v>3533.3333333333335</v>
          </cell>
          <cell r="Y826">
            <v>2700</v>
          </cell>
          <cell r="Z826">
            <v>2700</v>
          </cell>
          <cell r="AA826">
            <v>2700</v>
          </cell>
        </row>
        <row r="828">
          <cell r="H828" t="str">
            <v>Subtotal for Activity 7.15</v>
          </cell>
          <cell r="L828">
            <v>120815</v>
          </cell>
          <cell r="M828">
            <v>117641</v>
          </cell>
          <cell r="P828">
            <v>26180</v>
          </cell>
          <cell r="Q828">
            <v>0</v>
          </cell>
          <cell r="R828">
            <v>26180</v>
          </cell>
          <cell r="S828">
            <v>238456</v>
          </cell>
          <cell r="T828">
            <v>26180</v>
          </cell>
          <cell r="U828">
            <v>26180</v>
          </cell>
          <cell r="V828">
            <v>31544.999999999996</v>
          </cell>
          <cell r="W828">
            <v>31544.999999999996</v>
          </cell>
          <cell r="X828">
            <v>31544.999999999996</v>
          </cell>
          <cell r="Y828">
            <v>29410.25</v>
          </cell>
          <cell r="Z828">
            <v>29410.25</v>
          </cell>
          <cell r="AA828">
            <v>29410.25</v>
          </cell>
        </row>
        <row r="830">
          <cell r="G830" t="str">
            <v>Activity 7.16</v>
          </cell>
          <cell r="H830" t="str">
            <v>Implement the BPHS at DH #02: Panjab</v>
          </cell>
          <cell r="I830" t="str">
            <v>ADRA</v>
          </cell>
          <cell r="J830" t="str">
            <v>ADRA</v>
          </cell>
          <cell r="K830" t="str">
            <v>May 1, 2006 - April 30, 2008</v>
          </cell>
        </row>
        <row r="831">
          <cell r="H831" t="str">
            <v>Salaries and Wages</v>
          </cell>
          <cell r="L831">
            <v>126720</v>
          </cell>
          <cell r="M831">
            <v>131630</v>
          </cell>
          <cell r="R831">
            <v>32580</v>
          </cell>
          <cell r="T831">
            <v>32580</v>
          </cell>
          <cell r="U831">
            <v>32580</v>
          </cell>
          <cell r="V831">
            <v>31380</v>
          </cell>
          <cell r="W831">
            <v>31380</v>
          </cell>
          <cell r="X831">
            <v>31380</v>
          </cell>
          <cell r="Y831">
            <v>32907.5</v>
          </cell>
          <cell r="Z831">
            <v>32907.5</v>
          </cell>
          <cell r="AA831">
            <v>32907.5</v>
          </cell>
        </row>
        <row r="832">
          <cell r="H832" t="str">
            <v>Travel and Transportation</v>
          </cell>
          <cell r="L832">
            <v>8240</v>
          </cell>
          <cell r="M832">
            <v>8240</v>
          </cell>
          <cell r="R832">
            <v>2060</v>
          </cell>
          <cell r="T832">
            <v>2060</v>
          </cell>
          <cell r="U832">
            <v>2060</v>
          </cell>
          <cell r="V832">
            <v>2060</v>
          </cell>
          <cell r="W832">
            <v>2060</v>
          </cell>
          <cell r="X832">
            <v>2060</v>
          </cell>
          <cell r="Y832">
            <v>2060</v>
          </cell>
          <cell r="Z832">
            <v>2060</v>
          </cell>
          <cell r="AA832">
            <v>2060</v>
          </cell>
        </row>
        <row r="833">
          <cell r="H833" t="str">
            <v>Other Running Costs</v>
          </cell>
          <cell r="L833">
            <v>57290</v>
          </cell>
          <cell r="M833">
            <v>57290</v>
          </cell>
          <cell r="R833">
            <v>8385</v>
          </cell>
          <cell r="T833">
            <v>8385</v>
          </cell>
          <cell r="U833">
            <v>8385</v>
          </cell>
          <cell r="V833">
            <v>16301.666666666666</v>
          </cell>
          <cell r="W833">
            <v>16301.666666666666</v>
          </cell>
          <cell r="X833">
            <v>16301.666666666666</v>
          </cell>
          <cell r="Y833">
            <v>14322.5</v>
          </cell>
          <cell r="Z833">
            <v>14322.5</v>
          </cell>
          <cell r="AA833">
            <v>14322.5</v>
          </cell>
        </row>
        <row r="834">
          <cell r="H834" t="str">
            <v>Equipment, furniture and supplies for clinics</v>
          </cell>
          <cell r="L834">
            <v>16800</v>
          </cell>
          <cell r="M834">
            <v>15600</v>
          </cell>
          <cell r="R834">
            <v>3900</v>
          </cell>
          <cell r="T834">
            <v>3900</v>
          </cell>
          <cell r="U834">
            <v>3900</v>
          </cell>
          <cell r="V834">
            <v>4300</v>
          </cell>
          <cell r="W834">
            <v>4300</v>
          </cell>
          <cell r="X834">
            <v>4300</v>
          </cell>
          <cell r="Y834">
            <v>3900</v>
          </cell>
          <cell r="Z834">
            <v>3900</v>
          </cell>
          <cell r="AA834">
            <v>3900</v>
          </cell>
        </row>
        <row r="836">
          <cell r="H836" t="str">
            <v>Subtotal for Activity 7.16</v>
          </cell>
          <cell r="L836">
            <v>209050</v>
          </cell>
          <cell r="M836">
            <v>212760</v>
          </cell>
          <cell r="P836">
            <v>30725</v>
          </cell>
          <cell r="Q836">
            <v>-16200</v>
          </cell>
          <cell r="R836">
            <v>46925</v>
          </cell>
          <cell r="S836">
            <v>421810</v>
          </cell>
          <cell r="T836">
            <v>46925</v>
          </cell>
          <cell r="U836">
            <v>46925</v>
          </cell>
          <cell r="V836">
            <v>54041.666666666664</v>
          </cell>
          <cell r="W836">
            <v>54041.666666666664</v>
          </cell>
          <cell r="X836">
            <v>54041.666666666664</v>
          </cell>
          <cell r="Y836">
            <v>53190</v>
          </cell>
          <cell r="Z836">
            <v>53190</v>
          </cell>
          <cell r="AA836">
            <v>53190</v>
          </cell>
        </row>
        <row r="838">
          <cell r="L838">
            <v>1096619</v>
          </cell>
          <cell r="M838">
            <v>1078470</v>
          </cell>
          <cell r="P838">
            <v>249960</v>
          </cell>
          <cell r="Q838">
            <v>1511</v>
          </cell>
          <cell r="R838">
            <v>248449</v>
          </cell>
          <cell r="S838">
            <v>2175089</v>
          </cell>
          <cell r="T838">
            <v>248449</v>
          </cell>
          <cell r="U838">
            <v>248449</v>
          </cell>
          <cell r="V838">
            <v>282723.33333333337</v>
          </cell>
          <cell r="W838">
            <v>282723.33333333337</v>
          </cell>
          <cell r="X838">
            <v>282723.33333333337</v>
          </cell>
          <cell r="Y838">
            <v>269617.5</v>
          </cell>
          <cell r="Z838">
            <v>269617.5</v>
          </cell>
          <cell r="AA838">
            <v>269617.5</v>
          </cell>
        </row>
        <row r="839">
          <cell r="N839" t="str">
            <v>VARIANCE</v>
          </cell>
        </row>
        <row r="841">
          <cell r="I841" t="str">
            <v>AADA</v>
          </cell>
          <cell r="K841" t="str">
            <v>May 1, 2006 - April 30, 2008</v>
          </cell>
        </row>
        <row r="842">
          <cell r="G842" t="str">
            <v>Activity 8.1</v>
          </cell>
          <cell r="H842" t="str">
            <v>Management costs for implementing the BPHS in Faryab Cluster 1</v>
          </cell>
          <cell r="I842" t="str">
            <v>AADA</v>
          </cell>
          <cell r="K842" t="str">
            <v>May 1, 2006 - April 30, 2008</v>
          </cell>
        </row>
        <row r="843">
          <cell r="H843" t="str">
            <v>Salaries and Wages</v>
          </cell>
          <cell r="L843">
            <v>249140</v>
          </cell>
          <cell r="M843">
            <v>258048</v>
          </cell>
          <cell r="N843">
            <v>144795</v>
          </cell>
          <cell r="O843">
            <v>82725</v>
          </cell>
          <cell r="R843">
            <v>62070</v>
          </cell>
          <cell r="T843">
            <v>62070</v>
          </cell>
          <cell r="U843">
            <v>62070</v>
          </cell>
          <cell r="V843">
            <v>62356.666666666664</v>
          </cell>
          <cell r="W843">
            <v>62356.666666666664</v>
          </cell>
          <cell r="X843">
            <v>62356.666666666664</v>
          </cell>
          <cell r="Y843">
            <v>64512</v>
          </cell>
          <cell r="Z843">
            <v>64512</v>
          </cell>
          <cell r="AA843">
            <v>64512</v>
          </cell>
        </row>
        <row r="844">
          <cell r="H844" t="str">
            <v>Consultants</v>
          </cell>
          <cell r="L844">
            <v>0</v>
          </cell>
          <cell r="M844">
            <v>0</v>
          </cell>
          <cell r="R844">
            <v>0</v>
          </cell>
          <cell r="T844">
            <v>0</v>
          </cell>
          <cell r="U844">
            <v>0</v>
          </cell>
          <cell r="V844">
            <v>0</v>
          </cell>
          <cell r="W844">
            <v>0</v>
          </cell>
          <cell r="X844">
            <v>0</v>
          </cell>
          <cell r="Y844">
            <v>0</v>
          </cell>
          <cell r="Z844">
            <v>0</v>
          </cell>
          <cell r="AA844">
            <v>0</v>
          </cell>
        </row>
        <row r="845">
          <cell r="H845" t="str">
            <v>Travel and Transportation</v>
          </cell>
          <cell r="L845">
            <v>8940</v>
          </cell>
          <cell r="M845">
            <v>8335</v>
          </cell>
          <cell r="N845">
            <v>4107</v>
          </cell>
          <cell r="O845">
            <v>2027</v>
          </cell>
          <cell r="R845">
            <v>2080</v>
          </cell>
          <cell r="T845">
            <v>2080</v>
          </cell>
          <cell r="U845">
            <v>2080</v>
          </cell>
          <cell r="V845">
            <v>2286.6666666666665</v>
          </cell>
          <cell r="W845">
            <v>2286.6666666666665</v>
          </cell>
          <cell r="X845">
            <v>2286.6666666666665</v>
          </cell>
          <cell r="Y845">
            <v>2083.75</v>
          </cell>
          <cell r="Z845">
            <v>2083.75</v>
          </cell>
          <cell r="AA845">
            <v>2083.75</v>
          </cell>
        </row>
        <row r="846">
          <cell r="H846" t="str">
            <v>Training/Workshops</v>
          </cell>
          <cell r="L846">
            <v>40812</v>
          </cell>
          <cell r="M846">
            <v>14080</v>
          </cell>
          <cell r="R846">
            <v>0</v>
          </cell>
          <cell r="T846">
            <v>0</v>
          </cell>
          <cell r="U846">
            <v>0</v>
          </cell>
          <cell r="V846">
            <v>13604</v>
          </cell>
          <cell r="W846">
            <v>13604</v>
          </cell>
          <cell r="X846">
            <v>13604</v>
          </cell>
          <cell r="Y846">
            <v>3520</v>
          </cell>
          <cell r="Z846">
            <v>3520</v>
          </cell>
          <cell r="AA846">
            <v>3520</v>
          </cell>
        </row>
        <row r="847">
          <cell r="H847" t="str">
            <v>Other Running Costs</v>
          </cell>
          <cell r="L847">
            <v>227170</v>
          </cell>
          <cell r="M847">
            <v>177720</v>
          </cell>
          <cell r="N847">
            <v>128772</v>
          </cell>
          <cell r="O847">
            <v>38502</v>
          </cell>
          <cell r="R847">
            <v>90270</v>
          </cell>
          <cell r="T847">
            <v>90270</v>
          </cell>
          <cell r="U847">
            <v>90270</v>
          </cell>
          <cell r="V847">
            <v>45633.333333333336</v>
          </cell>
          <cell r="W847">
            <v>45633.333333333336</v>
          </cell>
          <cell r="X847">
            <v>45633.333333333336</v>
          </cell>
          <cell r="Y847">
            <v>44430</v>
          </cell>
          <cell r="Z847">
            <v>44430</v>
          </cell>
          <cell r="AA847">
            <v>44430</v>
          </cell>
        </row>
        <row r="848">
          <cell r="H848" t="str">
            <v>Equipment, furniture and supplies for clinics</v>
          </cell>
          <cell r="L848">
            <v>19968</v>
          </cell>
          <cell r="M848">
            <v>26880</v>
          </cell>
          <cell r="N848">
            <v>8160</v>
          </cell>
          <cell r="O848">
            <v>8160</v>
          </cell>
          <cell r="R848">
            <v>0</v>
          </cell>
          <cell r="T848">
            <v>0</v>
          </cell>
          <cell r="U848">
            <v>0</v>
          </cell>
          <cell r="V848">
            <v>6656</v>
          </cell>
          <cell r="W848">
            <v>6656</v>
          </cell>
          <cell r="X848">
            <v>6656</v>
          </cell>
          <cell r="Y848">
            <v>6720</v>
          </cell>
          <cell r="Z848">
            <v>6720</v>
          </cell>
          <cell r="AA848">
            <v>6720</v>
          </cell>
        </row>
        <row r="849">
          <cell r="H849" t="str">
            <v>Equipment over $5000</v>
          </cell>
          <cell r="R849">
            <v>0</v>
          </cell>
          <cell r="T849">
            <v>0</v>
          </cell>
          <cell r="U849">
            <v>0</v>
          </cell>
          <cell r="V849">
            <v>0</v>
          </cell>
          <cell r="W849">
            <v>0</v>
          </cell>
          <cell r="X849">
            <v>0</v>
          </cell>
          <cell r="Y849">
            <v>0</v>
          </cell>
          <cell r="Z849">
            <v>0</v>
          </cell>
          <cell r="AA849">
            <v>0</v>
          </cell>
        </row>
        <row r="850">
          <cell r="H850" t="str">
            <v>Overhead/Indirect Cost</v>
          </cell>
          <cell r="R850">
            <v>0</v>
          </cell>
          <cell r="T850">
            <v>0</v>
          </cell>
          <cell r="U850">
            <v>0</v>
          </cell>
          <cell r="V850">
            <v>0</v>
          </cell>
          <cell r="W850">
            <v>0</v>
          </cell>
          <cell r="X850">
            <v>0</v>
          </cell>
          <cell r="Y850">
            <v>0</v>
          </cell>
          <cell r="Z850">
            <v>0</v>
          </cell>
          <cell r="AA850">
            <v>0</v>
          </cell>
        </row>
        <row r="852">
          <cell r="H852" t="str">
            <v>Subtotal for Activity 8.1</v>
          </cell>
          <cell r="L852">
            <v>546030</v>
          </cell>
          <cell r="M852">
            <v>485063</v>
          </cell>
          <cell r="N852">
            <v>285834</v>
          </cell>
          <cell r="O852">
            <v>131414</v>
          </cell>
          <cell r="P852">
            <v>285833</v>
          </cell>
          <cell r="Q852">
            <v>131413</v>
          </cell>
          <cell r="R852">
            <v>154420</v>
          </cell>
          <cell r="S852">
            <v>1031093</v>
          </cell>
          <cell r="T852">
            <v>154420</v>
          </cell>
          <cell r="U852">
            <v>154420</v>
          </cell>
          <cell r="V852">
            <v>130536.66666666666</v>
          </cell>
          <cell r="W852">
            <v>130536.66666666666</v>
          </cell>
          <cell r="X852">
            <v>130536.66666666666</v>
          </cell>
          <cell r="Y852">
            <v>121265.75</v>
          </cell>
          <cell r="Z852">
            <v>121265.75</v>
          </cell>
          <cell r="AA852">
            <v>121265.75</v>
          </cell>
        </row>
        <row r="854">
          <cell r="G854" t="str">
            <v>Activity 8.2</v>
          </cell>
          <cell r="H854" t="str">
            <v>Subgrantee Management costs for implementing the BPHS in Faryab Cluster 1</v>
          </cell>
          <cell r="I854" t="str">
            <v>AADA</v>
          </cell>
          <cell r="J854" t="str">
            <v>SAF</v>
          </cell>
          <cell r="K854" t="str">
            <v>May 1, 2006 - April 30, 2008</v>
          </cell>
        </row>
        <row r="855">
          <cell r="H855" t="str">
            <v>Salaries and Wages</v>
          </cell>
          <cell r="L855">
            <v>189600</v>
          </cell>
          <cell r="M855">
            <v>189360</v>
          </cell>
          <cell r="N855">
            <v>111848</v>
          </cell>
          <cell r="O855">
            <v>61748</v>
          </cell>
          <cell r="R855">
            <v>50100</v>
          </cell>
          <cell r="T855">
            <v>50100</v>
          </cell>
          <cell r="U855">
            <v>50100</v>
          </cell>
          <cell r="V855">
            <v>46500</v>
          </cell>
          <cell r="W855">
            <v>46500</v>
          </cell>
          <cell r="X855">
            <v>46500</v>
          </cell>
          <cell r="Y855">
            <v>47340</v>
          </cell>
          <cell r="Z855">
            <v>47340</v>
          </cell>
          <cell r="AA855">
            <v>47340</v>
          </cell>
        </row>
        <row r="856">
          <cell r="H856" t="str">
            <v>Consultants</v>
          </cell>
          <cell r="R856">
            <v>0</v>
          </cell>
          <cell r="T856">
            <v>0</v>
          </cell>
          <cell r="U856">
            <v>0</v>
          </cell>
          <cell r="V856">
            <v>0</v>
          </cell>
          <cell r="W856">
            <v>0</v>
          </cell>
          <cell r="X856">
            <v>0</v>
          </cell>
          <cell r="Y856">
            <v>0</v>
          </cell>
          <cell r="Z856">
            <v>0</v>
          </cell>
          <cell r="AA856">
            <v>0</v>
          </cell>
        </row>
        <row r="857">
          <cell r="H857" t="str">
            <v>Travel and Transportation</v>
          </cell>
          <cell r="L857">
            <v>4475</v>
          </cell>
          <cell r="M857">
            <v>4720</v>
          </cell>
          <cell r="N857">
            <v>2150</v>
          </cell>
          <cell r="O857">
            <v>1040</v>
          </cell>
          <cell r="R857">
            <v>1110</v>
          </cell>
          <cell r="T857">
            <v>1110</v>
          </cell>
          <cell r="U857">
            <v>1110</v>
          </cell>
          <cell r="V857">
            <v>1121.6666666666667</v>
          </cell>
          <cell r="W857">
            <v>1121.6666666666667</v>
          </cell>
          <cell r="X857">
            <v>1121.6666666666667</v>
          </cell>
          <cell r="Y857">
            <v>1180</v>
          </cell>
          <cell r="Z857">
            <v>1180</v>
          </cell>
          <cell r="AA857">
            <v>1180</v>
          </cell>
        </row>
        <row r="858">
          <cell r="H858" t="str">
            <v>Training/Workshops</v>
          </cell>
          <cell r="L858">
            <v>26136</v>
          </cell>
          <cell r="M858">
            <v>12320</v>
          </cell>
          <cell r="R858">
            <v>0</v>
          </cell>
          <cell r="T858">
            <v>0</v>
          </cell>
          <cell r="U858">
            <v>0</v>
          </cell>
          <cell r="V858">
            <v>8712</v>
          </cell>
          <cell r="W858">
            <v>8712</v>
          </cell>
          <cell r="X858">
            <v>8712</v>
          </cell>
          <cell r="Y858">
            <v>3080</v>
          </cell>
          <cell r="Z858">
            <v>3080</v>
          </cell>
          <cell r="AA858">
            <v>3080</v>
          </cell>
        </row>
        <row r="859">
          <cell r="H859" t="str">
            <v>Other Running Costs</v>
          </cell>
          <cell r="L859">
            <v>142220</v>
          </cell>
          <cell r="M859">
            <v>118220</v>
          </cell>
          <cell r="N859">
            <v>91756</v>
          </cell>
          <cell r="O859">
            <v>38426</v>
          </cell>
          <cell r="R859">
            <v>53330</v>
          </cell>
          <cell r="T859">
            <v>53330</v>
          </cell>
          <cell r="U859">
            <v>53330</v>
          </cell>
          <cell r="V859">
            <v>29630</v>
          </cell>
          <cell r="W859">
            <v>29630</v>
          </cell>
          <cell r="X859">
            <v>29630</v>
          </cell>
          <cell r="Y859">
            <v>29555</v>
          </cell>
          <cell r="Z859">
            <v>29555</v>
          </cell>
          <cell r="AA859">
            <v>29555</v>
          </cell>
        </row>
        <row r="860">
          <cell r="H860" t="str">
            <v>Equipment, furniture and supplies for clinics</v>
          </cell>
          <cell r="L860">
            <v>20940</v>
          </cell>
          <cell r="M860">
            <v>16800</v>
          </cell>
          <cell r="N860">
            <v>35324</v>
          </cell>
          <cell r="O860">
            <v>35324</v>
          </cell>
          <cell r="R860">
            <v>0</v>
          </cell>
          <cell r="T860">
            <v>0</v>
          </cell>
          <cell r="U860">
            <v>0</v>
          </cell>
          <cell r="V860">
            <v>6980</v>
          </cell>
          <cell r="W860">
            <v>6980</v>
          </cell>
          <cell r="X860">
            <v>6980</v>
          </cell>
          <cell r="Y860">
            <v>4200</v>
          </cell>
          <cell r="Z860">
            <v>4200</v>
          </cell>
          <cell r="AA860">
            <v>4200</v>
          </cell>
        </row>
        <row r="861">
          <cell r="H861" t="str">
            <v>Equipment over $5000</v>
          </cell>
          <cell r="R861">
            <v>0</v>
          </cell>
          <cell r="T861">
            <v>0</v>
          </cell>
          <cell r="U861">
            <v>0</v>
          </cell>
          <cell r="V861">
            <v>0</v>
          </cell>
          <cell r="W861">
            <v>0</v>
          </cell>
          <cell r="X861">
            <v>0</v>
          </cell>
          <cell r="Y861">
            <v>0</v>
          </cell>
          <cell r="Z861">
            <v>0</v>
          </cell>
          <cell r="AA861">
            <v>0</v>
          </cell>
        </row>
        <row r="862">
          <cell r="H862" t="str">
            <v>Overhead/Indirect Cost</v>
          </cell>
          <cell r="R862">
            <v>0</v>
          </cell>
          <cell r="T862">
            <v>0</v>
          </cell>
          <cell r="U862">
            <v>0</v>
          </cell>
          <cell r="V862">
            <v>0</v>
          </cell>
          <cell r="W862">
            <v>0</v>
          </cell>
          <cell r="X862">
            <v>0</v>
          </cell>
          <cell r="Y862">
            <v>0</v>
          </cell>
          <cell r="Z862">
            <v>0</v>
          </cell>
          <cell r="AA862">
            <v>0</v>
          </cell>
        </row>
        <row r="864">
          <cell r="H864" t="str">
            <v>Subtotal for Activity 8.2</v>
          </cell>
          <cell r="L864">
            <v>383371</v>
          </cell>
          <cell r="M864">
            <v>341420</v>
          </cell>
          <cell r="N864">
            <v>241078</v>
          </cell>
          <cell r="O864">
            <v>136538</v>
          </cell>
          <cell r="P864">
            <v>241078</v>
          </cell>
          <cell r="Q864">
            <v>136538</v>
          </cell>
          <cell r="R864">
            <v>104540</v>
          </cell>
          <cell r="S864">
            <v>724791</v>
          </cell>
          <cell r="T864">
            <v>104540</v>
          </cell>
          <cell r="U864">
            <v>104540</v>
          </cell>
          <cell r="V864">
            <v>92943.666666666657</v>
          </cell>
          <cell r="W864">
            <v>92943.666666666657</v>
          </cell>
          <cell r="X864">
            <v>92943.666666666657</v>
          </cell>
          <cell r="Y864">
            <v>85355</v>
          </cell>
          <cell r="Z864">
            <v>85355</v>
          </cell>
          <cell r="AA864">
            <v>85355</v>
          </cell>
        </row>
        <row r="865">
          <cell r="G865" t="str">
            <v>Activity 8.3</v>
          </cell>
          <cell r="H865" t="str">
            <v>Implement the BPHS at BHC #01: Chaghatak</v>
          </cell>
          <cell r="I865" t="str">
            <v>AADA</v>
          </cell>
          <cell r="J865" t="str">
            <v>AADA</v>
          </cell>
          <cell r="K865" t="str">
            <v>May 1, 2006 - April 30, 2008</v>
          </cell>
        </row>
        <row r="866">
          <cell r="H866" t="str">
            <v>Salaries and Wages</v>
          </cell>
          <cell r="L866">
            <v>13020</v>
          </cell>
          <cell r="M866">
            <v>13485</v>
          </cell>
          <cell r="R866">
            <v>3255</v>
          </cell>
          <cell r="T866">
            <v>3255</v>
          </cell>
          <cell r="U866">
            <v>3255</v>
          </cell>
          <cell r="V866">
            <v>3255</v>
          </cell>
          <cell r="W866">
            <v>3255</v>
          </cell>
          <cell r="X866">
            <v>3255</v>
          </cell>
          <cell r="Y866">
            <v>3371.25</v>
          </cell>
          <cell r="Z866">
            <v>3371.25</v>
          </cell>
          <cell r="AA866">
            <v>3371.25</v>
          </cell>
        </row>
        <row r="867">
          <cell r="H867" t="str">
            <v>Travel and Transportation</v>
          </cell>
          <cell r="L867">
            <v>440</v>
          </cell>
          <cell r="M867">
            <v>440</v>
          </cell>
          <cell r="R867">
            <v>50</v>
          </cell>
          <cell r="T867">
            <v>50</v>
          </cell>
          <cell r="U867">
            <v>50</v>
          </cell>
          <cell r="V867">
            <v>130</v>
          </cell>
          <cell r="W867">
            <v>130</v>
          </cell>
          <cell r="X867">
            <v>130</v>
          </cell>
          <cell r="Y867">
            <v>110</v>
          </cell>
          <cell r="Z867">
            <v>110</v>
          </cell>
          <cell r="AA867">
            <v>110</v>
          </cell>
        </row>
        <row r="868">
          <cell r="H868" t="str">
            <v>Other Running Costs</v>
          </cell>
          <cell r="L868">
            <v>3852</v>
          </cell>
          <cell r="M868">
            <v>3852</v>
          </cell>
          <cell r="R868">
            <v>588</v>
          </cell>
          <cell r="T868">
            <v>588</v>
          </cell>
          <cell r="U868">
            <v>588</v>
          </cell>
          <cell r="V868">
            <v>1088</v>
          </cell>
          <cell r="W868">
            <v>1088</v>
          </cell>
          <cell r="X868">
            <v>1088</v>
          </cell>
          <cell r="Y868">
            <v>963</v>
          </cell>
          <cell r="Z868">
            <v>963</v>
          </cell>
          <cell r="AA868">
            <v>963</v>
          </cell>
        </row>
        <row r="869">
          <cell r="H869" t="str">
            <v>Equipment, furniture and supplies for clinics</v>
          </cell>
          <cell r="L869">
            <v>2000</v>
          </cell>
          <cell r="M869">
            <v>1660</v>
          </cell>
          <cell r="R869">
            <v>300</v>
          </cell>
          <cell r="T869">
            <v>300</v>
          </cell>
          <cell r="U869">
            <v>300</v>
          </cell>
          <cell r="V869">
            <v>566.66666666666663</v>
          </cell>
          <cell r="W869">
            <v>566.66666666666663</v>
          </cell>
          <cell r="X869">
            <v>566.66666666666663</v>
          </cell>
          <cell r="Y869">
            <v>415</v>
          </cell>
          <cell r="Z869">
            <v>415</v>
          </cell>
          <cell r="AA869">
            <v>415</v>
          </cell>
        </row>
        <row r="871">
          <cell r="H871" t="str">
            <v>Subtotal for Activity 8.3</v>
          </cell>
          <cell r="L871">
            <v>19312</v>
          </cell>
          <cell r="M871">
            <v>19437</v>
          </cell>
          <cell r="P871">
            <v>4193</v>
          </cell>
          <cell r="Q871">
            <v>0</v>
          </cell>
          <cell r="R871">
            <v>4193</v>
          </cell>
          <cell r="S871">
            <v>38749</v>
          </cell>
          <cell r="T871">
            <v>4193</v>
          </cell>
          <cell r="U871">
            <v>4193</v>
          </cell>
          <cell r="V871">
            <v>5039.666666666667</v>
          </cell>
          <cell r="W871">
            <v>5039.666666666667</v>
          </cell>
          <cell r="X871">
            <v>5039.666666666667</v>
          </cell>
          <cell r="Y871">
            <v>4859.25</v>
          </cell>
          <cell r="Z871">
            <v>4859.25</v>
          </cell>
          <cell r="AA871">
            <v>4859.25</v>
          </cell>
        </row>
        <row r="873">
          <cell r="G873" t="str">
            <v>Activity 8.4</v>
          </cell>
          <cell r="H873" t="str">
            <v>Implement the BPHS at BHC #02: Shaak</v>
          </cell>
          <cell r="I873" t="str">
            <v>AADA</v>
          </cell>
          <cell r="J873" t="str">
            <v>AADA</v>
          </cell>
          <cell r="K873" t="str">
            <v>May 1, 2006 - April 30, 2008</v>
          </cell>
        </row>
        <row r="874">
          <cell r="H874" t="str">
            <v>Salaries and Wages</v>
          </cell>
          <cell r="L874">
            <v>15540</v>
          </cell>
          <cell r="M874">
            <v>16005</v>
          </cell>
          <cell r="R874">
            <v>4785</v>
          </cell>
          <cell r="T874">
            <v>4785</v>
          </cell>
          <cell r="U874">
            <v>4785</v>
          </cell>
          <cell r="V874">
            <v>3585</v>
          </cell>
          <cell r="W874">
            <v>3585</v>
          </cell>
          <cell r="X874">
            <v>3585</v>
          </cell>
          <cell r="Y874">
            <v>4001.25</v>
          </cell>
          <cell r="Z874">
            <v>4001.25</v>
          </cell>
          <cell r="AA874">
            <v>4001.25</v>
          </cell>
        </row>
        <row r="875">
          <cell r="H875" t="str">
            <v>Travel and Transportation</v>
          </cell>
          <cell r="L875">
            <v>440</v>
          </cell>
          <cell r="M875">
            <v>440</v>
          </cell>
          <cell r="R875">
            <v>440</v>
          </cell>
          <cell r="T875">
            <v>440</v>
          </cell>
          <cell r="U875">
            <v>440</v>
          </cell>
          <cell r="V875">
            <v>0</v>
          </cell>
          <cell r="W875">
            <v>0</v>
          </cell>
          <cell r="X875">
            <v>0</v>
          </cell>
          <cell r="Y875">
            <v>110</v>
          </cell>
          <cell r="Z875">
            <v>110</v>
          </cell>
          <cell r="AA875">
            <v>110</v>
          </cell>
        </row>
        <row r="876">
          <cell r="H876" t="str">
            <v>Other Running Costs</v>
          </cell>
          <cell r="L876">
            <v>3852</v>
          </cell>
          <cell r="M876">
            <v>3852</v>
          </cell>
          <cell r="R876">
            <v>588</v>
          </cell>
          <cell r="T876">
            <v>588</v>
          </cell>
          <cell r="U876">
            <v>588</v>
          </cell>
          <cell r="V876">
            <v>1088</v>
          </cell>
          <cell r="W876">
            <v>1088</v>
          </cell>
          <cell r="X876">
            <v>1088</v>
          </cell>
          <cell r="Y876">
            <v>963</v>
          </cell>
          <cell r="Z876">
            <v>963</v>
          </cell>
          <cell r="AA876">
            <v>963</v>
          </cell>
        </row>
        <row r="877">
          <cell r="H877" t="str">
            <v>Equipment, furniture and supplies for clinics</v>
          </cell>
          <cell r="L877">
            <v>2000</v>
          </cell>
          <cell r="M877">
            <v>1660</v>
          </cell>
          <cell r="R877">
            <v>300</v>
          </cell>
          <cell r="T877">
            <v>300</v>
          </cell>
          <cell r="U877">
            <v>300</v>
          </cell>
          <cell r="V877">
            <v>566.66666666666663</v>
          </cell>
          <cell r="W877">
            <v>566.66666666666663</v>
          </cell>
          <cell r="X877">
            <v>566.66666666666663</v>
          </cell>
          <cell r="Y877">
            <v>415</v>
          </cell>
          <cell r="Z877">
            <v>415</v>
          </cell>
          <cell r="AA877">
            <v>415</v>
          </cell>
        </row>
        <row r="879">
          <cell r="H879" t="str">
            <v>Subtotal for Activity 8.4</v>
          </cell>
          <cell r="L879">
            <v>21832</v>
          </cell>
          <cell r="M879">
            <v>21957</v>
          </cell>
          <cell r="P879">
            <v>6113</v>
          </cell>
          <cell r="Q879">
            <v>0</v>
          </cell>
          <cell r="R879">
            <v>6113</v>
          </cell>
          <cell r="S879">
            <v>43789</v>
          </cell>
          <cell r="T879">
            <v>6113</v>
          </cell>
          <cell r="U879">
            <v>6113</v>
          </cell>
          <cell r="V879">
            <v>5239.666666666667</v>
          </cell>
          <cell r="W879">
            <v>5239.666666666667</v>
          </cell>
          <cell r="X879">
            <v>5239.666666666667</v>
          </cell>
          <cell r="Y879">
            <v>5489.25</v>
          </cell>
          <cell r="Z879">
            <v>5489.25</v>
          </cell>
          <cell r="AA879">
            <v>5489.25</v>
          </cell>
        </row>
        <row r="881">
          <cell r="G881" t="str">
            <v>Activity 8.5</v>
          </cell>
          <cell r="H881" t="str">
            <v>Implement the BPHS at BHC #03:  Qaraie</v>
          </cell>
          <cell r="I881" t="str">
            <v>AADA</v>
          </cell>
          <cell r="J881" t="str">
            <v>Facility Delayed</v>
          </cell>
          <cell r="K881" t="str">
            <v>Delayed to Year 3</v>
          </cell>
        </row>
        <row r="882">
          <cell r="H882" t="str">
            <v>Salaries and Wages</v>
          </cell>
          <cell r="R882">
            <v>0</v>
          </cell>
          <cell r="T882">
            <v>0</v>
          </cell>
          <cell r="U882">
            <v>0</v>
          </cell>
          <cell r="V882">
            <v>0</v>
          </cell>
          <cell r="W882">
            <v>0</v>
          </cell>
          <cell r="X882">
            <v>0</v>
          </cell>
          <cell r="Y882">
            <v>0</v>
          </cell>
          <cell r="Z882">
            <v>0</v>
          </cell>
          <cell r="AA882">
            <v>0</v>
          </cell>
        </row>
        <row r="883">
          <cell r="H883" t="str">
            <v>Travel and Transportation</v>
          </cell>
          <cell r="R883">
            <v>0</v>
          </cell>
          <cell r="T883">
            <v>0</v>
          </cell>
          <cell r="U883">
            <v>0</v>
          </cell>
          <cell r="V883">
            <v>0</v>
          </cell>
          <cell r="W883">
            <v>0</v>
          </cell>
          <cell r="X883">
            <v>0</v>
          </cell>
          <cell r="Y883">
            <v>0</v>
          </cell>
          <cell r="Z883">
            <v>0</v>
          </cell>
          <cell r="AA883">
            <v>0</v>
          </cell>
        </row>
        <row r="884">
          <cell r="H884" t="str">
            <v>Other Running Costs</v>
          </cell>
          <cell r="R884">
            <v>0</v>
          </cell>
          <cell r="T884">
            <v>0</v>
          </cell>
          <cell r="U884">
            <v>0</v>
          </cell>
          <cell r="V884">
            <v>0</v>
          </cell>
          <cell r="W884">
            <v>0</v>
          </cell>
          <cell r="X884">
            <v>0</v>
          </cell>
          <cell r="Y884">
            <v>0</v>
          </cell>
          <cell r="Z884">
            <v>0</v>
          </cell>
          <cell r="AA884">
            <v>0</v>
          </cell>
        </row>
        <row r="885">
          <cell r="H885" t="str">
            <v>Equipment, furniture and supplies for clinics</v>
          </cell>
          <cell r="R885">
            <v>0</v>
          </cell>
          <cell r="T885">
            <v>0</v>
          </cell>
          <cell r="U885">
            <v>0</v>
          </cell>
          <cell r="V885">
            <v>0</v>
          </cell>
          <cell r="W885">
            <v>0</v>
          </cell>
          <cell r="X885">
            <v>0</v>
          </cell>
          <cell r="Y885">
            <v>0</v>
          </cell>
          <cell r="Z885">
            <v>0</v>
          </cell>
          <cell r="AA885">
            <v>0</v>
          </cell>
        </row>
        <row r="887">
          <cell r="H887" t="str">
            <v>Subtotal for Activity 8.5</v>
          </cell>
          <cell r="L887">
            <v>0</v>
          </cell>
          <cell r="M887">
            <v>0</v>
          </cell>
          <cell r="Q887">
            <v>0</v>
          </cell>
          <cell r="R887">
            <v>0</v>
          </cell>
          <cell r="S887">
            <v>0</v>
          </cell>
          <cell r="T887">
            <v>0</v>
          </cell>
          <cell r="U887">
            <v>0</v>
          </cell>
          <cell r="V887">
            <v>0</v>
          </cell>
          <cell r="W887">
            <v>0</v>
          </cell>
          <cell r="X887">
            <v>0</v>
          </cell>
          <cell r="Y887">
            <v>0</v>
          </cell>
          <cell r="Z887">
            <v>0</v>
          </cell>
          <cell r="AA887">
            <v>0</v>
          </cell>
        </row>
        <row r="889">
          <cell r="G889" t="str">
            <v>Activity 8.6</v>
          </cell>
          <cell r="H889" t="str">
            <v>Implement the BPHS at BHC #04: Ghar Tepa</v>
          </cell>
          <cell r="I889" t="str">
            <v>AADA</v>
          </cell>
          <cell r="J889" t="str">
            <v>SAF</v>
          </cell>
          <cell r="K889" t="str">
            <v>May 1, 2006 - April 30, 2008</v>
          </cell>
        </row>
        <row r="890">
          <cell r="H890" t="str">
            <v>Salaries and Wages</v>
          </cell>
          <cell r="L890">
            <v>15540</v>
          </cell>
          <cell r="M890">
            <v>16005</v>
          </cell>
          <cell r="R890">
            <v>3885</v>
          </cell>
          <cell r="T890">
            <v>3885</v>
          </cell>
          <cell r="U890">
            <v>3885</v>
          </cell>
          <cell r="V890">
            <v>3885</v>
          </cell>
          <cell r="W890">
            <v>3885</v>
          </cell>
          <cell r="X890">
            <v>3885</v>
          </cell>
          <cell r="Y890">
            <v>4001.25</v>
          </cell>
          <cell r="Z890">
            <v>4001.25</v>
          </cell>
          <cell r="AA890">
            <v>4001.25</v>
          </cell>
        </row>
        <row r="891">
          <cell r="H891" t="str">
            <v>Travel and Transportation</v>
          </cell>
          <cell r="L891">
            <v>280</v>
          </cell>
          <cell r="M891">
            <v>280</v>
          </cell>
          <cell r="R891">
            <v>60</v>
          </cell>
          <cell r="T891">
            <v>60</v>
          </cell>
          <cell r="U891">
            <v>60</v>
          </cell>
          <cell r="V891">
            <v>73.333333333333329</v>
          </cell>
          <cell r="W891">
            <v>73.333333333333329</v>
          </cell>
          <cell r="X891">
            <v>73.333333333333329</v>
          </cell>
          <cell r="Y891">
            <v>70</v>
          </cell>
          <cell r="Z891">
            <v>70</v>
          </cell>
          <cell r="AA891">
            <v>70</v>
          </cell>
        </row>
        <row r="892">
          <cell r="H892" t="str">
            <v>Other Running Costs</v>
          </cell>
          <cell r="L892">
            <v>3852</v>
          </cell>
          <cell r="M892">
            <v>3852</v>
          </cell>
          <cell r="R892">
            <v>588</v>
          </cell>
          <cell r="T892">
            <v>588</v>
          </cell>
          <cell r="U892">
            <v>588</v>
          </cell>
          <cell r="V892">
            <v>1088</v>
          </cell>
          <cell r="W892">
            <v>1088</v>
          </cell>
          <cell r="X892">
            <v>1088</v>
          </cell>
          <cell r="Y892">
            <v>963</v>
          </cell>
          <cell r="Z892">
            <v>963</v>
          </cell>
          <cell r="AA892">
            <v>963</v>
          </cell>
        </row>
        <row r="893">
          <cell r="H893" t="str">
            <v>Equipment, furniture and supplies for clinics</v>
          </cell>
          <cell r="L893">
            <v>2000</v>
          </cell>
          <cell r="M893">
            <v>1660</v>
          </cell>
          <cell r="R893">
            <v>300</v>
          </cell>
          <cell r="T893">
            <v>300</v>
          </cell>
          <cell r="U893">
            <v>300</v>
          </cell>
          <cell r="V893">
            <v>566.66666666666663</v>
          </cell>
          <cell r="W893">
            <v>566.66666666666663</v>
          </cell>
          <cell r="X893">
            <v>566.66666666666663</v>
          </cell>
          <cell r="Y893">
            <v>415</v>
          </cell>
          <cell r="Z893">
            <v>415</v>
          </cell>
          <cell r="AA893">
            <v>415</v>
          </cell>
        </row>
        <row r="895">
          <cell r="H895" t="str">
            <v>Subtotal for Activity 8.6</v>
          </cell>
          <cell r="L895">
            <v>21672</v>
          </cell>
          <cell r="M895">
            <v>21797</v>
          </cell>
          <cell r="P895">
            <v>4833</v>
          </cell>
          <cell r="Q895">
            <v>0</v>
          </cell>
          <cell r="R895">
            <v>4833</v>
          </cell>
          <cell r="S895">
            <v>43469</v>
          </cell>
          <cell r="T895">
            <v>4833</v>
          </cell>
          <cell r="U895">
            <v>4833</v>
          </cell>
          <cell r="V895">
            <v>5613.0000000000009</v>
          </cell>
          <cell r="W895">
            <v>5613.0000000000009</v>
          </cell>
          <cell r="X895">
            <v>5613.0000000000009</v>
          </cell>
          <cell r="Y895">
            <v>5449.25</v>
          </cell>
          <cell r="Z895">
            <v>5449.25</v>
          </cell>
          <cell r="AA895">
            <v>5449.25</v>
          </cell>
        </row>
        <row r="897">
          <cell r="G897" t="str">
            <v>Activity 8.7</v>
          </cell>
          <cell r="H897" t="str">
            <v>Implement the BPHS at BHC #05: Arab Asqay</v>
          </cell>
          <cell r="I897" t="str">
            <v>AADA</v>
          </cell>
          <cell r="J897" t="str">
            <v>AADA</v>
          </cell>
          <cell r="K897" t="str">
            <v>May 1, 2006 - April 30, 2008</v>
          </cell>
        </row>
        <row r="898">
          <cell r="H898" t="str">
            <v>Salaries and Wages</v>
          </cell>
          <cell r="L898">
            <v>15540</v>
          </cell>
          <cell r="M898">
            <v>16005</v>
          </cell>
          <cell r="R898">
            <v>3255</v>
          </cell>
          <cell r="T898">
            <v>3255</v>
          </cell>
          <cell r="U898">
            <v>3255</v>
          </cell>
          <cell r="V898">
            <v>4095</v>
          </cell>
          <cell r="W898">
            <v>4095</v>
          </cell>
          <cell r="X898">
            <v>4095</v>
          </cell>
          <cell r="Y898">
            <v>4001.25</v>
          </cell>
          <cell r="Z898">
            <v>4001.25</v>
          </cell>
          <cell r="AA898">
            <v>4001.25</v>
          </cell>
        </row>
        <row r="899">
          <cell r="H899" t="str">
            <v>Travel and Transportation</v>
          </cell>
          <cell r="L899">
            <v>360</v>
          </cell>
          <cell r="M899">
            <v>360</v>
          </cell>
          <cell r="R899">
            <v>50</v>
          </cell>
          <cell r="T899">
            <v>50</v>
          </cell>
          <cell r="U899">
            <v>50</v>
          </cell>
          <cell r="V899">
            <v>103.33333333333333</v>
          </cell>
          <cell r="W899">
            <v>103.33333333333333</v>
          </cell>
          <cell r="X899">
            <v>103.33333333333333</v>
          </cell>
          <cell r="Y899">
            <v>90</v>
          </cell>
          <cell r="Z899">
            <v>90</v>
          </cell>
          <cell r="AA899">
            <v>90</v>
          </cell>
        </row>
        <row r="900">
          <cell r="H900" t="str">
            <v>Other Running Costs</v>
          </cell>
          <cell r="L900">
            <v>3852</v>
          </cell>
          <cell r="M900">
            <v>3852</v>
          </cell>
          <cell r="R900">
            <v>588</v>
          </cell>
          <cell r="T900">
            <v>588</v>
          </cell>
          <cell r="U900">
            <v>588</v>
          </cell>
          <cell r="V900">
            <v>1088</v>
          </cell>
          <cell r="W900">
            <v>1088</v>
          </cell>
          <cell r="X900">
            <v>1088</v>
          </cell>
          <cell r="Y900">
            <v>963</v>
          </cell>
          <cell r="Z900">
            <v>963</v>
          </cell>
          <cell r="AA900">
            <v>963</v>
          </cell>
        </row>
        <row r="901">
          <cell r="H901" t="str">
            <v>Equipment, furniture and supplies for clinics</v>
          </cell>
          <cell r="L901">
            <v>2000</v>
          </cell>
          <cell r="M901">
            <v>1660</v>
          </cell>
          <cell r="R901">
            <v>300</v>
          </cell>
          <cell r="T901">
            <v>300</v>
          </cell>
          <cell r="U901">
            <v>300</v>
          </cell>
          <cell r="V901">
            <v>566.66666666666663</v>
          </cell>
          <cell r="W901">
            <v>566.66666666666663</v>
          </cell>
          <cell r="X901">
            <v>566.66666666666663</v>
          </cell>
          <cell r="Y901">
            <v>415</v>
          </cell>
          <cell r="Z901">
            <v>415</v>
          </cell>
          <cell r="AA901">
            <v>415</v>
          </cell>
        </row>
        <row r="903">
          <cell r="H903" t="str">
            <v>Subtotal for Activity 8.7</v>
          </cell>
          <cell r="L903">
            <v>21752</v>
          </cell>
          <cell r="M903">
            <v>21877</v>
          </cell>
          <cell r="P903">
            <v>4193</v>
          </cell>
          <cell r="Q903">
            <v>0</v>
          </cell>
          <cell r="R903">
            <v>4193</v>
          </cell>
          <cell r="S903">
            <v>43629</v>
          </cell>
          <cell r="T903">
            <v>4193</v>
          </cell>
          <cell r="U903">
            <v>4193</v>
          </cell>
          <cell r="V903">
            <v>5853</v>
          </cell>
          <cell r="W903">
            <v>5853</v>
          </cell>
          <cell r="X903">
            <v>5853</v>
          </cell>
          <cell r="Y903">
            <v>5469.25</v>
          </cell>
          <cell r="Z903">
            <v>5469.25</v>
          </cell>
          <cell r="AA903">
            <v>5469.25</v>
          </cell>
        </row>
        <row r="905">
          <cell r="G905" t="str">
            <v>Activity 8.8</v>
          </cell>
          <cell r="H905" t="str">
            <v>Implement the BPHS at BHC #06: Taghabshan</v>
          </cell>
          <cell r="I905" t="str">
            <v>AADA</v>
          </cell>
          <cell r="J905" t="str">
            <v>SAF</v>
          </cell>
          <cell r="K905" t="str">
            <v>May 1, 2006 - April 30, 2008</v>
          </cell>
        </row>
        <row r="906">
          <cell r="H906" t="str">
            <v>Salaries and Wages</v>
          </cell>
          <cell r="L906">
            <v>14040</v>
          </cell>
          <cell r="M906">
            <v>16005</v>
          </cell>
          <cell r="R906">
            <v>3510</v>
          </cell>
          <cell r="T906">
            <v>3510</v>
          </cell>
          <cell r="U906">
            <v>3510</v>
          </cell>
          <cell r="V906">
            <v>3510</v>
          </cell>
          <cell r="W906">
            <v>3510</v>
          </cell>
          <cell r="X906">
            <v>3510</v>
          </cell>
          <cell r="Y906">
            <v>4001.25</v>
          </cell>
          <cell r="Z906">
            <v>4001.25</v>
          </cell>
          <cell r="AA906">
            <v>4001.25</v>
          </cell>
        </row>
        <row r="907">
          <cell r="H907" t="str">
            <v>Travel and Transportation</v>
          </cell>
          <cell r="L907">
            <v>440</v>
          </cell>
          <cell r="M907">
            <v>440</v>
          </cell>
          <cell r="R907">
            <v>60</v>
          </cell>
          <cell r="T907">
            <v>60</v>
          </cell>
          <cell r="U907">
            <v>60</v>
          </cell>
          <cell r="V907">
            <v>126.66666666666667</v>
          </cell>
          <cell r="W907">
            <v>126.66666666666667</v>
          </cell>
          <cell r="X907">
            <v>126.66666666666667</v>
          </cell>
          <cell r="Y907">
            <v>110</v>
          </cell>
          <cell r="Z907">
            <v>110</v>
          </cell>
          <cell r="AA907">
            <v>110</v>
          </cell>
        </row>
        <row r="908">
          <cell r="H908" t="str">
            <v>Other Running Costs</v>
          </cell>
          <cell r="L908">
            <v>3852</v>
          </cell>
          <cell r="M908">
            <v>3852</v>
          </cell>
          <cell r="R908">
            <v>588</v>
          </cell>
          <cell r="T908">
            <v>588</v>
          </cell>
          <cell r="U908">
            <v>588</v>
          </cell>
          <cell r="V908">
            <v>1088</v>
          </cell>
          <cell r="W908">
            <v>1088</v>
          </cell>
          <cell r="X908">
            <v>1088</v>
          </cell>
          <cell r="Y908">
            <v>963</v>
          </cell>
          <cell r="Z908">
            <v>963</v>
          </cell>
          <cell r="AA908">
            <v>963</v>
          </cell>
        </row>
        <row r="909">
          <cell r="H909" t="str">
            <v>Equipment, furniture and supplies for clinics</v>
          </cell>
          <cell r="L909">
            <v>2000</v>
          </cell>
          <cell r="M909">
            <v>1660</v>
          </cell>
          <cell r="R909">
            <v>300</v>
          </cell>
          <cell r="T909">
            <v>300</v>
          </cell>
          <cell r="U909">
            <v>300</v>
          </cell>
          <cell r="V909">
            <v>566.66666666666663</v>
          </cell>
          <cell r="W909">
            <v>566.66666666666663</v>
          </cell>
          <cell r="X909">
            <v>566.66666666666663</v>
          </cell>
          <cell r="Y909">
            <v>415</v>
          </cell>
          <cell r="Z909">
            <v>415</v>
          </cell>
          <cell r="AA909">
            <v>415</v>
          </cell>
        </row>
        <row r="911">
          <cell r="H911" t="str">
            <v>Subtotal for Activity 8.8</v>
          </cell>
          <cell r="L911">
            <v>20332</v>
          </cell>
          <cell r="M911">
            <v>21957</v>
          </cell>
          <cell r="P911">
            <v>4458</v>
          </cell>
          <cell r="Q911">
            <v>0</v>
          </cell>
          <cell r="R911">
            <v>4458</v>
          </cell>
          <cell r="S911">
            <v>42289</v>
          </cell>
          <cell r="T911">
            <v>4458</v>
          </cell>
          <cell r="U911">
            <v>4458</v>
          </cell>
          <cell r="V911">
            <v>5291.333333333333</v>
          </cell>
          <cell r="W911">
            <v>5291.333333333333</v>
          </cell>
          <cell r="X911">
            <v>5291.333333333333</v>
          </cell>
          <cell r="Y911">
            <v>5489.25</v>
          </cell>
          <cell r="Z911">
            <v>5489.25</v>
          </cell>
          <cell r="AA911">
            <v>5489.25</v>
          </cell>
        </row>
        <row r="913">
          <cell r="G913" t="str">
            <v>Activity 8.9</v>
          </cell>
          <cell r="H913" t="str">
            <v>Implement the BPHS at BHC #07: Dara Shakh</v>
          </cell>
          <cell r="I913" t="str">
            <v>AADA</v>
          </cell>
          <cell r="J913" t="str">
            <v>Facility Delayed</v>
          </cell>
          <cell r="K913" t="str">
            <v>August 1, 2006 - April 30, 2008</v>
          </cell>
        </row>
        <row r="914">
          <cell r="H914" t="str">
            <v>Salaries and Wages</v>
          </cell>
          <cell r="L914">
            <v>12038</v>
          </cell>
          <cell r="M914">
            <v>16515</v>
          </cell>
          <cell r="R914">
            <v>0</v>
          </cell>
          <cell r="T914">
            <v>0</v>
          </cell>
          <cell r="U914">
            <v>0</v>
          </cell>
          <cell r="V914">
            <v>4012.6666666666665</v>
          </cell>
          <cell r="W914">
            <v>4012.6666666666665</v>
          </cell>
          <cell r="X914">
            <v>4012.6666666666665</v>
          </cell>
          <cell r="Y914">
            <v>4128.75</v>
          </cell>
          <cell r="Z914">
            <v>4128.75</v>
          </cell>
          <cell r="AA914">
            <v>4128.75</v>
          </cell>
        </row>
        <row r="915">
          <cell r="H915" t="str">
            <v>Travel and Transportation</v>
          </cell>
          <cell r="L915">
            <v>440</v>
          </cell>
          <cell r="M915">
            <v>440</v>
          </cell>
          <cell r="R915">
            <v>0</v>
          </cell>
          <cell r="T915">
            <v>0</v>
          </cell>
          <cell r="U915">
            <v>0</v>
          </cell>
          <cell r="V915">
            <v>146.66666666666666</v>
          </cell>
          <cell r="W915">
            <v>146.66666666666666</v>
          </cell>
          <cell r="X915">
            <v>146.66666666666666</v>
          </cell>
          <cell r="Y915">
            <v>110</v>
          </cell>
          <cell r="Z915">
            <v>110</v>
          </cell>
          <cell r="AA915">
            <v>110</v>
          </cell>
        </row>
        <row r="916">
          <cell r="H916" t="str">
            <v>Other Running Costs</v>
          </cell>
          <cell r="L916">
            <v>3264</v>
          </cell>
          <cell r="M916">
            <v>3852</v>
          </cell>
          <cell r="R916">
            <v>0</v>
          </cell>
          <cell r="T916">
            <v>0</v>
          </cell>
          <cell r="U916">
            <v>0</v>
          </cell>
          <cell r="V916">
            <v>1088</v>
          </cell>
          <cell r="W916">
            <v>1088</v>
          </cell>
          <cell r="X916">
            <v>1088</v>
          </cell>
          <cell r="Y916">
            <v>963</v>
          </cell>
          <cell r="Z916">
            <v>963</v>
          </cell>
          <cell r="AA916">
            <v>963</v>
          </cell>
        </row>
        <row r="917">
          <cell r="H917" t="str">
            <v>Equipment, furniture and supplies for clinics</v>
          </cell>
          <cell r="L917">
            <v>900</v>
          </cell>
          <cell r="M917">
            <v>1660</v>
          </cell>
          <cell r="R917">
            <v>0</v>
          </cell>
          <cell r="T917">
            <v>0</v>
          </cell>
          <cell r="U917">
            <v>0</v>
          </cell>
          <cell r="V917">
            <v>300</v>
          </cell>
          <cell r="W917">
            <v>300</v>
          </cell>
          <cell r="X917">
            <v>300</v>
          </cell>
          <cell r="Y917">
            <v>415</v>
          </cell>
          <cell r="Z917">
            <v>415</v>
          </cell>
          <cell r="AA917">
            <v>415</v>
          </cell>
        </row>
        <row r="919">
          <cell r="H919" t="str">
            <v>Subtotal for Activity 8.9</v>
          </cell>
          <cell r="L919">
            <v>16642</v>
          </cell>
          <cell r="M919">
            <v>22467</v>
          </cell>
          <cell r="Q919">
            <v>0</v>
          </cell>
          <cell r="R919">
            <v>0</v>
          </cell>
          <cell r="S919">
            <v>39109</v>
          </cell>
          <cell r="T919">
            <v>0</v>
          </cell>
          <cell r="U919">
            <v>0</v>
          </cell>
          <cell r="V919">
            <v>5547.333333333333</v>
          </cell>
          <cell r="W919">
            <v>5547.333333333333</v>
          </cell>
          <cell r="X919">
            <v>5547.333333333333</v>
          </cell>
          <cell r="Y919">
            <v>5616.75</v>
          </cell>
          <cell r="Z919">
            <v>5616.75</v>
          </cell>
          <cell r="AA919">
            <v>5616.75</v>
          </cell>
        </row>
        <row r="921">
          <cell r="G921" t="str">
            <v>Activity 8.10</v>
          </cell>
          <cell r="H921" t="str">
            <v>Implement the BPHS at BHC #08: Bandar</v>
          </cell>
          <cell r="I921" t="str">
            <v>AADA</v>
          </cell>
          <cell r="J921" t="str">
            <v>SAF</v>
          </cell>
          <cell r="K921" t="str">
            <v>May 1, 2006 - April 30, 2008</v>
          </cell>
        </row>
        <row r="922">
          <cell r="H922" t="str">
            <v>Salaries and Wages</v>
          </cell>
          <cell r="L922">
            <v>16050</v>
          </cell>
          <cell r="M922">
            <v>16515</v>
          </cell>
          <cell r="R922">
            <v>4913</v>
          </cell>
          <cell r="T922">
            <v>4913</v>
          </cell>
          <cell r="U922">
            <v>4913</v>
          </cell>
          <cell r="V922">
            <v>3712.3333333333335</v>
          </cell>
          <cell r="W922">
            <v>3712.3333333333335</v>
          </cell>
          <cell r="X922">
            <v>3712.3333333333335</v>
          </cell>
          <cell r="Y922">
            <v>4128.75</v>
          </cell>
          <cell r="Z922">
            <v>4128.75</v>
          </cell>
          <cell r="AA922">
            <v>4128.75</v>
          </cell>
        </row>
        <row r="923">
          <cell r="H923" t="str">
            <v>Travel and Transportation</v>
          </cell>
          <cell r="L923">
            <v>440</v>
          </cell>
          <cell r="M923">
            <v>440</v>
          </cell>
          <cell r="R923">
            <v>60</v>
          </cell>
          <cell r="T923">
            <v>60</v>
          </cell>
          <cell r="U923">
            <v>60</v>
          </cell>
          <cell r="V923">
            <v>126.66666666666667</v>
          </cell>
          <cell r="W923">
            <v>126.66666666666667</v>
          </cell>
          <cell r="X923">
            <v>126.66666666666667</v>
          </cell>
          <cell r="Y923">
            <v>110</v>
          </cell>
          <cell r="Z923">
            <v>110</v>
          </cell>
          <cell r="AA923">
            <v>110</v>
          </cell>
        </row>
        <row r="924">
          <cell r="H924" t="str">
            <v>Other Running Costs</v>
          </cell>
          <cell r="L924">
            <v>3852</v>
          </cell>
          <cell r="M924">
            <v>3852</v>
          </cell>
          <cell r="R924">
            <v>588</v>
          </cell>
          <cell r="T924">
            <v>588</v>
          </cell>
          <cell r="U924">
            <v>588</v>
          </cell>
          <cell r="V924">
            <v>1088</v>
          </cell>
          <cell r="W924">
            <v>1088</v>
          </cell>
          <cell r="X924">
            <v>1088</v>
          </cell>
          <cell r="Y924">
            <v>963</v>
          </cell>
          <cell r="Z924">
            <v>963</v>
          </cell>
          <cell r="AA924">
            <v>963</v>
          </cell>
        </row>
        <row r="925">
          <cell r="H925" t="str">
            <v>Equipment, furniture and supplies for clinics</v>
          </cell>
          <cell r="L925">
            <v>2000</v>
          </cell>
          <cell r="M925">
            <v>1660</v>
          </cell>
          <cell r="R925">
            <v>300</v>
          </cell>
          <cell r="T925">
            <v>300</v>
          </cell>
          <cell r="U925">
            <v>300</v>
          </cell>
          <cell r="V925">
            <v>566.66666666666663</v>
          </cell>
          <cell r="W925">
            <v>566.66666666666663</v>
          </cell>
          <cell r="X925">
            <v>566.66666666666663</v>
          </cell>
          <cell r="Y925">
            <v>415</v>
          </cell>
          <cell r="Z925">
            <v>415</v>
          </cell>
          <cell r="AA925">
            <v>415</v>
          </cell>
        </row>
        <row r="927">
          <cell r="H927" t="str">
            <v>Subtotal for Activity 8.10</v>
          </cell>
          <cell r="L927">
            <v>22342</v>
          </cell>
          <cell r="M927">
            <v>22467</v>
          </cell>
          <cell r="P927">
            <v>5861</v>
          </cell>
          <cell r="Q927">
            <v>0</v>
          </cell>
          <cell r="R927">
            <v>5861</v>
          </cell>
          <cell r="S927">
            <v>44809</v>
          </cell>
          <cell r="T927">
            <v>5861</v>
          </cell>
          <cell r="U927">
            <v>5861</v>
          </cell>
          <cell r="V927">
            <v>5493.666666666667</v>
          </cell>
          <cell r="W927">
            <v>5493.666666666667</v>
          </cell>
          <cell r="X927">
            <v>5493.666666666667</v>
          </cell>
          <cell r="Y927">
            <v>5616.75</v>
          </cell>
          <cell r="Z927">
            <v>5616.75</v>
          </cell>
          <cell r="AA927">
            <v>5616.75</v>
          </cell>
        </row>
        <row r="929">
          <cell r="G929" t="str">
            <v>Activity 8.11</v>
          </cell>
          <cell r="H929" t="str">
            <v>Implement the BPHS at BHC #09: Sari Howz</v>
          </cell>
          <cell r="I929" t="str">
            <v>AADA</v>
          </cell>
          <cell r="J929" t="str">
            <v>SAF</v>
          </cell>
          <cell r="K929" t="str">
            <v>May 1, 2006 - April 30, 2008</v>
          </cell>
        </row>
        <row r="930">
          <cell r="H930" t="str">
            <v>Salaries and Wages</v>
          </cell>
          <cell r="L930">
            <v>14040</v>
          </cell>
          <cell r="M930">
            <v>16005</v>
          </cell>
          <cell r="R930">
            <v>4410</v>
          </cell>
          <cell r="T930">
            <v>4410</v>
          </cell>
          <cell r="U930">
            <v>4410</v>
          </cell>
          <cell r="V930">
            <v>3210</v>
          </cell>
          <cell r="W930">
            <v>3210</v>
          </cell>
          <cell r="X930">
            <v>3210</v>
          </cell>
          <cell r="Y930">
            <v>4001.25</v>
          </cell>
          <cell r="Z930">
            <v>4001.25</v>
          </cell>
          <cell r="AA930">
            <v>4001.25</v>
          </cell>
        </row>
        <row r="931">
          <cell r="H931" t="str">
            <v>Travel and Transportation</v>
          </cell>
          <cell r="L931">
            <v>360</v>
          </cell>
          <cell r="M931">
            <v>360</v>
          </cell>
          <cell r="R931">
            <v>360</v>
          </cell>
          <cell r="T931">
            <v>360</v>
          </cell>
          <cell r="U931">
            <v>360</v>
          </cell>
          <cell r="V931">
            <v>0</v>
          </cell>
          <cell r="W931">
            <v>0</v>
          </cell>
          <cell r="X931">
            <v>0</v>
          </cell>
          <cell r="Y931">
            <v>90</v>
          </cell>
          <cell r="Z931">
            <v>90</v>
          </cell>
          <cell r="AA931">
            <v>90</v>
          </cell>
        </row>
        <row r="932">
          <cell r="H932" t="str">
            <v>Other Running Costs</v>
          </cell>
          <cell r="L932">
            <v>3852</v>
          </cell>
          <cell r="M932">
            <v>3852</v>
          </cell>
          <cell r="R932">
            <v>588</v>
          </cell>
          <cell r="T932">
            <v>588</v>
          </cell>
          <cell r="U932">
            <v>588</v>
          </cell>
          <cell r="V932">
            <v>1088</v>
          </cell>
          <cell r="W932">
            <v>1088</v>
          </cell>
          <cell r="X932">
            <v>1088</v>
          </cell>
          <cell r="Y932">
            <v>963</v>
          </cell>
          <cell r="Z932">
            <v>963</v>
          </cell>
          <cell r="AA932">
            <v>963</v>
          </cell>
        </row>
        <row r="933">
          <cell r="H933" t="str">
            <v>Equipment, furniture and supplies for clinics</v>
          </cell>
          <cell r="L933">
            <v>2000</v>
          </cell>
          <cell r="M933">
            <v>1660</v>
          </cell>
          <cell r="R933">
            <v>300</v>
          </cell>
          <cell r="T933">
            <v>300</v>
          </cell>
          <cell r="U933">
            <v>300</v>
          </cell>
          <cell r="V933">
            <v>566.66666666666663</v>
          </cell>
          <cell r="W933">
            <v>566.66666666666663</v>
          </cell>
          <cell r="X933">
            <v>566.66666666666663</v>
          </cell>
          <cell r="Y933">
            <v>415</v>
          </cell>
          <cell r="Z933">
            <v>415</v>
          </cell>
          <cell r="AA933">
            <v>415</v>
          </cell>
        </row>
        <row r="935">
          <cell r="H935" t="str">
            <v>Subtotal for Activity 8.11</v>
          </cell>
          <cell r="L935">
            <v>20252</v>
          </cell>
          <cell r="M935">
            <v>21877</v>
          </cell>
          <cell r="P935">
            <v>5658</v>
          </cell>
          <cell r="Q935">
            <v>0</v>
          </cell>
          <cell r="R935">
            <v>5658</v>
          </cell>
          <cell r="S935">
            <v>42129</v>
          </cell>
          <cell r="T935">
            <v>5658</v>
          </cell>
          <cell r="U935">
            <v>5658</v>
          </cell>
          <cell r="V935">
            <v>4864.666666666667</v>
          </cell>
          <cell r="W935">
            <v>4864.666666666667</v>
          </cell>
          <cell r="X935">
            <v>4864.666666666667</v>
          </cell>
          <cell r="Y935">
            <v>5469.25</v>
          </cell>
          <cell r="Z935">
            <v>5469.25</v>
          </cell>
          <cell r="AA935">
            <v>5469.25</v>
          </cell>
        </row>
        <row r="937">
          <cell r="G937" t="str">
            <v>Activity 8.12</v>
          </cell>
          <cell r="H937" t="str">
            <v>Implement the BPHS at BHC #10: Qorchi</v>
          </cell>
          <cell r="I937" t="str">
            <v>AADA</v>
          </cell>
          <cell r="K937" t="str">
            <v>May 1, 2006 - April 30, 2008</v>
          </cell>
        </row>
        <row r="938">
          <cell r="H938" t="str">
            <v>Salaries and Wages</v>
          </cell>
          <cell r="L938">
            <v>14040</v>
          </cell>
          <cell r="M938">
            <v>16005</v>
          </cell>
          <cell r="R938">
            <v>3510</v>
          </cell>
          <cell r="T938">
            <v>3510</v>
          </cell>
          <cell r="U938">
            <v>3510</v>
          </cell>
          <cell r="V938">
            <v>3510</v>
          </cell>
          <cell r="W938">
            <v>3510</v>
          </cell>
          <cell r="X938">
            <v>3510</v>
          </cell>
          <cell r="Y938">
            <v>4001.25</v>
          </cell>
          <cell r="Z938">
            <v>4001.25</v>
          </cell>
          <cell r="AA938">
            <v>4001.25</v>
          </cell>
        </row>
        <row r="939">
          <cell r="H939" t="str">
            <v>Travel and Transportation</v>
          </cell>
          <cell r="L939">
            <v>360</v>
          </cell>
          <cell r="M939">
            <v>360</v>
          </cell>
          <cell r="R939">
            <v>50</v>
          </cell>
          <cell r="T939">
            <v>50</v>
          </cell>
          <cell r="U939">
            <v>50</v>
          </cell>
          <cell r="V939">
            <v>103.33333333333333</v>
          </cell>
          <cell r="W939">
            <v>103.33333333333333</v>
          </cell>
          <cell r="X939">
            <v>103.33333333333333</v>
          </cell>
          <cell r="Y939">
            <v>90</v>
          </cell>
          <cell r="Z939">
            <v>90</v>
          </cell>
          <cell r="AA939">
            <v>90</v>
          </cell>
        </row>
        <row r="940">
          <cell r="H940" t="str">
            <v>Other Running Costs</v>
          </cell>
          <cell r="L940">
            <v>3852</v>
          </cell>
          <cell r="M940">
            <v>3852</v>
          </cell>
          <cell r="R940">
            <v>588</v>
          </cell>
          <cell r="T940">
            <v>588</v>
          </cell>
          <cell r="U940">
            <v>588</v>
          </cell>
          <cell r="V940">
            <v>1088</v>
          </cell>
          <cell r="W940">
            <v>1088</v>
          </cell>
          <cell r="X940">
            <v>1088</v>
          </cell>
          <cell r="Y940">
            <v>963</v>
          </cell>
          <cell r="Z940">
            <v>963</v>
          </cell>
          <cell r="AA940">
            <v>963</v>
          </cell>
        </row>
        <row r="941">
          <cell r="H941" t="str">
            <v>Equipment, furniture and supplies for clinics</v>
          </cell>
          <cell r="L941">
            <v>2000</v>
          </cell>
          <cell r="M941">
            <v>1660</v>
          </cell>
          <cell r="R941">
            <v>300</v>
          </cell>
          <cell r="T941">
            <v>300</v>
          </cell>
          <cell r="U941">
            <v>300</v>
          </cell>
          <cell r="V941">
            <v>566.66666666666663</v>
          </cell>
          <cell r="W941">
            <v>566.66666666666663</v>
          </cell>
          <cell r="X941">
            <v>566.66666666666663</v>
          </cell>
          <cell r="Y941">
            <v>415</v>
          </cell>
          <cell r="Z941">
            <v>415</v>
          </cell>
          <cell r="AA941">
            <v>415</v>
          </cell>
        </row>
        <row r="943">
          <cell r="H943" t="str">
            <v>Subtotal for Activity 8.12</v>
          </cell>
          <cell r="L943">
            <v>20252</v>
          </cell>
          <cell r="M943">
            <v>21877</v>
          </cell>
          <cell r="Q943">
            <v>-4448</v>
          </cell>
          <cell r="R943">
            <v>4448</v>
          </cell>
          <cell r="S943">
            <v>42129</v>
          </cell>
          <cell r="T943">
            <v>4448</v>
          </cell>
          <cell r="U943">
            <v>4448</v>
          </cell>
          <cell r="V943">
            <v>5268.0000000000009</v>
          </cell>
          <cell r="W943">
            <v>5268.0000000000009</v>
          </cell>
          <cell r="X943">
            <v>5268.0000000000009</v>
          </cell>
          <cell r="Y943">
            <v>5469.25</v>
          </cell>
          <cell r="Z943">
            <v>5469.25</v>
          </cell>
          <cell r="AA943">
            <v>5469.25</v>
          </cell>
        </row>
        <row r="945">
          <cell r="G945" t="str">
            <v>Activity 8.13</v>
          </cell>
          <cell r="H945" t="str">
            <v>Implement the BPHS at BHC #11: Qara-e-Shekhi</v>
          </cell>
          <cell r="I945" t="str">
            <v>AADA</v>
          </cell>
          <cell r="J945" t="str">
            <v>AADA</v>
          </cell>
          <cell r="K945" t="str">
            <v>May 1, 2006 - April 30, 2008</v>
          </cell>
        </row>
        <row r="946">
          <cell r="H946" t="str">
            <v>Salaries and Wages</v>
          </cell>
          <cell r="L946">
            <v>14040</v>
          </cell>
          <cell r="M946">
            <v>14505</v>
          </cell>
          <cell r="R946">
            <v>3510</v>
          </cell>
          <cell r="T946">
            <v>3510</v>
          </cell>
          <cell r="U946">
            <v>3510</v>
          </cell>
          <cell r="V946">
            <v>3510</v>
          </cell>
          <cell r="W946">
            <v>3510</v>
          </cell>
          <cell r="X946">
            <v>3510</v>
          </cell>
          <cell r="Y946">
            <v>3626.25</v>
          </cell>
          <cell r="Z946">
            <v>3626.25</v>
          </cell>
          <cell r="AA946">
            <v>3626.25</v>
          </cell>
        </row>
        <row r="947">
          <cell r="H947" t="str">
            <v>Travel and Transportation</v>
          </cell>
          <cell r="L947">
            <v>360</v>
          </cell>
          <cell r="M947">
            <v>360</v>
          </cell>
          <cell r="R947">
            <v>50</v>
          </cell>
          <cell r="T947">
            <v>50</v>
          </cell>
          <cell r="U947">
            <v>50</v>
          </cell>
          <cell r="V947">
            <v>103.33333333333333</v>
          </cell>
          <cell r="W947">
            <v>103.33333333333333</v>
          </cell>
          <cell r="X947">
            <v>103.33333333333333</v>
          </cell>
          <cell r="Y947">
            <v>90</v>
          </cell>
          <cell r="Z947">
            <v>90</v>
          </cell>
          <cell r="AA947">
            <v>90</v>
          </cell>
        </row>
        <row r="948">
          <cell r="H948" t="str">
            <v>Other Running Costs</v>
          </cell>
          <cell r="L948">
            <v>4652</v>
          </cell>
          <cell r="M948">
            <v>3852</v>
          </cell>
          <cell r="R948">
            <v>588</v>
          </cell>
          <cell r="T948">
            <v>588</v>
          </cell>
          <cell r="U948">
            <v>588</v>
          </cell>
          <cell r="V948">
            <v>1354.6666666666667</v>
          </cell>
          <cell r="W948">
            <v>1354.6666666666667</v>
          </cell>
          <cell r="X948">
            <v>1354.6666666666667</v>
          </cell>
          <cell r="Y948">
            <v>963</v>
          </cell>
          <cell r="Z948">
            <v>963</v>
          </cell>
          <cell r="AA948">
            <v>963</v>
          </cell>
        </row>
        <row r="949">
          <cell r="H949" t="str">
            <v>Equipment, furniture and supplies for clinics</v>
          </cell>
          <cell r="L949">
            <v>2000</v>
          </cell>
          <cell r="M949">
            <v>1660</v>
          </cell>
          <cell r="R949">
            <v>300</v>
          </cell>
          <cell r="T949">
            <v>300</v>
          </cell>
          <cell r="U949">
            <v>300</v>
          </cell>
          <cell r="V949">
            <v>566.66666666666663</v>
          </cell>
          <cell r="W949">
            <v>566.66666666666663</v>
          </cell>
          <cell r="X949">
            <v>566.66666666666663</v>
          </cell>
          <cell r="Y949">
            <v>415</v>
          </cell>
          <cell r="Z949">
            <v>415</v>
          </cell>
          <cell r="AA949">
            <v>415</v>
          </cell>
        </row>
        <row r="951">
          <cell r="H951" t="str">
            <v>Subtotal for Activity 8.13</v>
          </cell>
          <cell r="L951">
            <v>21052</v>
          </cell>
          <cell r="M951">
            <v>20377</v>
          </cell>
          <cell r="P951">
            <v>4448</v>
          </cell>
          <cell r="Q951">
            <v>0</v>
          </cell>
          <cell r="R951">
            <v>4448</v>
          </cell>
          <cell r="S951">
            <v>41429</v>
          </cell>
          <cell r="T951">
            <v>4448</v>
          </cell>
          <cell r="U951">
            <v>4448</v>
          </cell>
          <cell r="V951">
            <v>5534.666666666667</v>
          </cell>
          <cell r="W951">
            <v>5534.666666666667</v>
          </cell>
          <cell r="X951">
            <v>5534.666666666667</v>
          </cell>
          <cell r="Y951">
            <v>5094.25</v>
          </cell>
          <cell r="Z951">
            <v>5094.25</v>
          </cell>
          <cell r="AA951">
            <v>5094.25</v>
          </cell>
        </row>
        <row r="953">
          <cell r="G953" t="str">
            <v>Activity 8.14</v>
          </cell>
          <cell r="H953" t="str">
            <v>Implement the BPHS at BHC #12: Imam Sahib</v>
          </cell>
          <cell r="I953" t="str">
            <v>AADA</v>
          </cell>
          <cell r="J953" t="str">
            <v>AADA</v>
          </cell>
          <cell r="K953" t="str">
            <v>May 1, 2006 - April 30, 2008</v>
          </cell>
        </row>
        <row r="954">
          <cell r="H954" t="str">
            <v>Salaries and Wages</v>
          </cell>
          <cell r="L954">
            <v>13020</v>
          </cell>
          <cell r="M954">
            <v>13485</v>
          </cell>
          <cell r="R954">
            <v>4785</v>
          </cell>
          <cell r="T954">
            <v>4785</v>
          </cell>
          <cell r="U954">
            <v>4785</v>
          </cell>
          <cell r="V954">
            <v>2745</v>
          </cell>
          <cell r="W954">
            <v>2745</v>
          </cell>
          <cell r="X954">
            <v>2745</v>
          </cell>
          <cell r="Y954">
            <v>3371.25</v>
          </cell>
          <cell r="Z954">
            <v>3371.25</v>
          </cell>
          <cell r="AA954">
            <v>3371.25</v>
          </cell>
        </row>
        <row r="955">
          <cell r="H955" t="str">
            <v>Travel and Transportation</v>
          </cell>
          <cell r="L955">
            <v>440</v>
          </cell>
          <cell r="M955">
            <v>440</v>
          </cell>
          <cell r="R955">
            <v>440</v>
          </cell>
          <cell r="T955">
            <v>440</v>
          </cell>
          <cell r="U955">
            <v>440</v>
          </cell>
          <cell r="V955">
            <v>0</v>
          </cell>
          <cell r="W955">
            <v>0</v>
          </cell>
          <cell r="X955">
            <v>0</v>
          </cell>
          <cell r="Y955">
            <v>110</v>
          </cell>
          <cell r="Z955">
            <v>110</v>
          </cell>
          <cell r="AA955">
            <v>110</v>
          </cell>
        </row>
        <row r="956">
          <cell r="H956" t="str">
            <v>Other Running Costs</v>
          </cell>
          <cell r="L956">
            <v>3852</v>
          </cell>
          <cell r="M956">
            <v>3852</v>
          </cell>
          <cell r="R956">
            <v>588</v>
          </cell>
          <cell r="T956">
            <v>588</v>
          </cell>
          <cell r="U956">
            <v>588</v>
          </cell>
          <cell r="V956">
            <v>1088</v>
          </cell>
          <cell r="W956">
            <v>1088</v>
          </cell>
          <cell r="X956">
            <v>1088</v>
          </cell>
          <cell r="Y956">
            <v>963</v>
          </cell>
          <cell r="Z956">
            <v>963</v>
          </cell>
          <cell r="AA956">
            <v>963</v>
          </cell>
        </row>
        <row r="957">
          <cell r="H957" t="str">
            <v>Equipment, furniture and supplies for clinics</v>
          </cell>
          <cell r="L957">
            <v>2000</v>
          </cell>
          <cell r="M957">
            <v>1660</v>
          </cell>
          <cell r="R957">
            <v>300</v>
          </cell>
          <cell r="T957">
            <v>300</v>
          </cell>
          <cell r="U957">
            <v>300</v>
          </cell>
          <cell r="V957">
            <v>566.66666666666663</v>
          </cell>
          <cell r="W957">
            <v>566.66666666666663</v>
          </cell>
          <cell r="X957">
            <v>566.66666666666663</v>
          </cell>
          <cell r="Y957">
            <v>415</v>
          </cell>
          <cell r="Z957">
            <v>415</v>
          </cell>
          <cell r="AA957">
            <v>415</v>
          </cell>
        </row>
        <row r="959">
          <cell r="H959" t="str">
            <v>Subtotal for Activity 8.14</v>
          </cell>
          <cell r="L959">
            <v>19312</v>
          </cell>
          <cell r="M959">
            <v>19437</v>
          </cell>
          <cell r="P959">
            <v>6113</v>
          </cell>
          <cell r="Q959">
            <v>0</v>
          </cell>
          <cell r="R959">
            <v>6113</v>
          </cell>
          <cell r="S959">
            <v>38749</v>
          </cell>
          <cell r="T959">
            <v>6113</v>
          </cell>
          <cell r="U959">
            <v>6113</v>
          </cell>
          <cell r="V959">
            <v>4399.666666666667</v>
          </cell>
          <cell r="W959">
            <v>4399.666666666667</v>
          </cell>
          <cell r="X959">
            <v>4399.666666666667</v>
          </cell>
          <cell r="Y959">
            <v>4859.25</v>
          </cell>
          <cell r="Z959">
            <v>4859.25</v>
          </cell>
          <cell r="AA959">
            <v>4859.25</v>
          </cell>
        </row>
        <row r="961">
          <cell r="G961" t="str">
            <v>Activity 8.15</v>
          </cell>
          <cell r="H961" t="str">
            <v>Implement the BPHS at BHC #13: Myan Dara</v>
          </cell>
          <cell r="I961" t="str">
            <v>AADA</v>
          </cell>
          <cell r="J961" t="str">
            <v>AADA</v>
          </cell>
          <cell r="K961" t="str">
            <v>May 1, 2006 - April 30, 2008</v>
          </cell>
        </row>
        <row r="962">
          <cell r="H962" t="str">
            <v>Salaries and Wages</v>
          </cell>
          <cell r="L962">
            <v>15540</v>
          </cell>
          <cell r="M962">
            <v>16005</v>
          </cell>
          <cell r="R962">
            <v>3885</v>
          </cell>
          <cell r="T962">
            <v>3885</v>
          </cell>
          <cell r="U962">
            <v>3885</v>
          </cell>
          <cell r="V962">
            <v>3885</v>
          </cell>
          <cell r="W962">
            <v>3885</v>
          </cell>
          <cell r="X962">
            <v>3885</v>
          </cell>
          <cell r="Y962">
            <v>4001.25</v>
          </cell>
          <cell r="Z962">
            <v>4001.25</v>
          </cell>
          <cell r="AA962">
            <v>4001.25</v>
          </cell>
        </row>
        <row r="963">
          <cell r="H963" t="str">
            <v>Travel and Transportation</v>
          </cell>
          <cell r="L963">
            <v>360</v>
          </cell>
          <cell r="M963">
            <v>360</v>
          </cell>
          <cell r="R963">
            <v>50</v>
          </cell>
          <cell r="T963">
            <v>50</v>
          </cell>
          <cell r="U963">
            <v>50</v>
          </cell>
          <cell r="V963">
            <v>103.33333333333333</v>
          </cell>
          <cell r="W963">
            <v>103.33333333333333</v>
          </cell>
          <cell r="X963">
            <v>103.33333333333333</v>
          </cell>
          <cell r="Y963">
            <v>90</v>
          </cell>
          <cell r="Z963">
            <v>90</v>
          </cell>
          <cell r="AA963">
            <v>90</v>
          </cell>
        </row>
        <row r="964">
          <cell r="H964" t="str">
            <v>Other Running Costs</v>
          </cell>
          <cell r="L964">
            <v>3852</v>
          </cell>
          <cell r="M964">
            <v>3852</v>
          </cell>
          <cell r="R964">
            <v>588</v>
          </cell>
          <cell r="T964">
            <v>588</v>
          </cell>
          <cell r="U964">
            <v>588</v>
          </cell>
          <cell r="V964">
            <v>1088</v>
          </cell>
          <cell r="W964">
            <v>1088</v>
          </cell>
          <cell r="X964">
            <v>1088</v>
          </cell>
          <cell r="Y964">
            <v>963</v>
          </cell>
          <cell r="Z964">
            <v>963</v>
          </cell>
          <cell r="AA964">
            <v>963</v>
          </cell>
        </row>
        <row r="965">
          <cell r="H965" t="str">
            <v>Equipment, furniture and supplies for clinics</v>
          </cell>
          <cell r="L965">
            <v>2000</v>
          </cell>
          <cell r="M965">
            <v>1660</v>
          </cell>
          <cell r="R965">
            <v>300</v>
          </cell>
          <cell r="T965">
            <v>300</v>
          </cell>
          <cell r="U965">
            <v>300</v>
          </cell>
          <cell r="V965">
            <v>566.66666666666663</v>
          </cell>
          <cell r="W965">
            <v>566.66666666666663</v>
          </cell>
          <cell r="X965">
            <v>566.66666666666663</v>
          </cell>
          <cell r="Y965">
            <v>415</v>
          </cell>
          <cell r="Z965">
            <v>415</v>
          </cell>
          <cell r="AA965">
            <v>415</v>
          </cell>
        </row>
        <row r="967">
          <cell r="H967" t="str">
            <v>Subtotal for Activity 8.15</v>
          </cell>
          <cell r="L967">
            <v>21752</v>
          </cell>
          <cell r="M967">
            <v>21877</v>
          </cell>
          <cell r="P967">
            <v>4823</v>
          </cell>
          <cell r="Q967">
            <v>0</v>
          </cell>
          <cell r="R967">
            <v>4823</v>
          </cell>
          <cell r="S967">
            <v>43629</v>
          </cell>
          <cell r="T967">
            <v>4823</v>
          </cell>
          <cell r="U967">
            <v>4823</v>
          </cell>
          <cell r="V967">
            <v>5643.0000000000009</v>
          </cell>
          <cell r="W967">
            <v>5643.0000000000009</v>
          </cell>
          <cell r="X967">
            <v>5643.0000000000009</v>
          </cell>
          <cell r="Y967">
            <v>5469.25</v>
          </cell>
          <cell r="Z967">
            <v>5469.25</v>
          </cell>
          <cell r="AA967">
            <v>5469.25</v>
          </cell>
        </row>
        <row r="969">
          <cell r="G969" t="str">
            <v>Activity 8.16</v>
          </cell>
          <cell r="H969" t="str">
            <v>Implement the BPHS at CHC #01: Maymana</v>
          </cell>
          <cell r="I969" t="str">
            <v>AADA</v>
          </cell>
          <cell r="J969" t="str">
            <v>AADA</v>
          </cell>
          <cell r="K969" t="str">
            <v>May 1, 2006 - April 30, 2008</v>
          </cell>
        </row>
        <row r="970">
          <cell r="H970" t="str">
            <v>Salaries and Wages</v>
          </cell>
          <cell r="L970">
            <v>24360</v>
          </cell>
          <cell r="M970">
            <v>25452</v>
          </cell>
          <cell r="R970">
            <v>6270</v>
          </cell>
          <cell r="T970">
            <v>6270</v>
          </cell>
          <cell r="U970">
            <v>6270</v>
          </cell>
          <cell r="V970">
            <v>6030</v>
          </cell>
          <cell r="W970">
            <v>6030</v>
          </cell>
          <cell r="X970">
            <v>6030</v>
          </cell>
          <cell r="Y970">
            <v>6363</v>
          </cell>
          <cell r="Z970">
            <v>6363</v>
          </cell>
          <cell r="AA970">
            <v>6363</v>
          </cell>
        </row>
        <row r="971">
          <cell r="H971" t="str">
            <v>Travel and Transportation</v>
          </cell>
          <cell r="L971">
            <v>1054</v>
          </cell>
          <cell r="M971">
            <v>1054</v>
          </cell>
          <cell r="R971">
            <v>278</v>
          </cell>
          <cell r="T971">
            <v>278</v>
          </cell>
          <cell r="U971">
            <v>278</v>
          </cell>
          <cell r="V971">
            <v>258.66666666666669</v>
          </cell>
          <cell r="W971">
            <v>258.66666666666669</v>
          </cell>
          <cell r="X971">
            <v>258.66666666666669</v>
          </cell>
          <cell r="Y971">
            <v>263.5</v>
          </cell>
          <cell r="Z971">
            <v>263.5</v>
          </cell>
          <cell r="AA971">
            <v>263.5</v>
          </cell>
        </row>
        <row r="972">
          <cell r="H972" t="str">
            <v>Other Running Costs</v>
          </cell>
          <cell r="L972">
            <v>19738</v>
          </cell>
          <cell r="M972">
            <v>18738</v>
          </cell>
          <cell r="R972">
            <v>4722</v>
          </cell>
          <cell r="T972">
            <v>4722</v>
          </cell>
          <cell r="U972">
            <v>4722</v>
          </cell>
          <cell r="V972">
            <v>5005.333333333333</v>
          </cell>
          <cell r="W972">
            <v>5005.333333333333</v>
          </cell>
          <cell r="X972">
            <v>5005.333333333333</v>
          </cell>
          <cell r="Y972">
            <v>4684.5</v>
          </cell>
          <cell r="Z972">
            <v>4684.5</v>
          </cell>
          <cell r="AA972">
            <v>4684.5</v>
          </cell>
        </row>
        <row r="973">
          <cell r="H973" t="str">
            <v>Equipment, furniture and supplies for clinics</v>
          </cell>
          <cell r="L973">
            <v>2400</v>
          </cell>
          <cell r="M973">
            <v>2490</v>
          </cell>
          <cell r="R973">
            <v>450</v>
          </cell>
          <cell r="T973">
            <v>450</v>
          </cell>
          <cell r="U973">
            <v>450</v>
          </cell>
          <cell r="V973">
            <v>650</v>
          </cell>
          <cell r="W973">
            <v>650</v>
          </cell>
          <cell r="X973">
            <v>650</v>
          </cell>
          <cell r="Y973">
            <v>622.5</v>
          </cell>
          <cell r="Z973">
            <v>622.5</v>
          </cell>
          <cell r="AA973">
            <v>622.5</v>
          </cell>
        </row>
        <row r="975">
          <cell r="H975" t="str">
            <v>Subtotal for Activity 8.16</v>
          </cell>
          <cell r="L975">
            <v>47552</v>
          </cell>
          <cell r="M975">
            <v>47734</v>
          </cell>
          <cell r="P975">
            <v>11720</v>
          </cell>
          <cell r="Q975">
            <v>0</v>
          </cell>
          <cell r="R975">
            <v>11720</v>
          </cell>
          <cell r="S975">
            <v>95286</v>
          </cell>
          <cell r="T975">
            <v>11720</v>
          </cell>
          <cell r="U975">
            <v>11720</v>
          </cell>
          <cell r="V975">
            <v>11944</v>
          </cell>
          <cell r="W975">
            <v>11944</v>
          </cell>
          <cell r="X975">
            <v>11944</v>
          </cell>
          <cell r="Y975">
            <v>11933.5</v>
          </cell>
          <cell r="Z975">
            <v>11933.5</v>
          </cell>
          <cell r="AA975">
            <v>11933.5</v>
          </cell>
        </row>
        <row r="977">
          <cell r="G977" t="str">
            <v>Activity 8.17</v>
          </cell>
          <cell r="H977" t="str">
            <v>Implement the BPHS at CHC #02: Onjalad</v>
          </cell>
          <cell r="I977" t="str">
            <v>AADA</v>
          </cell>
          <cell r="J977" t="str">
            <v>SAF</v>
          </cell>
          <cell r="K977" t="str">
            <v>May 1, 2006 - April 30, 2008</v>
          </cell>
        </row>
        <row r="978">
          <cell r="H978" t="str">
            <v>Salaries and Wages</v>
          </cell>
          <cell r="L978">
            <v>27810</v>
          </cell>
          <cell r="M978">
            <v>29202</v>
          </cell>
          <cell r="R978">
            <v>7133</v>
          </cell>
          <cell r="T978">
            <v>7133</v>
          </cell>
          <cell r="U978">
            <v>7133</v>
          </cell>
          <cell r="V978">
            <v>6892.333333333333</v>
          </cell>
          <cell r="W978">
            <v>6892.333333333333</v>
          </cell>
          <cell r="X978">
            <v>6892.333333333333</v>
          </cell>
          <cell r="Y978">
            <v>7300.5</v>
          </cell>
          <cell r="Z978">
            <v>7300.5</v>
          </cell>
          <cell r="AA978">
            <v>7300.5</v>
          </cell>
        </row>
        <row r="979">
          <cell r="H979" t="str">
            <v>Travel and Transportation</v>
          </cell>
          <cell r="L979">
            <v>1054</v>
          </cell>
          <cell r="M979">
            <v>1054</v>
          </cell>
          <cell r="R979">
            <v>248</v>
          </cell>
          <cell r="T979">
            <v>248</v>
          </cell>
          <cell r="U979">
            <v>248</v>
          </cell>
          <cell r="V979">
            <v>268.66666666666669</v>
          </cell>
          <cell r="W979">
            <v>268.66666666666669</v>
          </cell>
          <cell r="X979">
            <v>268.66666666666669</v>
          </cell>
          <cell r="Y979">
            <v>263.5</v>
          </cell>
          <cell r="Z979">
            <v>263.5</v>
          </cell>
          <cell r="AA979">
            <v>263.5</v>
          </cell>
        </row>
        <row r="980">
          <cell r="H980" t="str">
            <v>Other Running Costs</v>
          </cell>
          <cell r="L980">
            <v>19738</v>
          </cell>
          <cell r="M980">
            <v>18738</v>
          </cell>
          <cell r="R980">
            <v>4722</v>
          </cell>
          <cell r="T980">
            <v>4722</v>
          </cell>
          <cell r="U980">
            <v>4722</v>
          </cell>
          <cell r="V980">
            <v>5005.333333333333</v>
          </cell>
          <cell r="W980">
            <v>5005.333333333333</v>
          </cell>
          <cell r="X980">
            <v>5005.333333333333</v>
          </cell>
          <cell r="Y980">
            <v>4684.5</v>
          </cell>
          <cell r="Z980">
            <v>4684.5</v>
          </cell>
          <cell r="AA980">
            <v>4684.5</v>
          </cell>
        </row>
        <row r="981">
          <cell r="H981" t="str">
            <v>Equipment, furniture and supplies for clinics</v>
          </cell>
          <cell r="L981">
            <v>2400</v>
          </cell>
          <cell r="M981">
            <v>2490</v>
          </cell>
          <cell r="R981">
            <v>450</v>
          </cell>
          <cell r="T981">
            <v>450</v>
          </cell>
          <cell r="U981">
            <v>450</v>
          </cell>
          <cell r="V981">
            <v>650</v>
          </cell>
          <cell r="W981">
            <v>650</v>
          </cell>
          <cell r="X981">
            <v>650</v>
          </cell>
          <cell r="Y981">
            <v>622.5</v>
          </cell>
          <cell r="Z981">
            <v>622.5</v>
          </cell>
          <cell r="AA981">
            <v>622.5</v>
          </cell>
        </row>
        <row r="983">
          <cell r="H983" t="str">
            <v>Subtotal for Activity 8.17</v>
          </cell>
          <cell r="L983">
            <v>51002</v>
          </cell>
          <cell r="M983">
            <v>51484</v>
          </cell>
          <cell r="P983">
            <v>12553</v>
          </cell>
          <cell r="Q983">
            <v>0</v>
          </cell>
          <cell r="R983">
            <v>12553</v>
          </cell>
          <cell r="S983">
            <v>102486</v>
          </cell>
          <cell r="T983">
            <v>12553</v>
          </cell>
          <cell r="U983">
            <v>12553</v>
          </cell>
          <cell r="V983">
            <v>12816.333333333332</v>
          </cell>
          <cell r="W983">
            <v>12816.333333333332</v>
          </cell>
          <cell r="X983">
            <v>12816.333333333332</v>
          </cell>
          <cell r="Y983">
            <v>12871</v>
          </cell>
          <cell r="Z983">
            <v>12871</v>
          </cell>
          <cell r="AA983">
            <v>12871</v>
          </cell>
        </row>
        <row r="985">
          <cell r="G985" t="str">
            <v>Activity 8.18</v>
          </cell>
          <cell r="H985" t="str">
            <v>Implement the BPHS at CHC #03: Almar</v>
          </cell>
          <cell r="I985" t="str">
            <v>AADA</v>
          </cell>
          <cell r="J985" t="str">
            <v>AADA</v>
          </cell>
          <cell r="K985" t="str">
            <v>May 1, 2006 - April 30, 2008</v>
          </cell>
        </row>
        <row r="986">
          <cell r="H986" t="str">
            <v>Salaries and Wages</v>
          </cell>
          <cell r="L986">
            <v>27810</v>
          </cell>
          <cell r="M986">
            <v>29202</v>
          </cell>
          <cell r="R986">
            <v>9015</v>
          </cell>
          <cell r="T986">
            <v>9015</v>
          </cell>
          <cell r="U986">
            <v>9015</v>
          </cell>
          <cell r="V986">
            <v>6265</v>
          </cell>
          <cell r="W986">
            <v>6265</v>
          </cell>
          <cell r="X986">
            <v>6265</v>
          </cell>
          <cell r="Y986">
            <v>7300.5</v>
          </cell>
          <cell r="Z986">
            <v>7300.5</v>
          </cell>
          <cell r="AA986">
            <v>7300.5</v>
          </cell>
        </row>
        <row r="987">
          <cell r="H987" t="str">
            <v>Travel and Transportation</v>
          </cell>
          <cell r="L987">
            <v>540</v>
          </cell>
          <cell r="M987">
            <v>540</v>
          </cell>
          <cell r="R987">
            <v>60</v>
          </cell>
          <cell r="T987">
            <v>60</v>
          </cell>
          <cell r="U987">
            <v>60</v>
          </cell>
          <cell r="V987">
            <v>160</v>
          </cell>
          <cell r="W987">
            <v>160</v>
          </cell>
          <cell r="X987">
            <v>160</v>
          </cell>
          <cell r="Y987">
            <v>135</v>
          </cell>
          <cell r="Z987">
            <v>135</v>
          </cell>
          <cell r="AA987">
            <v>135</v>
          </cell>
        </row>
        <row r="988">
          <cell r="H988" t="str">
            <v>Other Running Costs</v>
          </cell>
          <cell r="L988">
            <v>23938</v>
          </cell>
          <cell r="M988">
            <v>22938</v>
          </cell>
          <cell r="R988">
            <v>4722</v>
          </cell>
          <cell r="T988">
            <v>4722</v>
          </cell>
          <cell r="U988">
            <v>4722</v>
          </cell>
          <cell r="V988">
            <v>6405.333333333333</v>
          </cell>
          <cell r="W988">
            <v>6405.333333333333</v>
          </cell>
          <cell r="X988">
            <v>6405.333333333333</v>
          </cell>
          <cell r="Y988">
            <v>5734.5</v>
          </cell>
          <cell r="Z988">
            <v>5734.5</v>
          </cell>
          <cell r="AA988">
            <v>5734.5</v>
          </cell>
        </row>
        <row r="989">
          <cell r="H989" t="str">
            <v>Equipment, furniture and supplies for clinics</v>
          </cell>
          <cell r="L989">
            <v>2400</v>
          </cell>
          <cell r="M989">
            <v>2490</v>
          </cell>
          <cell r="R989">
            <v>450</v>
          </cell>
          <cell r="T989">
            <v>450</v>
          </cell>
          <cell r="U989">
            <v>450</v>
          </cell>
          <cell r="V989">
            <v>650</v>
          </cell>
          <cell r="W989">
            <v>650</v>
          </cell>
          <cell r="X989">
            <v>650</v>
          </cell>
          <cell r="Y989">
            <v>622.5</v>
          </cell>
          <cell r="Z989">
            <v>622.5</v>
          </cell>
          <cell r="AA989">
            <v>622.5</v>
          </cell>
        </row>
        <row r="991">
          <cell r="H991" t="str">
            <v>Subtotal for Activity 8.18</v>
          </cell>
          <cell r="L991">
            <v>54688</v>
          </cell>
          <cell r="M991">
            <v>55170</v>
          </cell>
          <cell r="P991">
            <v>14247</v>
          </cell>
          <cell r="Q991">
            <v>0</v>
          </cell>
          <cell r="R991">
            <v>14247</v>
          </cell>
          <cell r="S991">
            <v>109858</v>
          </cell>
          <cell r="T991">
            <v>14247</v>
          </cell>
          <cell r="U991">
            <v>14247</v>
          </cell>
          <cell r="V991">
            <v>13480.333333333332</v>
          </cell>
          <cell r="W991">
            <v>13480.333333333332</v>
          </cell>
          <cell r="X991">
            <v>13480.333333333332</v>
          </cell>
          <cell r="Y991">
            <v>13792.5</v>
          </cell>
          <cell r="Z991">
            <v>13792.5</v>
          </cell>
          <cell r="AA991">
            <v>13792.5</v>
          </cell>
        </row>
        <row r="993">
          <cell r="G993" t="str">
            <v>Activity 8.19</v>
          </cell>
          <cell r="H993" t="str">
            <v>Implement the BPHS at CHC #04: Khwaja Sabzpush</v>
          </cell>
          <cell r="I993" t="str">
            <v>AADA</v>
          </cell>
          <cell r="J993" t="str">
            <v>AADA</v>
          </cell>
          <cell r="K993" t="str">
            <v>May 1, 2006 - April 30, 2008</v>
          </cell>
        </row>
        <row r="994">
          <cell r="H994" t="str">
            <v>Salaries and Wages</v>
          </cell>
          <cell r="L994">
            <v>32520</v>
          </cell>
          <cell r="M994">
            <v>33582</v>
          </cell>
          <cell r="R994">
            <v>9060</v>
          </cell>
          <cell r="T994">
            <v>9060</v>
          </cell>
          <cell r="U994">
            <v>9060</v>
          </cell>
          <cell r="V994">
            <v>7820</v>
          </cell>
          <cell r="W994">
            <v>7820</v>
          </cell>
          <cell r="X994">
            <v>7820</v>
          </cell>
          <cell r="Y994">
            <v>8395.5</v>
          </cell>
          <cell r="Z994">
            <v>8395.5</v>
          </cell>
          <cell r="AA994">
            <v>8395.5</v>
          </cell>
        </row>
        <row r="995">
          <cell r="H995" t="str">
            <v>Travel and Transportation</v>
          </cell>
          <cell r="L995">
            <v>540</v>
          </cell>
          <cell r="M995">
            <v>540</v>
          </cell>
          <cell r="R995">
            <v>120</v>
          </cell>
          <cell r="T995">
            <v>120</v>
          </cell>
          <cell r="U995">
            <v>120</v>
          </cell>
          <cell r="V995">
            <v>140</v>
          </cell>
          <cell r="W995">
            <v>140</v>
          </cell>
          <cell r="X995">
            <v>140</v>
          </cell>
          <cell r="Y995">
            <v>135</v>
          </cell>
          <cell r="Z995">
            <v>135</v>
          </cell>
          <cell r="AA995">
            <v>135</v>
          </cell>
        </row>
        <row r="996">
          <cell r="H996" t="str">
            <v>Other Running Costs</v>
          </cell>
          <cell r="L996">
            <v>23938</v>
          </cell>
          <cell r="M996">
            <v>22938</v>
          </cell>
          <cell r="R996">
            <v>4722</v>
          </cell>
          <cell r="T996">
            <v>4722</v>
          </cell>
          <cell r="U996">
            <v>4722</v>
          </cell>
          <cell r="V996">
            <v>6405.333333333333</v>
          </cell>
          <cell r="W996">
            <v>6405.333333333333</v>
          </cell>
          <cell r="X996">
            <v>6405.333333333333</v>
          </cell>
          <cell r="Y996">
            <v>5734.5</v>
          </cell>
          <cell r="Z996">
            <v>5734.5</v>
          </cell>
          <cell r="AA996">
            <v>5734.5</v>
          </cell>
        </row>
        <row r="997">
          <cell r="H997" t="str">
            <v>Equipment, furniture and supplies for clinics</v>
          </cell>
          <cell r="L997">
            <v>2400</v>
          </cell>
          <cell r="M997">
            <v>2490</v>
          </cell>
          <cell r="R997">
            <v>450</v>
          </cell>
          <cell r="T997">
            <v>450</v>
          </cell>
          <cell r="U997">
            <v>450</v>
          </cell>
          <cell r="V997">
            <v>650</v>
          </cell>
          <cell r="W997">
            <v>650</v>
          </cell>
          <cell r="X997">
            <v>650</v>
          </cell>
          <cell r="Y997">
            <v>622.5</v>
          </cell>
          <cell r="Z997">
            <v>622.5</v>
          </cell>
          <cell r="AA997">
            <v>622.5</v>
          </cell>
        </row>
        <row r="999">
          <cell r="H999" t="str">
            <v>Subtotal for Activity 8.19</v>
          </cell>
          <cell r="L999">
            <v>59398</v>
          </cell>
          <cell r="M999">
            <v>59550</v>
          </cell>
          <cell r="P999">
            <v>14352</v>
          </cell>
          <cell r="Q999">
            <v>0</v>
          </cell>
          <cell r="R999">
            <v>14352</v>
          </cell>
          <cell r="S999">
            <v>118948</v>
          </cell>
          <cell r="T999">
            <v>14352</v>
          </cell>
          <cell r="U999">
            <v>14352</v>
          </cell>
          <cell r="V999">
            <v>15015.333333333332</v>
          </cell>
          <cell r="W999">
            <v>15015.333333333332</v>
          </cell>
          <cell r="X999">
            <v>15015.333333333332</v>
          </cell>
          <cell r="Y999">
            <v>14887.5</v>
          </cell>
          <cell r="Z999">
            <v>14887.5</v>
          </cell>
          <cell r="AA999">
            <v>14887.5</v>
          </cell>
        </row>
        <row r="1001">
          <cell r="G1001" t="str">
            <v>Activity 8.20</v>
          </cell>
          <cell r="H1001" t="str">
            <v>Implement the BPHS at CHC #05: Khwaja Musa</v>
          </cell>
          <cell r="I1001" t="str">
            <v>AADA</v>
          </cell>
          <cell r="J1001" t="str">
            <v>AADA</v>
          </cell>
          <cell r="K1001" t="str">
            <v>May 1, 2006 - April 30, 2008</v>
          </cell>
        </row>
        <row r="1002">
          <cell r="H1002" t="str">
            <v>Salaries and Wages</v>
          </cell>
          <cell r="L1002">
            <v>29520</v>
          </cell>
          <cell r="M1002">
            <v>33582</v>
          </cell>
          <cell r="R1002">
            <v>9060</v>
          </cell>
          <cell r="T1002">
            <v>9060</v>
          </cell>
          <cell r="U1002">
            <v>9060</v>
          </cell>
          <cell r="V1002">
            <v>6820</v>
          </cell>
          <cell r="W1002">
            <v>6820</v>
          </cell>
          <cell r="X1002">
            <v>6820</v>
          </cell>
          <cell r="Y1002">
            <v>8395.5</v>
          </cell>
          <cell r="Z1002">
            <v>8395.5</v>
          </cell>
          <cell r="AA1002">
            <v>8395.5</v>
          </cell>
        </row>
        <row r="1003">
          <cell r="H1003" t="str">
            <v>Travel and Transportation</v>
          </cell>
          <cell r="L1003">
            <v>540</v>
          </cell>
          <cell r="M1003">
            <v>540</v>
          </cell>
          <cell r="R1003">
            <v>90</v>
          </cell>
          <cell r="T1003">
            <v>90</v>
          </cell>
          <cell r="U1003">
            <v>90</v>
          </cell>
          <cell r="V1003">
            <v>150</v>
          </cell>
          <cell r="W1003">
            <v>150</v>
          </cell>
          <cell r="X1003">
            <v>150</v>
          </cell>
          <cell r="Y1003">
            <v>135</v>
          </cell>
          <cell r="Z1003">
            <v>135</v>
          </cell>
          <cell r="AA1003">
            <v>135</v>
          </cell>
        </row>
        <row r="1004">
          <cell r="H1004" t="str">
            <v>Other Running Costs</v>
          </cell>
          <cell r="L1004">
            <v>23938</v>
          </cell>
          <cell r="M1004">
            <v>22938</v>
          </cell>
          <cell r="R1004">
            <v>4722</v>
          </cell>
          <cell r="T1004">
            <v>4722</v>
          </cell>
          <cell r="U1004">
            <v>4722</v>
          </cell>
          <cell r="V1004">
            <v>6405.333333333333</v>
          </cell>
          <cell r="W1004">
            <v>6405.333333333333</v>
          </cell>
          <cell r="X1004">
            <v>6405.333333333333</v>
          </cell>
          <cell r="Y1004">
            <v>5734.5</v>
          </cell>
          <cell r="Z1004">
            <v>5734.5</v>
          </cell>
          <cell r="AA1004">
            <v>5734.5</v>
          </cell>
        </row>
        <row r="1005">
          <cell r="H1005" t="str">
            <v>Equipment, furniture and supplies for clinics</v>
          </cell>
          <cell r="L1005">
            <v>2400</v>
          </cell>
          <cell r="M1005">
            <v>2490</v>
          </cell>
          <cell r="R1005">
            <v>450</v>
          </cell>
          <cell r="T1005">
            <v>450</v>
          </cell>
          <cell r="U1005">
            <v>450</v>
          </cell>
          <cell r="V1005">
            <v>650</v>
          </cell>
          <cell r="W1005">
            <v>650</v>
          </cell>
          <cell r="X1005">
            <v>650</v>
          </cell>
          <cell r="Y1005">
            <v>622.5</v>
          </cell>
          <cell r="Z1005">
            <v>622.5</v>
          </cell>
          <cell r="AA1005">
            <v>622.5</v>
          </cell>
        </row>
        <row r="1007">
          <cell r="H1007" t="str">
            <v>Subtotal for Activity 8.20</v>
          </cell>
          <cell r="L1007">
            <v>56398</v>
          </cell>
          <cell r="M1007">
            <v>59550</v>
          </cell>
          <cell r="P1007">
            <v>14322</v>
          </cell>
          <cell r="Q1007">
            <v>0</v>
          </cell>
          <cell r="R1007">
            <v>14322</v>
          </cell>
          <cell r="S1007">
            <v>115948</v>
          </cell>
          <cell r="T1007">
            <v>14322</v>
          </cell>
          <cell r="U1007">
            <v>14322</v>
          </cell>
          <cell r="V1007">
            <v>14025.333333333332</v>
          </cell>
          <cell r="W1007">
            <v>14025.333333333332</v>
          </cell>
          <cell r="X1007">
            <v>14025.333333333332</v>
          </cell>
          <cell r="Y1007">
            <v>14887.5</v>
          </cell>
          <cell r="Z1007">
            <v>14887.5</v>
          </cell>
          <cell r="AA1007">
            <v>14887.5</v>
          </cell>
        </row>
        <row r="1009">
          <cell r="G1009" t="str">
            <v>Activity 8.21</v>
          </cell>
          <cell r="H1009" t="str">
            <v>Implement the BPHS at CHC #06: Qaysar</v>
          </cell>
          <cell r="I1009" t="str">
            <v>AADA</v>
          </cell>
          <cell r="J1009" t="str">
            <v>AADA</v>
          </cell>
          <cell r="K1009" t="str">
            <v>May 1, 2006 - April 30, 2008</v>
          </cell>
        </row>
        <row r="1010">
          <cell r="H1010" t="str">
            <v>Salaries and Wages</v>
          </cell>
          <cell r="L1010">
            <v>27750</v>
          </cell>
          <cell r="M1010">
            <v>34047</v>
          </cell>
          <cell r="R1010">
            <v>10575</v>
          </cell>
          <cell r="T1010">
            <v>10575</v>
          </cell>
          <cell r="U1010">
            <v>10575</v>
          </cell>
          <cell r="V1010">
            <v>5725</v>
          </cell>
          <cell r="W1010">
            <v>5725</v>
          </cell>
          <cell r="X1010">
            <v>5725</v>
          </cell>
          <cell r="Y1010">
            <v>8511.75</v>
          </cell>
          <cell r="Z1010">
            <v>8511.75</v>
          </cell>
          <cell r="AA1010">
            <v>8511.75</v>
          </cell>
        </row>
        <row r="1011">
          <cell r="H1011" t="str">
            <v>Travel and Transportation</v>
          </cell>
          <cell r="L1011">
            <v>540</v>
          </cell>
          <cell r="M1011">
            <v>540</v>
          </cell>
          <cell r="R1011">
            <v>60</v>
          </cell>
          <cell r="T1011">
            <v>60</v>
          </cell>
          <cell r="U1011">
            <v>60</v>
          </cell>
          <cell r="V1011">
            <v>160</v>
          </cell>
          <cell r="W1011">
            <v>160</v>
          </cell>
          <cell r="X1011">
            <v>160</v>
          </cell>
          <cell r="Y1011">
            <v>135</v>
          </cell>
          <cell r="Z1011">
            <v>135</v>
          </cell>
          <cell r="AA1011">
            <v>135</v>
          </cell>
        </row>
        <row r="1012">
          <cell r="H1012" t="str">
            <v>Other Running Costs</v>
          </cell>
          <cell r="L1012">
            <v>23938</v>
          </cell>
          <cell r="M1012">
            <v>22938</v>
          </cell>
          <cell r="R1012">
            <v>4722</v>
          </cell>
          <cell r="T1012">
            <v>4722</v>
          </cell>
          <cell r="U1012">
            <v>4722</v>
          </cell>
          <cell r="V1012">
            <v>6405.333333333333</v>
          </cell>
          <cell r="W1012">
            <v>6405.333333333333</v>
          </cell>
          <cell r="X1012">
            <v>6405.333333333333</v>
          </cell>
          <cell r="Y1012">
            <v>5734.5</v>
          </cell>
          <cell r="Z1012">
            <v>5734.5</v>
          </cell>
          <cell r="AA1012">
            <v>5734.5</v>
          </cell>
        </row>
        <row r="1013">
          <cell r="H1013" t="str">
            <v>Equipment, furniture and supplies for clinics</v>
          </cell>
          <cell r="L1013">
            <v>3800</v>
          </cell>
          <cell r="M1013">
            <v>2490</v>
          </cell>
          <cell r="R1013">
            <v>450</v>
          </cell>
          <cell r="T1013">
            <v>450</v>
          </cell>
          <cell r="U1013">
            <v>450</v>
          </cell>
          <cell r="V1013">
            <v>1116.6666666666667</v>
          </cell>
          <cell r="W1013">
            <v>1116.6666666666667</v>
          </cell>
          <cell r="X1013">
            <v>1116.6666666666667</v>
          </cell>
          <cell r="Y1013">
            <v>622.5</v>
          </cell>
          <cell r="Z1013">
            <v>622.5</v>
          </cell>
          <cell r="AA1013">
            <v>622.5</v>
          </cell>
        </row>
        <row r="1015">
          <cell r="H1015" t="str">
            <v>Subtotal for Activity 8.21</v>
          </cell>
          <cell r="L1015">
            <v>56028</v>
          </cell>
          <cell r="M1015">
            <v>60015</v>
          </cell>
          <cell r="P1015">
            <v>15807</v>
          </cell>
          <cell r="Q1015">
            <v>0</v>
          </cell>
          <cell r="R1015">
            <v>15807</v>
          </cell>
          <cell r="S1015">
            <v>116043</v>
          </cell>
          <cell r="T1015">
            <v>15807</v>
          </cell>
          <cell r="U1015">
            <v>15807</v>
          </cell>
          <cell r="V1015">
            <v>13406.999999999998</v>
          </cell>
          <cell r="W1015">
            <v>13406.999999999998</v>
          </cell>
          <cell r="X1015">
            <v>13406.999999999998</v>
          </cell>
          <cell r="Y1015">
            <v>15003.75</v>
          </cell>
          <cell r="Z1015">
            <v>15003.75</v>
          </cell>
          <cell r="AA1015">
            <v>15003.75</v>
          </cell>
        </row>
        <row r="1017">
          <cell r="G1017" t="str">
            <v>Activity 8.22</v>
          </cell>
          <cell r="H1017" t="str">
            <v>Implement the BPHS at CHC #07: Bilchiragh</v>
          </cell>
          <cell r="I1017" t="str">
            <v>AADA</v>
          </cell>
          <cell r="J1017" t="str">
            <v>SAF</v>
          </cell>
          <cell r="K1017" t="str">
            <v>May 1, 2006 - April 30, 2008</v>
          </cell>
        </row>
        <row r="1018">
          <cell r="H1018" t="str">
            <v>Salaries and Wages</v>
          </cell>
          <cell r="L1018">
            <v>30640</v>
          </cell>
          <cell r="M1018">
            <v>31610</v>
          </cell>
          <cell r="R1018">
            <v>9060</v>
          </cell>
          <cell r="T1018">
            <v>9060</v>
          </cell>
          <cell r="U1018">
            <v>9060</v>
          </cell>
          <cell r="V1018">
            <v>7193.333333333333</v>
          </cell>
          <cell r="W1018">
            <v>7193.333333333333</v>
          </cell>
          <cell r="X1018">
            <v>7193.333333333333</v>
          </cell>
          <cell r="Y1018">
            <v>7902.5</v>
          </cell>
          <cell r="Z1018">
            <v>7902.5</v>
          </cell>
          <cell r="AA1018">
            <v>7902.5</v>
          </cell>
        </row>
        <row r="1019">
          <cell r="H1019" t="str">
            <v>Travel and Transportation</v>
          </cell>
          <cell r="L1019">
            <v>480</v>
          </cell>
          <cell r="M1019">
            <v>480</v>
          </cell>
          <cell r="R1019">
            <v>100</v>
          </cell>
          <cell r="T1019">
            <v>100</v>
          </cell>
          <cell r="U1019">
            <v>100</v>
          </cell>
          <cell r="V1019">
            <v>126.66666666666667</v>
          </cell>
          <cell r="W1019">
            <v>126.66666666666667</v>
          </cell>
          <cell r="X1019">
            <v>126.66666666666667</v>
          </cell>
          <cell r="Y1019">
            <v>120</v>
          </cell>
          <cell r="Z1019">
            <v>120</v>
          </cell>
          <cell r="AA1019">
            <v>120</v>
          </cell>
        </row>
        <row r="1020">
          <cell r="H1020" t="str">
            <v>Other Running Costs</v>
          </cell>
          <cell r="L1020">
            <v>22138</v>
          </cell>
          <cell r="M1020">
            <v>21138</v>
          </cell>
          <cell r="R1020">
            <v>4722</v>
          </cell>
          <cell r="T1020">
            <v>4722</v>
          </cell>
          <cell r="U1020">
            <v>4722</v>
          </cell>
          <cell r="V1020">
            <v>5805.333333333333</v>
          </cell>
          <cell r="W1020">
            <v>5805.333333333333</v>
          </cell>
          <cell r="X1020">
            <v>5805.333333333333</v>
          </cell>
          <cell r="Y1020">
            <v>5284.5</v>
          </cell>
          <cell r="Z1020">
            <v>5284.5</v>
          </cell>
          <cell r="AA1020">
            <v>5284.5</v>
          </cell>
        </row>
        <row r="1021">
          <cell r="H1021" t="str">
            <v>Equipment, furniture and supplies for clinics</v>
          </cell>
          <cell r="L1021">
            <v>2400</v>
          </cell>
          <cell r="M1021">
            <v>2490</v>
          </cell>
          <cell r="R1021">
            <v>450</v>
          </cell>
          <cell r="T1021">
            <v>450</v>
          </cell>
          <cell r="U1021">
            <v>450</v>
          </cell>
          <cell r="V1021">
            <v>650</v>
          </cell>
          <cell r="W1021">
            <v>650</v>
          </cell>
          <cell r="X1021">
            <v>650</v>
          </cell>
          <cell r="Y1021">
            <v>622.5</v>
          </cell>
          <cell r="Z1021">
            <v>622.5</v>
          </cell>
          <cell r="AA1021">
            <v>622.5</v>
          </cell>
        </row>
        <row r="1023">
          <cell r="H1023" t="str">
            <v>Subtotal for Activity 8.22</v>
          </cell>
          <cell r="L1023">
            <v>55658</v>
          </cell>
          <cell r="M1023">
            <v>55718</v>
          </cell>
          <cell r="P1023">
            <v>14332</v>
          </cell>
          <cell r="Q1023">
            <v>0</v>
          </cell>
          <cell r="R1023">
            <v>14332</v>
          </cell>
          <cell r="S1023">
            <v>111376</v>
          </cell>
          <cell r="T1023">
            <v>14332</v>
          </cell>
          <cell r="U1023">
            <v>14332</v>
          </cell>
          <cell r="V1023">
            <v>13775.333333333332</v>
          </cell>
          <cell r="W1023">
            <v>13775.333333333332</v>
          </cell>
          <cell r="X1023">
            <v>13775.333333333332</v>
          </cell>
          <cell r="Y1023">
            <v>13929.5</v>
          </cell>
          <cell r="Z1023">
            <v>13929.5</v>
          </cell>
          <cell r="AA1023">
            <v>13929.5</v>
          </cell>
        </row>
        <row r="1025">
          <cell r="G1025" t="str">
            <v>Activity 8.23</v>
          </cell>
          <cell r="H1025" t="str">
            <v>Implement the BPHS at CHC #08: Dahan Dara</v>
          </cell>
          <cell r="I1025" t="str">
            <v>AADA</v>
          </cell>
          <cell r="J1025" t="str">
            <v>AADA</v>
          </cell>
          <cell r="K1025" t="str">
            <v>May 1, 2006 - April 30, 2008</v>
          </cell>
        </row>
        <row r="1026">
          <cell r="H1026" t="str">
            <v>Salaries and Wages</v>
          </cell>
          <cell r="L1026">
            <v>31320</v>
          </cell>
          <cell r="M1026">
            <v>35382</v>
          </cell>
          <cell r="R1026">
            <v>9060</v>
          </cell>
          <cell r="T1026">
            <v>9060</v>
          </cell>
          <cell r="U1026">
            <v>9060</v>
          </cell>
          <cell r="V1026">
            <v>7420</v>
          </cell>
          <cell r="W1026">
            <v>7420</v>
          </cell>
          <cell r="X1026">
            <v>7420</v>
          </cell>
          <cell r="Y1026">
            <v>8845.5</v>
          </cell>
          <cell r="Z1026">
            <v>8845.5</v>
          </cell>
          <cell r="AA1026">
            <v>8845.5</v>
          </cell>
        </row>
        <row r="1027">
          <cell r="H1027" t="str">
            <v>Travel and Transportation</v>
          </cell>
          <cell r="L1027">
            <v>480</v>
          </cell>
          <cell r="M1027">
            <v>480</v>
          </cell>
          <cell r="R1027">
            <v>60</v>
          </cell>
          <cell r="T1027">
            <v>60</v>
          </cell>
          <cell r="U1027">
            <v>60</v>
          </cell>
          <cell r="V1027">
            <v>140</v>
          </cell>
          <cell r="W1027">
            <v>140</v>
          </cell>
          <cell r="X1027">
            <v>140</v>
          </cell>
          <cell r="Y1027">
            <v>120</v>
          </cell>
          <cell r="Z1027">
            <v>120</v>
          </cell>
          <cell r="AA1027">
            <v>120</v>
          </cell>
        </row>
        <row r="1028">
          <cell r="H1028" t="str">
            <v>Other Running Costs</v>
          </cell>
          <cell r="L1028">
            <v>22138</v>
          </cell>
          <cell r="M1028">
            <v>21138</v>
          </cell>
          <cell r="R1028">
            <v>4722</v>
          </cell>
          <cell r="T1028">
            <v>4722</v>
          </cell>
          <cell r="U1028">
            <v>4722</v>
          </cell>
          <cell r="V1028">
            <v>5805.333333333333</v>
          </cell>
          <cell r="W1028">
            <v>5805.333333333333</v>
          </cell>
          <cell r="X1028">
            <v>5805.333333333333</v>
          </cell>
          <cell r="Y1028">
            <v>5284.5</v>
          </cell>
          <cell r="Z1028">
            <v>5284.5</v>
          </cell>
          <cell r="AA1028">
            <v>5284.5</v>
          </cell>
        </row>
        <row r="1029">
          <cell r="H1029" t="str">
            <v>Equipment, furniture and supplies for clinics</v>
          </cell>
          <cell r="L1029">
            <v>2400</v>
          </cell>
          <cell r="M1029">
            <v>2490</v>
          </cell>
          <cell r="R1029">
            <v>450</v>
          </cell>
          <cell r="T1029">
            <v>450</v>
          </cell>
          <cell r="U1029">
            <v>450</v>
          </cell>
          <cell r="V1029">
            <v>650</v>
          </cell>
          <cell r="W1029">
            <v>650</v>
          </cell>
          <cell r="X1029">
            <v>650</v>
          </cell>
          <cell r="Y1029">
            <v>622.5</v>
          </cell>
          <cell r="Z1029">
            <v>622.5</v>
          </cell>
          <cell r="AA1029">
            <v>622.5</v>
          </cell>
        </row>
        <row r="1031">
          <cell r="H1031" t="str">
            <v>Subtotal for Activity 8.23</v>
          </cell>
          <cell r="L1031">
            <v>56338</v>
          </cell>
          <cell r="M1031">
            <v>59490</v>
          </cell>
          <cell r="P1031">
            <v>14292</v>
          </cell>
          <cell r="Q1031">
            <v>0</v>
          </cell>
          <cell r="R1031">
            <v>14292</v>
          </cell>
          <cell r="S1031">
            <v>115828</v>
          </cell>
          <cell r="T1031">
            <v>14292</v>
          </cell>
          <cell r="U1031">
            <v>14292</v>
          </cell>
          <cell r="V1031">
            <v>14015.333333333332</v>
          </cell>
          <cell r="W1031">
            <v>14015.333333333332</v>
          </cell>
          <cell r="X1031">
            <v>14015.333333333332</v>
          </cell>
          <cell r="Y1031">
            <v>14872.5</v>
          </cell>
          <cell r="Z1031">
            <v>14872.5</v>
          </cell>
          <cell r="AA1031">
            <v>14872.5</v>
          </cell>
        </row>
        <row r="1033">
          <cell r="G1033" t="str">
            <v>Activity 8.24</v>
          </cell>
          <cell r="H1033" t="str">
            <v>Implement the BPHS at CHC #09: Lawlash</v>
          </cell>
          <cell r="I1033" t="str">
            <v>AADA</v>
          </cell>
          <cell r="J1033" t="str">
            <v>SAF</v>
          </cell>
          <cell r="K1033" t="str">
            <v>May 1, 2006 - April 30, 2008</v>
          </cell>
        </row>
        <row r="1034">
          <cell r="H1034" t="str">
            <v>Salaries and Wages</v>
          </cell>
          <cell r="L1034">
            <v>33990</v>
          </cell>
          <cell r="M1034">
            <v>39567</v>
          </cell>
          <cell r="R1034">
            <v>11310</v>
          </cell>
          <cell r="T1034">
            <v>11310</v>
          </cell>
          <cell r="U1034">
            <v>11310</v>
          </cell>
          <cell r="V1034">
            <v>7560</v>
          </cell>
          <cell r="W1034">
            <v>7560</v>
          </cell>
          <cell r="X1034">
            <v>7560</v>
          </cell>
          <cell r="Y1034">
            <v>9891.75</v>
          </cell>
          <cell r="Z1034">
            <v>9891.75</v>
          </cell>
          <cell r="AA1034">
            <v>9891.75</v>
          </cell>
        </row>
        <row r="1035">
          <cell r="H1035" t="str">
            <v>Travel and Transportation</v>
          </cell>
          <cell r="L1035">
            <v>480</v>
          </cell>
          <cell r="M1035">
            <v>480</v>
          </cell>
          <cell r="R1035">
            <v>100</v>
          </cell>
          <cell r="T1035">
            <v>100</v>
          </cell>
          <cell r="U1035">
            <v>100</v>
          </cell>
          <cell r="V1035">
            <v>126.66666666666667</v>
          </cell>
          <cell r="W1035">
            <v>126.66666666666667</v>
          </cell>
          <cell r="X1035">
            <v>126.66666666666667</v>
          </cell>
          <cell r="Y1035">
            <v>120</v>
          </cell>
          <cell r="Z1035">
            <v>120</v>
          </cell>
          <cell r="AA1035">
            <v>120</v>
          </cell>
        </row>
        <row r="1036">
          <cell r="H1036" t="str">
            <v>Other Running Costs</v>
          </cell>
          <cell r="L1036">
            <v>22138</v>
          </cell>
          <cell r="M1036">
            <v>21138</v>
          </cell>
          <cell r="R1036">
            <v>4722</v>
          </cell>
          <cell r="T1036">
            <v>4722</v>
          </cell>
          <cell r="U1036">
            <v>4722</v>
          </cell>
          <cell r="V1036">
            <v>5805.333333333333</v>
          </cell>
          <cell r="W1036">
            <v>5805.333333333333</v>
          </cell>
          <cell r="X1036">
            <v>5805.333333333333</v>
          </cell>
          <cell r="Y1036">
            <v>5284.5</v>
          </cell>
          <cell r="Z1036">
            <v>5284.5</v>
          </cell>
          <cell r="AA1036">
            <v>5284.5</v>
          </cell>
        </row>
        <row r="1037">
          <cell r="H1037" t="str">
            <v>Equipment, furniture and supplies for clinics</v>
          </cell>
          <cell r="L1037">
            <v>2400</v>
          </cell>
          <cell r="M1037">
            <v>2490</v>
          </cell>
          <cell r="R1037">
            <v>450</v>
          </cell>
          <cell r="T1037">
            <v>450</v>
          </cell>
          <cell r="U1037">
            <v>450</v>
          </cell>
          <cell r="V1037">
            <v>650</v>
          </cell>
          <cell r="W1037">
            <v>650</v>
          </cell>
          <cell r="X1037">
            <v>650</v>
          </cell>
          <cell r="Y1037">
            <v>622.5</v>
          </cell>
          <cell r="Z1037">
            <v>622.5</v>
          </cell>
          <cell r="AA1037">
            <v>622.5</v>
          </cell>
        </row>
        <row r="1039">
          <cell r="H1039" t="str">
            <v>Subtotal for Activity 8.24</v>
          </cell>
          <cell r="L1039">
            <v>59008</v>
          </cell>
          <cell r="M1039">
            <v>63675</v>
          </cell>
          <cell r="P1039">
            <v>16582</v>
          </cell>
          <cell r="Q1039">
            <v>0</v>
          </cell>
          <cell r="R1039">
            <v>16582</v>
          </cell>
          <cell r="S1039">
            <v>122683</v>
          </cell>
          <cell r="T1039">
            <v>16582</v>
          </cell>
          <cell r="U1039">
            <v>16582</v>
          </cell>
          <cell r="V1039">
            <v>14142</v>
          </cell>
          <cell r="W1039">
            <v>14142</v>
          </cell>
          <cell r="X1039">
            <v>14142</v>
          </cell>
          <cell r="Y1039">
            <v>15918.75</v>
          </cell>
          <cell r="Z1039">
            <v>15918.75</v>
          </cell>
          <cell r="AA1039">
            <v>15918.75</v>
          </cell>
        </row>
        <row r="1041">
          <cell r="G1041" t="str">
            <v>Activity 8.25</v>
          </cell>
          <cell r="H1041" t="str">
            <v>Implement the BPHS at CHC #10: Kata Qala</v>
          </cell>
          <cell r="I1041" t="str">
            <v>AADA</v>
          </cell>
          <cell r="J1041" t="str">
            <v>SAF</v>
          </cell>
          <cell r="K1041" t="str">
            <v>May 1, 2006 - April 30, 2008</v>
          </cell>
        </row>
        <row r="1042">
          <cell r="H1042" t="str">
            <v>Salaries and Wages</v>
          </cell>
          <cell r="L1042">
            <v>30640</v>
          </cell>
          <cell r="M1042">
            <v>32307</v>
          </cell>
          <cell r="R1042">
            <v>9060</v>
          </cell>
          <cell r="T1042">
            <v>9060</v>
          </cell>
          <cell r="U1042">
            <v>9060</v>
          </cell>
          <cell r="V1042">
            <v>7193.333333333333</v>
          </cell>
          <cell r="W1042">
            <v>7193.333333333333</v>
          </cell>
          <cell r="X1042">
            <v>7193.333333333333</v>
          </cell>
          <cell r="Y1042">
            <v>8076.75</v>
          </cell>
          <cell r="Z1042">
            <v>8076.75</v>
          </cell>
          <cell r="AA1042">
            <v>8076.75</v>
          </cell>
        </row>
        <row r="1043">
          <cell r="H1043" t="str">
            <v>Travel and Transportation</v>
          </cell>
          <cell r="L1043">
            <v>480</v>
          </cell>
          <cell r="M1043">
            <v>480</v>
          </cell>
          <cell r="R1043">
            <v>100</v>
          </cell>
          <cell r="T1043">
            <v>100</v>
          </cell>
          <cell r="U1043">
            <v>100</v>
          </cell>
          <cell r="V1043">
            <v>126.66666666666667</v>
          </cell>
          <cell r="W1043">
            <v>126.66666666666667</v>
          </cell>
          <cell r="X1043">
            <v>126.66666666666667</v>
          </cell>
          <cell r="Y1043">
            <v>120</v>
          </cell>
          <cell r="Z1043">
            <v>120</v>
          </cell>
          <cell r="AA1043">
            <v>120</v>
          </cell>
        </row>
        <row r="1044">
          <cell r="H1044" t="str">
            <v>Other Running Costs</v>
          </cell>
          <cell r="L1044">
            <v>22138</v>
          </cell>
          <cell r="M1044">
            <v>21138</v>
          </cell>
          <cell r="R1044">
            <v>4722</v>
          </cell>
          <cell r="T1044">
            <v>4722</v>
          </cell>
          <cell r="U1044">
            <v>4722</v>
          </cell>
          <cell r="V1044">
            <v>5805.333333333333</v>
          </cell>
          <cell r="W1044">
            <v>5805.333333333333</v>
          </cell>
          <cell r="X1044">
            <v>5805.333333333333</v>
          </cell>
          <cell r="Y1044">
            <v>5284.5</v>
          </cell>
          <cell r="Z1044">
            <v>5284.5</v>
          </cell>
          <cell r="AA1044">
            <v>5284.5</v>
          </cell>
        </row>
        <row r="1045">
          <cell r="H1045" t="str">
            <v>Equipment, furniture and supplies for clinics</v>
          </cell>
          <cell r="L1045">
            <v>2400</v>
          </cell>
          <cell r="M1045">
            <v>2490</v>
          </cell>
          <cell r="R1045">
            <v>450</v>
          </cell>
          <cell r="T1045">
            <v>450</v>
          </cell>
          <cell r="U1045">
            <v>450</v>
          </cell>
          <cell r="V1045">
            <v>650</v>
          </cell>
          <cell r="W1045">
            <v>650</v>
          </cell>
          <cell r="X1045">
            <v>650</v>
          </cell>
          <cell r="Y1045">
            <v>622.5</v>
          </cell>
          <cell r="Z1045">
            <v>622.5</v>
          </cell>
          <cell r="AA1045">
            <v>622.5</v>
          </cell>
        </row>
        <row r="1047">
          <cell r="H1047" t="str">
            <v>Subtotal for Activity 8.25</v>
          </cell>
          <cell r="L1047">
            <v>55658</v>
          </cell>
          <cell r="M1047">
            <v>56415</v>
          </cell>
          <cell r="P1047">
            <v>14332</v>
          </cell>
          <cell r="Q1047">
            <v>0</v>
          </cell>
          <cell r="R1047">
            <v>14332</v>
          </cell>
          <cell r="S1047">
            <v>112073</v>
          </cell>
          <cell r="T1047">
            <v>14332</v>
          </cell>
          <cell r="U1047">
            <v>14332</v>
          </cell>
          <cell r="V1047">
            <v>13775.333333333332</v>
          </cell>
          <cell r="W1047">
            <v>13775.333333333332</v>
          </cell>
          <cell r="X1047">
            <v>13775.333333333332</v>
          </cell>
          <cell r="Y1047">
            <v>14103.75</v>
          </cell>
          <cell r="Z1047">
            <v>14103.75</v>
          </cell>
          <cell r="AA1047">
            <v>14103.75</v>
          </cell>
        </row>
        <row r="1049">
          <cell r="G1049" t="str">
            <v>Activity 8.26</v>
          </cell>
          <cell r="H1049" t="str">
            <v>Implement the BPHS at DH #01: Sarchakan</v>
          </cell>
          <cell r="I1049" t="str">
            <v>AADA</v>
          </cell>
          <cell r="J1049" t="str">
            <v>SAF</v>
          </cell>
          <cell r="K1049" t="str">
            <v>May 1, 2006 - April 30, 2008</v>
          </cell>
        </row>
        <row r="1050">
          <cell r="H1050" t="str">
            <v>Salaries and Wages</v>
          </cell>
          <cell r="L1050">
            <v>32700</v>
          </cell>
          <cell r="M1050">
            <v>37152</v>
          </cell>
          <cell r="R1050">
            <v>8835</v>
          </cell>
          <cell r="T1050">
            <v>8835</v>
          </cell>
          <cell r="U1050">
            <v>8835</v>
          </cell>
          <cell r="V1050">
            <v>7955</v>
          </cell>
          <cell r="W1050">
            <v>7955</v>
          </cell>
          <cell r="X1050">
            <v>7955</v>
          </cell>
          <cell r="Y1050">
            <v>9288</v>
          </cell>
          <cell r="Z1050">
            <v>9288</v>
          </cell>
          <cell r="AA1050">
            <v>9288</v>
          </cell>
        </row>
        <row r="1051">
          <cell r="H1051" t="str">
            <v>Travel and Transportation</v>
          </cell>
          <cell r="L1051">
            <v>480</v>
          </cell>
          <cell r="M1051">
            <v>480</v>
          </cell>
          <cell r="R1051">
            <v>100</v>
          </cell>
          <cell r="T1051">
            <v>100</v>
          </cell>
          <cell r="U1051">
            <v>100</v>
          </cell>
          <cell r="V1051">
            <v>126.66666666666667</v>
          </cell>
          <cell r="W1051">
            <v>126.66666666666667</v>
          </cell>
          <cell r="X1051">
            <v>126.66666666666667</v>
          </cell>
          <cell r="Y1051">
            <v>120</v>
          </cell>
          <cell r="Z1051">
            <v>120</v>
          </cell>
          <cell r="AA1051">
            <v>120</v>
          </cell>
        </row>
        <row r="1052">
          <cell r="H1052" t="str">
            <v>Other Running Costs</v>
          </cell>
          <cell r="L1052">
            <v>21200</v>
          </cell>
          <cell r="M1052">
            <v>24440</v>
          </cell>
          <cell r="R1052">
            <v>7610</v>
          </cell>
          <cell r="T1052">
            <v>7610</v>
          </cell>
          <cell r="U1052">
            <v>7610</v>
          </cell>
          <cell r="V1052">
            <v>4530</v>
          </cell>
          <cell r="W1052">
            <v>4530</v>
          </cell>
          <cell r="X1052">
            <v>4530</v>
          </cell>
          <cell r="Y1052">
            <v>6110</v>
          </cell>
          <cell r="Z1052">
            <v>6110</v>
          </cell>
          <cell r="AA1052">
            <v>6110</v>
          </cell>
        </row>
        <row r="1053">
          <cell r="H1053" t="str">
            <v>Equipment, furniture and supplies for clinics</v>
          </cell>
          <cell r="L1053">
            <v>1000</v>
          </cell>
          <cell r="M1053">
            <v>1000</v>
          </cell>
          <cell r="T1053">
            <v>0</v>
          </cell>
          <cell r="U1053">
            <v>0</v>
          </cell>
          <cell r="V1053">
            <v>333.33333333333331</v>
          </cell>
          <cell r="W1053">
            <v>333.33333333333331</v>
          </cell>
          <cell r="X1053">
            <v>333.33333333333331</v>
          </cell>
          <cell r="Y1053">
            <v>250</v>
          </cell>
          <cell r="Z1053">
            <v>250</v>
          </cell>
          <cell r="AA1053">
            <v>250</v>
          </cell>
        </row>
        <row r="1055">
          <cell r="H1055" t="str">
            <v>Subtotal for Activity 8.26</v>
          </cell>
          <cell r="L1055">
            <v>55380</v>
          </cell>
          <cell r="M1055">
            <v>63072</v>
          </cell>
          <cell r="P1055">
            <v>16545</v>
          </cell>
          <cell r="Q1055">
            <v>0</v>
          </cell>
          <cell r="R1055">
            <v>16545</v>
          </cell>
          <cell r="S1055">
            <v>118452</v>
          </cell>
          <cell r="T1055">
            <v>16545</v>
          </cell>
          <cell r="U1055">
            <v>16545</v>
          </cell>
          <cell r="V1055">
            <v>12945.000000000002</v>
          </cell>
          <cell r="W1055">
            <v>12945.000000000002</v>
          </cell>
          <cell r="X1055">
            <v>12945.000000000002</v>
          </cell>
          <cell r="Y1055">
            <v>15768</v>
          </cell>
          <cell r="Z1055">
            <v>15768</v>
          </cell>
          <cell r="AA1055">
            <v>15768</v>
          </cell>
        </row>
        <row r="1057">
          <cell r="G1057" t="str">
            <v>Activity 8.27</v>
          </cell>
          <cell r="H1057" t="str">
            <v>Implement the BPHS at DH #02: Qaysar</v>
          </cell>
          <cell r="I1057" t="str">
            <v>AADA</v>
          </cell>
          <cell r="J1057" t="str">
            <v>AADA</v>
          </cell>
          <cell r="K1057" t="str">
            <v>May 1, 2006 - April 30, 2008</v>
          </cell>
        </row>
        <row r="1058">
          <cell r="H1058" t="str">
            <v>Salaries and Wages</v>
          </cell>
          <cell r="L1058">
            <v>36060</v>
          </cell>
          <cell r="M1058">
            <v>37152</v>
          </cell>
          <cell r="R1058">
            <v>9465</v>
          </cell>
          <cell r="T1058">
            <v>9465</v>
          </cell>
          <cell r="U1058">
            <v>9465</v>
          </cell>
          <cell r="V1058">
            <v>8865</v>
          </cell>
          <cell r="W1058">
            <v>8865</v>
          </cell>
          <cell r="X1058">
            <v>8865</v>
          </cell>
          <cell r="Y1058">
            <v>9288</v>
          </cell>
          <cell r="Z1058">
            <v>9288</v>
          </cell>
          <cell r="AA1058">
            <v>9288</v>
          </cell>
        </row>
        <row r="1059">
          <cell r="H1059" t="str">
            <v>Travel and Transportation</v>
          </cell>
          <cell r="L1059">
            <v>600</v>
          </cell>
          <cell r="M1059">
            <v>600</v>
          </cell>
          <cell r="R1059">
            <v>140</v>
          </cell>
          <cell r="T1059">
            <v>140</v>
          </cell>
          <cell r="U1059">
            <v>140</v>
          </cell>
          <cell r="V1059">
            <v>153.33333333333334</v>
          </cell>
          <cell r="W1059">
            <v>153.33333333333334</v>
          </cell>
          <cell r="X1059">
            <v>153.33333333333334</v>
          </cell>
          <cell r="Y1059">
            <v>150</v>
          </cell>
          <cell r="Z1059">
            <v>150</v>
          </cell>
          <cell r="AA1059">
            <v>150</v>
          </cell>
        </row>
        <row r="1060">
          <cell r="H1060" t="str">
            <v>Other Running Costs</v>
          </cell>
          <cell r="L1060">
            <v>22140</v>
          </cell>
          <cell r="M1060">
            <v>26290</v>
          </cell>
          <cell r="R1060">
            <v>5910</v>
          </cell>
          <cell r="T1060">
            <v>5910</v>
          </cell>
          <cell r="U1060">
            <v>5910</v>
          </cell>
          <cell r="V1060">
            <v>5410</v>
          </cell>
          <cell r="W1060">
            <v>5410</v>
          </cell>
          <cell r="X1060">
            <v>5410</v>
          </cell>
          <cell r="Y1060">
            <v>6572.5</v>
          </cell>
          <cell r="Z1060">
            <v>6572.5</v>
          </cell>
          <cell r="AA1060">
            <v>6572.5</v>
          </cell>
        </row>
        <row r="1061">
          <cell r="H1061" t="str">
            <v>Equipment, furniture and supplies for clinics</v>
          </cell>
          <cell r="L1061">
            <v>1000</v>
          </cell>
          <cell r="M1061">
            <v>1400</v>
          </cell>
          <cell r="T1061">
            <v>0</v>
          </cell>
          <cell r="U1061">
            <v>0</v>
          </cell>
          <cell r="V1061">
            <v>333.33333333333331</v>
          </cell>
          <cell r="W1061">
            <v>333.33333333333331</v>
          </cell>
          <cell r="X1061">
            <v>333.33333333333331</v>
          </cell>
          <cell r="Y1061">
            <v>350</v>
          </cell>
          <cell r="Z1061">
            <v>350</v>
          </cell>
          <cell r="AA1061">
            <v>350</v>
          </cell>
        </row>
        <row r="1063">
          <cell r="H1063" t="str">
            <v>Subtotal for Activity 8.27</v>
          </cell>
          <cell r="L1063">
            <v>59800</v>
          </cell>
          <cell r="M1063">
            <v>65442</v>
          </cell>
          <cell r="P1063">
            <v>15515</v>
          </cell>
          <cell r="Q1063">
            <v>0</v>
          </cell>
          <cell r="R1063">
            <v>15515</v>
          </cell>
          <cell r="S1063">
            <v>125242</v>
          </cell>
          <cell r="T1063">
            <v>15515</v>
          </cell>
          <cell r="U1063">
            <v>15515</v>
          </cell>
          <cell r="V1063">
            <v>14761.666666666668</v>
          </cell>
          <cell r="W1063">
            <v>14761.666666666668</v>
          </cell>
          <cell r="X1063">
            <v>14761.666666666668</v>
          </cell>
          <cell r="Y1063">
            <v>16360.5</v>
          </cell>
          <cell r="Z1063">
            <v>16360.5</v>
          </cell>
          <cell r="AA1063">
            <v>16360.5</v>
          </cell>
        </row>
        <row r="1065">
          <cell r="L1065">
            <v>1842813</v>
          </cell>
          <cell r="M1065">
            <v>1781202</v>
          </cell>
          <cell r="P1065">
            <v>526911</v>
          </cell>
          <cell r="Q1065">
            <v>38211</v>
          </cell>
          <cell r="R1065">
            <v>488700</v>
          </cell>
          <cell r="S1065">
            <v>3624015</v>
          </cell>
          <cell r="T1065">
            <v>488700</v>
          </cell>
          <cell r="U1065">
            <v>488700</v>
          </cell>
          <cell r="V1065">
            <v>451370.99999999988</v>
          </cell>
          <cell r="W1065">
            <v>451370.99999999988</v>
          </cell>
          <cell r="X1065">
            <v>451370.99999999988</v>
          </cell>
          <cell r="Y1065">
            <v>445300.5</v>
          </cell>
          <cell r="Z1065">
            <v>445300.5</v>
          </cell>
          <cell r="AA1065">
            <v>445300.5</v>
          </cell>
        </row>
        <row r="1068">
          <cell r="G1068" t="str">
            <v>Activity 9.1</v>
          </cell>
          <cell r="H1068" t="str">
            <v>Management costs for implementing the BPHS in Faryab Cluster 2</v>
          </cell>
          <cell r="I1068" t="str">
            <v>SCUS</v>
          </cell>
          <cell r="K1068" t="str">
            <v>May 1, 2006 - April 30, 2008</v>
          </cell>
        </row>
        <row r="1069">
          <cell r="H1069" t="str">
            <v>Salaries and Wages</v>
          </cell>
          <cell r="L1069">
            <v>177033</v>
          </cell>
          <cell r="M1069">
            <v>177033</v>
          </cell>
          <cell r="N1069">
            <v>76095</v>
          </cell>
          <cell r="O1069">
            <v>32007</v>
          </cell>
          <cell r="R1069">
            <v>44088</v>
          </cell>
          <cell r="T1069">
            <v>44088</v>
          </cell>
          <cell r="U1069">
            <v>44088</v>
          </cell>
          <cell r="V1069">
            <v>44315</v>
          </cell>
          <cell r="W1069">
            <v>44315</v>
          </cell>
          <cell r="X1069">
            <v>44315</v>
          </cell>
          <cell r="Y1069">
            <v>44258.25</v>
          </cell>
          <cell r="Z1069">
            <v>44258.25</v>
          </cell>
          <cell r="AA1069">
            <v>44258.25</v>
          </cell>
        </row>
        <row r="1070">
          <cell r="H1070" t="str">
            <v>Consultants</v>
          </cell>
          <cell r="R1070">
            <v>0</v>
          </cell>
          <cell r="T1070">
            <v>0</v>
          </cell>
          <cell r="U1070">
            <v>0</v>
          </cell>
          <cell r="V1070">
            <v>0</v>
          </cell>
          <cell r="W1070">
            <v>0</v>
          </cell>
          <cell r="X1070">
            <v>0</v>
          </cell>
          <cell r="Y1070">
            <v>0</v>
          </cell>
          <cell r="Z1070">
            <v>0</v>
          </cell>
          <cell r="AA1070">
            <v>0</v>
          </cell>
        </row>
        <row r="1071">
          <cell r="H1071" t="str">
            <v>Travel and Transportation</v>
          </cell>
          <cell r="L1071">
            <v>4010</v>
          </cell>
          <cell r="M1071">
            <v>4010</v>
          </cell>
          <cell r="N1071">
            <v>3770</v>
          </cell>
          <cell r="O1071">
            <v>1500</v>
          </cell>
          <cell r="R1071">
            <v>2270</v>
          </cell>
          <cell r="T1071">
            <v>2270</v>
          </cell>
          <cell r="U1071">
            <v>2270</v>
          </cell>
          <cell r="V1071">
            <v>580</v>
          </cell>
          <cell r="W1071">
            <v>580</v>
          </cell>
          <cell r="X1071">
            <v>580</v>
          </cell>
          <cell r="Y1071">
            <v>1002.5</v>
          </cell>
          <cell r="Z1071">
            <v>1002.5</v>
          </cell>
          <cell r="AA1071">
            <v>1002.5</v>
          </cell>
        </row>
        <row r="1072">
          <cell r="H1072" t="str">
            <v>Training/Workshops</v>
          </cell>
          <cell r="L1072">
            <v>18000</v>
          </cell>
          <cell r="M1072">
            <v>16428</v>
          </cell>
          <cell r="R1072">
            <v>0</v>
          </cell>
          <cell r="T1072">
            <v>0</v>
          </cell>
          <cell r="U1072">
            <v>0</v>
          </cell>
          <cell r="V1072">
            <v>6000</v>
          </cell>
          <cell r="W1072">
            <v>6000</v>
          </cell>
          <cell r="X1072">
            <v>6000</v>
          </cell>
          <cell r="Y1072">
            <v>4107</v>
          </cell>
          <cell r="Z1072">
            <v>4107</v>
          </cell>
          <cell r="AA1072">
            <v>4107</v>
          </cell>
        </row>
        <row r="1073">
          <cell r="H1073" t="str">
            <v>Other Running Costs</v>
          </cell>
          <cell r="L1073">
            <v>61900</v>
          </cell>
          <cell r="M1073">
            <v>59900</v>
          </cell>
          <cell r="N1073">
            <v>21760</v>
          </cell>
          <cell r="O1073">
            <v>11922</v>
          </cell>
          <cell r="R1073">
            <v>9838</v>
          </cell>
          <cell r="T1073">
            <v>9838</v>
          </cell>
          <cell r="U1073">
            <v>9838</v>
          </cell>
          <cell r="V1073">
            <v>17354</v>
          </cell>
          <cell r="W1073">
            <v>17354</v>
          </cell>
          <cell r="X1073">
            <v>17354</v>
          </cell>
          <cell r="Y1073">
            <v>14975</v>
          </cell>
          <cell r="Z1073">
            <v>14975</v>
          </cell>
          <cell r="AA1073">
            <v>14975</v>
          </cell>
        </row>
        <row r="1074">
          <cell r="H1074" t="str">
            <v>Equipment, furniture and supplies for clinics</v>
          </cell>
          <cell r="N1074">
            <v>4125</v>
          </cell>
          <cell r="O1074">
            <v>4125</v>
          </cell>
          <cell r="R1074">
            <v>0</v>
          </cell>
          <cell r="T1074">
            <v>0</v>
          </cell>
          <cell r="U1074">
            <v>0</v>
          </cell>
          <cell r="V1074">
            <v>0</v>
          </cell>
          <cell r="W1074">
            <v>0</v>
          </cell>
          <cell r="X1074">
            <v>0</v>
          </cell>
          <cell r="Y1074">
            <v>0</v>
          </cell>
          <cell r="Z1074">
            <v>0</v>
          </cell>
          <cell r="AA1074">
            <v>0</v>
          </cell>
        </row>
        <row r="1075">
          <cell r="H1075" t="str">
            <v>Equipment over $5000</v>
          </cell>
          <cell r="R1075">
            <v>0</v>
          </cell>
          <cell r="T1075">
            <v>0</v>
          </cell>
          <cell r="U1075">
            <v>0</v>
          </cell>
          <cell r="V1075">
            <v>0</v>
          </cell>
          <cell r="W1075">
            <v>0</v>
          </cell>
          <cell r="X1075">
            <v>0</v>
          </cell>
          <cell r="Y1075">
            <v>0</v>
          </cell>
          <cell r="Z1075">
            <v>0</v>
          </cell>
          <cell r="AA1075">
            <v>0</v>
          </cell>
        </row>
        <row r="1076">
          <cell r="H1076" t="str">
            <v>Overhead/Indirect Cost</v>
          </cell>
          <cell r="L1076">
            <v>50287</v>
          </cell>
          <cell r="M1076">
            <v>50483</v>
          </cell>
          <cell r="N1076">
            <v>10575</v>
          </cell>
          <cell r="R1076">
            <v>10575</v>
          </cell>
          <cell r="T1076">
            <v>10575</v>
          </cell>
          <cell r="U1076">
            <v>10575</v>
          </cell>
          <cell r="V1076">
            <v>13237.333333333334</v>
          </cell>
          <cell r="W1076">
            <v>13237.333333333334</v>
          </cell>
          <cell r="X1076">
            <v>13237.333333333334</v>
          </cell>
          <cell r="Y1076">
            <v>12620.75</v>
          </cell>
          <cell r="Z1076">
            <v>12620.75</v>
          </cell>
          <cell r="AA1076">
            <v>12620.75</v>
          </cell>
        </row>
        <row r="1078">
          <cell r="H1078" t="str">
            <v>Subtotal for Activity 9.1</v>
          </cell>
          <cell r="L1078">
            <v>311230</v>
          </cell>
          <cell r="M1078">
            <v>307854</v>
          </cell>
          <cell r="N1078">
            <v>116325</v>
          </cell>
          <cell r="O1078">
            <v>49554</v>
          </cell>
          <cell r="P1078">
            <v>116324</v>
          </cell>
          <cell r="Q1078">
            <v>49553</v>
          </cell>
          <cell r="R1078">
            <v>66771</v>
          </cell>
          <cell r="S1078">
            <v>619084</v>
          </cell>
          <cell r="T1078">
            <v>66771</v>
          </cell>
          <cell r="U1078">
            <v>66771</v>
          </cell>
          <cell r="V1078">
            <v>81486.333333333328</v>
          </cell>
          <cell r="W1078">
            <v>81486.333333333328</v>
          </cell>
          <cell r="X1078">
            <v>81486.333333333328</v>
          </cell>
          <cell r="Y1078">
            <v>76963.5</v>
          </cell>
          <cell r="Z1078">
            <v>76963.5</v>
          </cell>
          <cell r="AA1078">
            <v>76963.5</v>
          </cell>
        </row>
        <row r="1080">
          <cell r="G1080" t="str">
            <v>Activity 9.2</v>
          </cell>
          <cell r="H1080" t="str">
            <v>Subgrantee Management costs for implementing the BPHS in Faryab Cluster 2</v>
          </cell>
          <cell r="I1080" t="str">
            <v>SCUS</v>
          </cell>
          <cell r="J1080" t="str">
            <v>CHA</v>
          </cell>
          <cell r="K1080" t="str">
            <v>May 1, 2006 - April 30, 2008</v>
          </cell>
        </row>
        <row r="1081">
          <cell r="H1081" t="str">
            <v>Salaries and Wages</v>
          </cell>
          <cell r="L1081">
            <v>45060</v>
          </cell>
          <cell r="M1081">
            <v>48660</v>
          </cell>
          <cell r="N1081">
            <v>59610</v>
          </cell>
          <cell r="O1081">
            <v>42030</v>
          </cell>
          <cell r="R1081">
            <v>17580</v>
          </cell>
          <cell r="T1081">
            <v>17580</v>
          </cell>
          <cell r="U1081">
            <v>17580</v>
          </cell>
          <cell r="V1081">
            <v>9160</v>
          </cell>
          <cell r="W1081">
            <v>9160</v>
          </cell>
          <cell r="X1081">
            <v>9160</v>
          </cell>
          <cell r="Y1081">
            <v>12165</v>
          </cell>
          <cell r="Z1081">
            <v>12165</v>
          </cell>
          <cell r="AA1081">
            <v>12165</v>
          </cell>
        </row>
        <row r="1082">
          <cell r="H1082" t="str">
            <v>Consultants</v>
          </cell>
          <cell r="R1082">
            <v>0</v>
          </cell>
          <cell r="T1082">
            <v>0</v>
          </cell>
          <cell r="U1082">
            <v>0</v>
          </cell>
          <cell r="V1082">
            <v>0</v>
          </cell>
          <cell r="W1082">
            <v>0</v>
          </cell>
          <cell r="X1082">
            <v>0</v>
          </cell>
          <cell r="Y1082">
            <v>0</v>
          </cell>
          <cell r="Z1082">
            <v>0</v>
          </cell>
          <cell r="AA1082">
            <v>0</v>
          </cell>
        </row>
        <row r="1083">
          <cell r="H1083" t="str">
            <v>Travel and Transportation</v>
          </cell>
          <cell r="L1083">
            <v>3280</v>
          </cell>
          <cell r="M1083">
            <v>3280</v>
          </cell>
          <cell r="N1083">
            <v>1960</v>
          </cell>
          <cell r="O1083">
            <v>1140</v>
          </cell>
          <cell r="R1083">
            <v>820</v>
          </cell>
          <cell r="T1083">
            <v>820</v>
          </cell>
          <cell r="U1083">
            <v>820</v>
          </cell>
          <cell r="V1083">
            <v>820</v>
          </cell>
          <cell r="W1083">
            <v>820</v>
          </cell>
          <cell r="X1083">
            <v>820</v>
          </cell>
          <cell r="Y1083">
            <v>820</v>
          </cell>
          <cell r="Z1083">
            <v>820</v>
          </cell>
          <cell r="AA1083">
            <v>820</v>
          </cell>
        </row>
        <row r="1084">
          <cell r="H1084" t="str">
            <v>Training/Workshops</v>
          </cell>
          <cell r="R1084">
            <v>0</v>
          </cell>
          <cell r="T1084">
            <v>0</v>
          </cell>
          <cell r="U1084">
            <v>0</v>
          </cell>
          <cell r="V1084">
            <v>0</v>
          </cell>
          <cell r="W1084">
            <v>0</v>
          </cell>
          <cell r="X1084">
            <v>0</v>
          </cell>
          <cell r="Y1084">
            <v>0</v>
          </cell>
          <cell r="Z1084">
            <v>0</v>
          </cell>
          <cell r="AA1084">
            <v>0</v>
          </cell>
        </row>
        <row r="1085">
          <cell r="H1085" t="str">
            <v>Other Running Costs</v>
          </cell>
          <cell r="L1085">
            <v>29782</v>
          </cell>
          <cell r="M1085">
            <v>29492</v>
          </cell>
          <cell r="N1085">
            <v>26804</v>
          </cell>
          <cell r="O1085">
            <v>19690</v>
          </cell>
          <cell r="R1085">
            <v>7114</v>
          </cell>
          <cell r="T1085">
            <v>7114</v>
          </cell>
          <cell r="U1085">
            <v>7114</v>
          </cell>
          <cell r="V1085">
            <v>7556</v>
          </cell>
          <cell r="W1085">
            <v>7556</v>
          </cell>
          <cell r="X1085">
            <v>7556</v>
          </cell>
          <cell r="Y1085">
            <v>7373</v>
          </cell>
          <cell r="Z1085">
            <v>7373</v>
          </cell>
          <cell r="AA1085">
            <v>7373</v>
          </cell>
        </row>
        <row r="1086">
          <cell r="H1086" t="str">
            <v>Equipment, furniture and supplies for clinics</v>
          </cell>
          <cell r="R1086">
            <v>0</v>
          </cell>
          <cell r="T1086">
            <v>0</v>
          </cell>
          <cell r="U1086">
            <v>0</v>
          </cell>
          <cell r="V1086">
            <v>0</v>
          </cell>
          <cell r="W1086">
            <v>0</v>
          </cell>
          <cell r="X1086">
            <v>0</v>
          </cell>
          <cell r="Y1086">
            <v>0</v>
          </cell>
          <cell r="Z1086">
            <v>0</v>
          </cell>
          <cell r="AA1086">
            <v>0</v>
          </cell>
        </row>
        <row r="1087">
          <cell r="H1087" t="str">
            <v>Equipment over $5000</v>
          </cell>
          <cell r="R1087">
            <v>0</v>
          </cell>
          <cell r="T1087">
            <v>0</v>
          </cell>
          <cell r="U1087">
            <v>0</v>
          </cell>
          <cell r="V1087">
            <v>0</v>
          </cell>
          <cell r="W1087">
            <v>0</v>
          </cell>
          <cell r="X1087">
            <v>0</v>
          </cell>
          <cell r="Y1087">
            <v>0</v>
          </cell>
          <cell r="Z1087">
            <v>0</v>
          </cell>
          <cell r="AA1087">
            <v>0</v>
          </cell>
        </row>
        <row r="1088">
          <cell r="H1088" t="str">
            <v>Overhead/Indirect Cost</v>
          </cell>
          <cell r="L1088">
            <v>42196</v>
          </cell>
          <cell r="M1088">
            <v>34123</v>
          </cell>
          <cell r="N1088">
            <v>8837</v>
          </cell>
          <cell r="R1088">
            <v>8837</v>
          </cell>
          <cell r="T1088">
            <v>8837</v>
          </cell>
          <cell r="U1088">
            <v>8837</v>
          </cell>
          <cell r="V1088">
            <v>11119.666666666666</v>
          </cell>
          <cell r="W1088">
            <v>11119.666666666666</v>
          </cell>
          <cell r="X1088">
            <v>11119.666666666666</v>
          </cell>
          <cell r="Y1088">
            <v>8530.75</v>
          </cell>
          <cell r="Z1088">
            <v>8530.75</v>
          </cell>
          <cell r="AA1088">
            <v>8530.75</v>
          </cell>
        </row>
        <row r="1090">
          <cell r="H1090" t="str">
            <v>Subtotal for Activity 9.2</v>
          </cell>
          <cell r="L1090">
            <v>120318</v>
          </cell>
          <cell r="M1090">
            <v>115555</v>
          </cell>
          <cell r="N1090">
            <v>97211</v>
          </cell>
          <cell r="O1090">
            <v>62860</v>
          </cell>
          <cell r="P1090">
            <v>97211</v>
          </cell>
          <cell r="Q1090">
            <v>62860</v>
          </cell>
          <cell r="R1090">
            <v>34351</v>
          </cell>
          <cell r="S1090">
            <v>235873</v>
          </cell>
          <cell r="T1090">
            <v>34351</v>
          </cell>
          <cell r="U1090">
            <v>34351</v>
          </cell>
          <cell r="V1090">
            <v>28655.666666666664</v>
          </cell>
          <cell r="W1090">
            <v>28655.666666666664</v>
          </cell>
          <cell r="X1090">
            <v>28655.666666666664</v>
          </cell>
          <cell r="Y1090">
            <v>28888.75</v>
          </cell>
          <cell r="Z1090">
            <v>28888.75</v>
          </cell>
          <cell r="AA1090">
            <v>28888.75</v>
          </cell>
        </row>
        <row r="1092">
          <cell r="G1092" t="str">
            <v>Activity 9.3</v>
          </cell>
          <cell r="H1092" t="str">
            <v>Subgrantee Management costs for implementing the BPHS in Faryab Cluster 2</v>
          </cell>
          <cell r="I1092" t="str">
            <v>SCUS</v>
          </cell>
          <cell r="J1092" t="str">
            <v>CAF</v>
          </cell>
          <cell r="K1092" t="str">
            <v>May 1, 2006 - April 30, 2008</v>
          </cell>
        </row>
        <row r="1093">
          <cell r="H1093" t="str">
            <v>Salaries and Wages</v>
          </cell>
          <cell r="L1093">
            <v>14679</v>
          </cell>
          <cell r="M1093">
            <v>7913</v>
          </cell>
          <cell r="R1093">
            <v>14679</v>
          </cell>
          <cell r="T1093">
            <v>14679</v>
          </cell>
          <cell r="U1093">
            <v>14679</v>
          </cell>
          <cell r="V1093">
            <v>0</v>
          </cell>
          <cell r="W1093">
            <v>0</v>
          </cell>
          <cell r="X1093">
            <v>0</v>
          </cell>
          <cell r="Y1093">
            <v>1978.25</v>
          </cell>
          <cell r="Z1093">
            <v>1978.25</v>
          </cell>
          <cell r="AA1093">
            <v>1978.25</v>
          </cell>
        </row>
        <row r="1094">
          <cell r="H1094" t="str">
            <v>Consultants</v>
          </cell>
          <cell r="R1094">
            <v>0</v>
          </cell>
          <cell r="T1094">
            <v>0</v>
          </cell>
          <cell r="U1094">
            <v>0</v>
          </cell>
          <cell r="V1094">
            <v>0</v>
          </cell>
          <cell r="W1094">
            <v>0</v>
          </cell>
          <cell r="X1094">
            <v>0</v>
          </cell>
          <cell r="Y1094">
            <v>0</v>
          </cell>
          <cell r="Z1094">
            <v>0</v>
          </cell>
          <cell r="AA1094">
            <v>0</v>
          </cell>
        </row>
        <row r="1095">
          <cell r="H1095" t="str">
            <v>Travel and Transportation</v>
          </cell>
          <cell r="L1095">
            <v>540</v>
          </cell>
          <cell r="M1095">
            <v>600</v>
          </cell>
          <cell r="R1095">
            <v>540</v>
          </cell>
          <cell r="T1095">
            <v>540</v>
          </cell>
          <cell r="U1095">
            <v>540</v>
          </cell>
          <cell r="V1095">
            <v>0</v>
          </cell>
          <cell r="W1095">
            <v>0</v>
          </cell>
          <cell r="X1095">
            <v>0</v>
          </cell>
          <cell r="Y1095">
            <v>150</v>
          </cell>
          <cell r="Z1095">
            <v>150</v>
          </cell>
          <cell r="AA1095">
            <v>150</v>
          </cell>
        </row>
        <row r="1096">
          <cell r="H1096" t="str">
            <v>Training/Workshops</v>
          </cell>
          <cell r="R1096">
            <v>0</v>
          </cell>
          <cell r="T1096">
            <v>0</v>
          </cell>
          <cell r="U1096">
            <v>0</v>
          </cell>
          <cell r="V1096">
            <v>0</v>
          </cell>
          <cell r="W1096">
            <v>0</v>
          </cell>
          <cell r="X1096">
            <v>0</v>
          </cell>
          <cell r="Y1096">
            <v>0</v>
          </cell>
          <cell r="Z1096">
            <v>0</v>
          </cell>
          <cell r="AA1096">
            <v>0</v>
          </cell>
        </row>
        <row r="1097">
          <cell r="H1097" t="str">
            <v>Other Running Costs</v>
          </cell>
          <cell r="L1097">
            <v>27244</v>
          </cell>
          <cell r="M1097">
            <v>8906</v>
          </cell>
          <cell r="R1097">
            <v>27244</v>
          </cell>
          <cell r="T1097">
            <v>27244</v>
          </cell>
          <cell r="U1097">
            <v>27244</v>
          </cell>
          <cell r="V1097">
            <v>0</v>
          </cell>
          <cell r="W1097">
            <v>0</v>
          </cell>
          <cell r="X1097">
            <v>0</v>
          </cell>
          <cell r="Y1097">
            <v>2226.5</v>
          </cell>
          <cell r="Z1097">
            <v>2226.5</v>
          </cell>
          <cell r="AA1097">
            <v>2226.5</v>
          </cell>
        </row>
        <row r="1098">
          <cell r="H1098" t="str">
            <v>Equipment, furniture and supplies for clinics</v>
          </cell>
          <cell r="R1098">
            <v>0</v>
          </cell>
          <cell r="T1098">
            <v>0</v>
          </cell>
          <cell r="U1098">
            <v>0</v>
          </cell>
          <cell r="V1098">
            <v>0</v>
          </cell>
          <cell r="W1098">
            <v>0</v>
          </cell>
          <cell r="X1098">
            <v>0</v>
          </cell>
          <cell r="Y1098">
            <v>0</v>
          </cell>
          <cell r="Z1098">
            <v>0</v>
          </cell>
          <cell r="AA1098">
            <v>0</v>
          </cell>
        </row>
        <row r="1099">
          <cell r="H1099" t="str">
            <v>Equipment over $5000</v>
          </cell>
          <cell r="R1099">
            <v>0</v>
          </cell>
          <cell r="T1099">
            <v>0</v>
          </cell>
          <cell r="U1099">
            <v>0</v>
          </cell>
          <cell r="V1099">
            <v>0</v>
          </cell>
          <cell r="W1099">
            <v>0</v>
          </cell>
          <cell r="X1099">
            <v>0</v>
          </cell>
          <cell r="Y1099">
            <v>0</v>
          </cell>
          <cell r="Z1099">
            <v>0</v>
          </cell>
          <cell r="AA1099">
            <v>0</v>
          </cell>
        </row>
        <row r="1100">
          <cell r="H1100" t="str">
            <v>Overhead/Indirect Cost</v>
          </cell>
          <cell r="L1100">
            <v>3970</v>
          </cell>
          <cell r="M1100">
            <v>1629</v>
          </cell>
          <cell r="R1100">
            <v>3970</v>
          </cell>
          <cell r="T1100">
            <v>3970</v>
          </cell>
          <cell r="U1100">
            <v>3970</v>
          </cell>
          <cell r="V1100">
            <v>0</v>
          </cell>
          <cell r="W1100">
            <v>0</v>
          </cell>
          <cell r="X1100">
            <v>0</v>
          </cell>
          <cell r="Y1100">
            <v>407.25</v>
          </cell>
          <cell r="Z1100">
            <v>407.25</v>
          </cell>
          <cell r="AA1100">
            <v>407.25</v>
          </cell>
        </row>
        <row r="1102">
          <cell r="H1102" t="str">
            <v>Subtotal for Activity 9.3</v>
          </cell>
          <cell r="L1102">
            <v>46433</v>
          </cell>
          <cell r="M1102">
            <v>19048</v>
          </cell>
          <cell r="P1102">
            <v>46433</v>
          </cell>
          <cell r="Q1102">
            <v>0</v>
          </cell>
          <cell r="R1102">
            <v>46433</v>
          </cell>
          <cell r="S1102">
            <v>65481</v>
          </cell>
          <cell r="T1102">
            <v>46433</v>
          </cell>
          <cell r="U1102">
            <v>46433</v>
          </cell>
          <cell r="V1102">
            <v>0</v>
          </cell>
          <cell r="W1102">
            <v>0</v>
          </cell>
          <cell r="X1102">
            <v>0</v>
          </cell>
          <cell r="Y1102">
            <v>4762</v>
          </cell>
          <cell r="Z1102">
            <v>4762</v>
          </cell>
          <cell r="AA1102">
            <v>4762</v>
          </cell>
        </row>
        <row r="1103">
          <cell r="G1103" t="str">
            <v>Activity 9.4</v>
          </cell>
          <cell r="H1103" t="str">
            <v>Implement the BPHS at BHC #01: Qaramqul</v>
          </cell>
          <cell r="I1103" t="str">
            <v>SCUS</v>
          </cell>
          <cell r="J1103" t="str">
            <v>SCUS</v>
          </cell>
          <cell r="K1103" t="str">
            <v>May 1, 2006 - April 30, 2008</v>
          </cell>
        </row>
        <row r="1104">
          <cell r="H1104" t="str">
            <v>Salaries and Wages</v>
          </cell>
          <cell r="L1104">
            <v>14331</v>
          </cell>
          <cell r="M1104">
            <v>14952</v>
          </cell>
          <cell r="R1104">
            <v>5149</v>
          </cell>
          <cell r="T1104">
            <v>5149</v>
          </cell>
          <cell r="U1104">
            <v>5149</v>
          </cell>
          <cell r="V1104">
            <v>3060.6666666666665</v>
          </cell>
          <cell r="W1104">
            <v>3060.6666666666665</v>
          </cell>
          <cell r="X1104">
            <v>3060.6666666666665</v>
          </cell>
          <cell r="Y1104">
            <v>3738</v>
          </cell>
          <cell r="Z1104">
            <v>3738</v>
          </cell>
          <cell r="AA1104">
            <v>3738</v>
          </cell>
        </row>
        <row r="1105">
          <cell r="H1105" t="str">
            <v>Travel and Transportation</v>
          </cell>
          <cell r="R1105">
            <v>0</v>
          </cell>
          <cell r="T1105">
            <v>0</v>
          </cell>
          <cell r="U1105">
            <v>0</v>
          </cell>
          <cell r="V1105">
            <v>0</v>
          </cell>
          <cell r="W1105">
            <v>0</v>
          </cell>
          <cell r="X1105">
            <v>0</v>
          </cell>
          <cell r="Y1105">
            <v>0</v>
          </cell>
          <cell r="Z1105">
            <v>0</v>
          </cell>
          <cell r="AA1105">
            <v>0</v>
          </cell>
        </row>
        <row r="1106">
          <cell r="H1106" t="str">
            <v>Other Running Costs</v>
          </cell>
          <cell r="L1106">
            <v>5304</v>
          </cell>
          <cell r="M1106">
            <v>5569</v>
          </cell>
          <cell r="R1106">
            <v>1326</v>
          </cell>
          <cell r="T1106">
            <v>1326</v>
          </cell>
          <cell r="U1106">
            <v>1326</v>
          </cell>
          <cell r="V1106">
            <v>1326</v>
          </cell>
          <cell r="W1106">
            <v>1326</v>
          </cell>
          <cell r="X1106">
            <v>1326</v>
          </cell>
          <cell r="Y1106">
            <v>1392.25</v>
          </cell>
          <cell r="Z1106">
            <v>1392.25</v>
          </cell>
          <cell r="AA1106">
            <v>1392.25</v>
          </cell>
        </row>
        <row r="1107">
          <cell r="H1107" t="str">
            <v>Equipment, furniture and supplies for clinics</v>
          </cell>
          <cell r="L1107">
            <v>2400</v>
          </cell>
          <cell r="M1107">
            <v>2205</v>
          </cell>
          <cell r="R1107">
            <v>525</v>
          </cell>
          <cell r="T1107">
            <v>525</v>
          </cell>
          <cell r="U1107">
            <v>525</v>
          </cell>
          <cell r="V1107">
            <v>625</v>
          </cell>
          <cell r="W1107">
            <v>625</v>
          </cell>
          <cell r="X1107">
            <v>625</v>
          </cell>
          <cell r="Y1107">
            <v>551.25</v>
          </cell>
          <cell r="Z1107">
            <v>551.25</v>
          </cell>
          <cell r="AA1107">
            <v>551.25</v>
          </cell>
        </row>
        <row r="1109">
          <cell r="H1109" t="str">
            <v>Subtotal for Activity 9.4</v>
          </cell>
          <cell r="L1109">
            <v>22035</v>
          </cell>
          <cell r="M1109">
            <v>22726</v>
          </cell>
          <cell r="P1109">
            <v>6999</v>
          </cell>
          <cell r="Q1109">
            <v>-1</v>
          </cell>
          <cell r="R1109">
            <v>7000</v>
          </cell>
          <cell r="S1109">
            <v>44761</v>
          </cell>
          <cell r="T1109">
            <v>7000</v>
          </cell>
          <cell r="U1109">
            <v>7000</v>
          </cell>
          <cell r="V1109">
            <v>5011.6666666666661</v>
          </cell>
          <cell r="W1109">
            <v>5011.6666666666661</v>
          </cell>
          <cell r="X1109">
            <v>5011.6666666666661</v>
          </cell>
          <cell r="Y1109">
            <v>5681.5</v>
          </cell>
          <cell r="Z1109">
            <v>5681.5</v>
          </cell>
          <cell r="AA1109">
            <v>5681.5</v>
          </cell>
        </row>
        <row r="1111">
          <cell r="G1111" t="str">
            <v>Activity 9.5</v>
          </cell>
          <cell r="H1111" t="str">
            <v>Implement the BPHS at BHC #02: Khancharbagh</v>
          </cell>
          <cell r="I1111" t="str">
            <v>SCUS</v>
          </cell>
          <cell r="J1111" t="str">
            <v>SCUS</v>
          </cell>
          <cell r="K1111" t="str">
            <v>May 1, 2006 - April 30, 2008</v>
          </cell>
        </row>
        <row r="1112">
          <cell r="H1112" t="str">
            <v>Salaries and Wages</v>
          </cell>
          <cell r="L1112">
            <v>14331</v>
          </cell>
          <cell r="M1112">
            <v>14952</v>
          </cell>
          <cell r="R1112">
            <v>5149</v>
          </cell>
          <cell r="T1112">
            <v>5149</v>
          </cell>
          <cell r="U1112">
            <v>5149</v>
          </cell>
          <cell r="V1112">
            <v>3060.6666666666665</v>
          </cell>
          <cell r="W1112">
            <v>3060.6666666666665</v>
          </cell>
          <cell r="X1112">
            <v>3060.6666666666665</v>
          </cell>
          <cell r="Y1112">
            <v>3738</v>
          </cell>
          <cell r="Z1112">
            <v>3738</v>
          </cell>
          <cell r="AA1112">
            <v>3738</v>
          </cell>
        </row>
        <row r="1113">
          <cell r="H1113" t="str">
            <v>Travel and Transportation</v>
          </cell>
          <cell r="R1113">
            <v>0</v>
          </cell>
          <cell r="T1113">
            <v>0</v>
          </cell>
          <cell r="U1113">
            <v>0</v>
          </cell>
          <cell r="V1113">
            <v>0</v>
          </cell>
          <cell r="W1113">
            <v>0</v>
          </cell>
          <cell r="X1113">
            <v>0</v>
          </cell>
          <cell r="Y1113">
            <v>0</v>
          </cell>
          <cell r="Z1113">
            <v>0</v>
          </cell>
          <cell r="AA1113">
            <v>0</v>
          </cell>
        </row>
        <row r="1114">
          <cell r="H1114" t="str">
            <v>Other Running Costs</v>
          </cell>
          <cell r="L1114">
            <v>5184</v>
          </cell>
          <cell r="M1114">
            <v>2722</v>
          </cell>
          <cell r="R1114">
            <v>1296</v>
          </cell>
          <cell r="T1114">
            <v>1296</v>
          </cell>
          <cell r="U1114">
            <v>1296</v>
          </cell>
          <cell r="V1114">
            <v>1296</v>
          </cell>
          <cell r="W1114">
            <v>1296</v>
          </cell>
          <cell r="X1114">
            <v>1296</v>
          </cell>
          <cell r="Y1114">
            <v>680.5</v>
          </cell>
          <cell r="Z1114">
            <v>680.5</v>
          </cell>
          <cell r="AA1114">
            <v>680.5</v>
          </cell>
        </row>
        <row r="1115">
          <cell r="H1115" t="str">
            <v>Equipment, furniture and supplies for clinics</v>
          </cell>
          <cell r="L1115">
            <v>2400</v>
          </cell>
          <cell r="M1115">
            <v>2205</v>
          </cell>
          <cell r="R1115">
            <v>525</v>
          </cell>
          <cell r="T1115">
            <v>525</v>
          </cell>
          <cell r="U1115">
            <v>525</v>
          </cell>
          <cell r="V1115">
            <v>625</v>
          </cell>
          <cell r="W1115">
            <v>625</v>
          </cell>
          <cell r="X1115">
            <v>625</v>
          </cell>
          <cell r="Y1115">
            <v>551.25</v>
          </cell>
          <cell r="Z1115">
            <v>551.25</v>
          </cell>
          <cell r="AA1115">
            <v>551.25</v>
          </cell>
        </row>
        <row r="1117">
          <cell r="H1117" t="str">
            <v>Subtotal for Activity 9.5</v>
          </cell>
          <cell r="L1117">
            <v>21915</v>
          </cell>
          <cell r="M1117">
            <v>19879</v>
          </cell>
          <cell r="P1117">
            <v>6970</v>
          </cell>
          <cell r="Q1117">
            <v>0</v>
          </cell>
          <cell r="R1117">
            <v>6970</v>
          </cell>
          <cell r="S1117">
            <v>41794</v>
          </cell>
          <cell r="T1117">
            <v>6970</v>
          </cell>
          <cell r="U1117">
            <v>6970</v>
          </cell>
          <cell r="V1117">
            <v>4981.6666666666661</v>
          </cell>
          <cell r="W1117">
            <v>4981.6666666666661</v>
          </cell>
          <cell r="X1117">
            <v>4981.6666666666661</v>
          </cell>
          <cell r="Y1117">
            <v>4969.75</v>
          </cell>
          <cell r="Z1117">
            <v>4969.75</v>
          </cell>
          <cell r="AA1117">
            <v>4969.75</v>
          </cell>
        </row>
        <row r="1119">
          <cell r="G1119" t="str">
            <v>Activity 9.6</v>
          </cell>
          <cell r="H1119" t="str">
            <v>Implement the BPHS at BHC #03: Bagh-bustan</v>
          </cell>
          <cell r="I1119" t="str">
            <v>SCUS</v>
          </cell>
          <cell r="J1119" t="str">
            <v>SCUS</v>
          </cell>
          <cell r="K1119" t="str">
            <v>May 1, 2006 - April 30, 2008</v>
          </cell>
        </row>
        <row r="1120">
          <cell r="H1120" t="str">
            <v>Salaries and Wages</v>
          </cell>
          <cell r="L1120">
            <v>13691</v>
          </cell>
          <cell r="M1120">
            <v>14932</v>
          </cell>
          <cell r="R1120">
            <v>4509</v>
          </cell>
          <cell r="T1120">
            <v>4509</v>
          </cell>
          <cell r="U1120">
            <v>4509</v>
          </cell>
          <cell r="V1120">
            <v>3060.6666666666665</v>
          </cell>
          <cell r="W1120">
            <v>3060.6666666666665</v>
          </cell>
          <cell r="X1120">
            <v>3060.6666666666665</v>
          </cell>
          <cell r="Y1120">
            <v>3733</v>
          </cell>
          <cell r="Z1120">
            <v>3733</v>
          </cell>
          <cell r="AA1120">
            <v>3733</v>
          </cell>
        </row>
        <row r="1121">
          <cell r="H1121" t="str">
            <v>Travel and Transportation</v>
          </cell>
          <cell r="R1121">
            <v>0</v>
          </cell>
          <cell r="T1121">
            <v>0</v>
          </cell>
          <cell r="U1121">
            <v>0</v>
          </cell>
          <cell r="V1121">
            <v>0</v>
          </cell>
          <cell r="W1121">
            <v>0</v>
          </cell>
          <cell r="X1121">
            <v>0</v>
          </cell>
          <cell r="Y1121">
            <v>0</v>
          </cell>
          <cell r="Z1121">
            <v>0</v>
          </cell>
          <cell r="AA1121">
            <v>0</v>
          </cell>
        </row>
        <row r="1122">
          <cell r="H1122" t="str">
            <v>Other Running Costs</v>
          </cell>
          <cell r="L1122">
            <v>5184</v>
          </cell>
          <cell r="M1122">
            <v>5443</v>
          </cell>
          <cell r="R1122">
            <v>1296</v>
          </cell>
          <cell r="T1122">
            <v>1296</v>
          </cell>
          <cell r="U1122">
            <v>1296</v>
          </cell>
          <cell r="V1122">
            <v>1296</v>
          </cell>
          <cell r="W1122">
            <v>1296</v>
          </cell>
          <cell r="X1122">
            <v>1296</v>
          </cell>
          <cell r="Y1122">
            <v>1360.75</v>
          </cell>
          <cell r="Z1122">
            <v>1360.75</v>
          </cell>
          <cell r="AA1122">
            <v>1360.75</v>
          </cell>
        </row>
        <row r="1123">
          <cell r="H1123" t="str">
            <v>Equipment, furniture and supplies for clinics</v>
          </cell>
          <cell r="L1123">
            <v>2400</v>
          </cell>
          <cell r="M1123">
            <v>2205</v>
          </cell>
          <cell r="R1123">
            <v>525</v>
          </cell>
          <cell r="T1123">
            <v>525</v>
          </cell>
          <cell r="U1123">
            <v>525</v>
          </cell>
          <cell r="V1123">
            <v>625</v>
          </cell>
          <cell r="W1123">
            <v>625</v>
          </cell>
          <cell r="X1123">
            <v>625</v>
          </cell>
          <cell r="Y1123">
            <v>551.25</v>
          </cell>
          <cell r="Z1123">
            <v>551.25</v>
          </cell>
          <cell r="AA1123">
            <v>551.25</v>
          </cell>
        </row>
        <row r="1125">
          <cell r="H1125" t="str">
            <v>Subtotal for Activity 9.6</v>
          </cell>
          <cell r="L1125">
            <v>21275</v>
          </cell>
          <cell r="M1125">
            <v>22580</v>
          </cell>
          <cell r="P1125">
            <v>6329</v>
          </cell>
          <cell r="Q1125">
            <v>-1</v>
          </cell>
          <cell r="R1125">
            <v>6330</v>
          </cell>
          <cell r="S1125">
            <v>43855</v>
          </cell>
          <cell r="T1125">
            <v>6330</v>
          </cell>
          <cell r="U1125">
            <v>6330</v>
          </cell>
          <cell r="V1125">
            <v>4981.6666666666661</v>
          </cell>
          <cell r="W1125">
            <v>4981.6666666666661</v>
          </cell>
          <cell r="X1125">
            <v>4981.6666666666661</v>
          </cell>
          <cell r="Y1125">
            <v>5645</v>
          </cell>
          <cell r="Z1125">
            <v>5645</v>
          </cell>
          <cell r="AA1125">
            <v>5645</v>
          </cell>
        </row>
        <row r="1127">
          <cell r="G1127" t="str">
            <v>Activity 9.7</v>
          </cell>
          <cell r="H1127" t="str">
            <v>Implement the BPHS at BHC #04: Achak</v>
          </cell>
          <cell r="I1127" t="str">
            <v>SCUS</v>
          </cell>
          <cell r="J1127" t="str">
            <v>CHA</v>
          </cell>
          <cell r="K1127" t="str">
            <v>May 1, 2006 - April 30, 2008</v>
          </cell>
        </row>
        <row r="1128">
          <cell r="H1128" t="str">
            <v>Salaries and Wages</v>
          </cell>
          <cell r="L1128">
            <v>10874</v>
          </cell>
          <cell r="M1128">
            <v>11355</v>
          </cell>
          <cell r="R1128">
            <v>2719</v>
          </cell>
          <cell r="T1128">
            <v>2719</v>
          </cell>
          <cell r="U1128">
            <v>2719</v>
          </cell>
          <cell r="V1128">
            <v>2718.3333333333335</v>
          </cell>
          <cell r="W1128">
            <v>2718.3333333333335</v>
          </cell>
          <cell r="X1128">
            <v>2718.3333333333335</v>
          </cell>
          <cell r="Y1128">
            <v>2838.75</v>
          </cell>
          <cell r="Z1128">
            <v>2838.75</v>
          </cell>
          <cell r="AA1128">
            <v>2838.75</v>
          </cell>
        </row>
        <row r="1129">
          <cell r="H1129" t="str">
            <v>Travel and Transportation</v>
          </cell>
          <cell r="L1129">
            <v>480</v>
          </cell>
          <cell r="M1129">
            <v>480</v>
          </cell>
          <cell r="R1129">
            <v>120</v>
          </cell>
          <cell r="T1129">
            <v>120</v>
          </cell>
          <cell r="U1129">
            <v>120</v>
          </cell>
          <cell r="V1129">
            <v>120</v>
          </cell>
          <cell r="W1129">
            <v>120</v>
          </cell>
          <cell r="X1129">
            <v>120</v>
          </cell>
          <cell r="Y1129">
            <v>120</v>
          </cell>
          <cell r="Z1129">
            <v>120</v>
          </cell>
          <cell r="AA1129">
            <v>120</v>
          </cell>
        </row>
        <row r="1130">
          <cell r="H1130" t="str">
            <v>Other Running Costs</v>
          </cell>
          <cell r="L1130">
            <v>6300</v>
          </cell>
          <cell r="M1130">
            <v>6200</v>
          </cell>
          <cell r="R1130">
            <v>1550</v>
          </cell>
          <cell r="T1130">
            <v>1550</v>
          </cell>
          <cell r="U1130">
            <v>1550</v>
          </cell>
          <cell r="V1130">
            <v>1583.3333333333333</v>
          </cell>
          <cell r="W1130">
            <v>1583.3333333333333</v>
          </cell>
          <cell r="X1130">
            <v>1583.3333333333333</v>
          </cell>
          <cell r="Y1130">
            <v>1550</v>
          </cell>
          <cell r="Z1130">
            <v>1550</v>
          </cell>
          <cell r="AA1130">
            <v>1550</v>
          </cell>
        </row>
        <row r="1131">
          <cell r="H1131" t="str">
            <v>Equipment, furniture and supplies for clinics</v>
          </cell>
          <cell r="R1131">
            <v>0</v>
          </cell>
          <cell r="T1131">
            <v>0</v>
          </cell>
          <cell r="U1131">
            <v>0</v>
          </cell>
          <cell r="V1131">
            <v>0</v>
          </cell>
          <cell r="W1131">
            <v>0</v>
          </cell>
          <cell r="X1131">
            <v>0</v>
          </cell>
          <cell r="Y1131">
            <v>0</v>
          </cell>
          <cell r="Z1131">
            <v>0</v>
          </cell>
          <cell r="AA1131">
            <v>0</v>
          </cell>
        </row>
        <row r="1133">
          <cell r="H1133" t="str">
            <v>Subtotal for Activity 9.7</v>
          </cell>
          <cell r="L1133">
            <v>17654</v>
          </cell>
          <cell r="M1133">
            <v>18035</v>
          </cell>
          <cell r="P1133">
            <v>4388</v>
          </cell>
          <cell r="Q1133">
            <v>-1</v>
          </cell>
          <cell r="R1133">
            <v>4389</v>
          </cell>
          <cell r="S1133">
            <v>35689</v>
          </cell>
          <cell r="T1133">
            <v>4389</v>
          </cell>
          <cell r="U1133">
            <v>4389</v>
          </cell>
          <cell r="V1133">
            <v>4421.666666666667</v>
          </cell>
          <cell r="W1133">
            <v>4421.666666666667</v>
          </cell>
          <cell r="X1133">
            <v>4421.666666666667</v>
          </cell>
          <cell r="Y1133">
            <v>4508.75</v>
          </cell>
          <cell r="Z1133">
            <v>4508.75</v>
          </cell>
          <cell r="AA1133">
            <v>4508.75</v>
          </cell>
        </row>
        <row r="1135">
          <cell r="G1135" t="str">
            <v>Activity 9.8</v>
          </cell>
          <cell r="H1135" t="str">
            <v>Implement the BPHS at BHC #05: Astana</v>
          </cell>
          <cell r="I1135" t="str">
            <v>SCUS</v>
          </cell>
          <cell r="J1135" t="str">
            <v>CHA</v>
          </cell>
          <cell r="K1135" t="str">
            <v>May 1, 2006 - April 30, 2008</v>
          </cell>
        </row>
        <row r="1136">
          <cell r="H1136" t="str">
            <v>Salaries and Wages</v>
          </cell>
          <cell r="L1136">
            <v>10874</v>
          </cell>
          <cell r="M1136">
            <v>11355</v>
          </cell>
          <cell r="R1136">
            <v>2719</v>
          </cell>
          <cell r="T1136">
            <v>2719</v>
          </cell>
          <cell r="U1136">
            <v>2719</v>
          </cell>
          <cell r="V1136">
            <v>2718.3333333333335</v>
          </cell>
          <cell r="W1136">
            <v>2718.3333333333335</v>
          </cell>
          <cell r="X1136">
            <v>2718.3333333333335</v>
          </cell>
          <cell r="Y1136">
            <v>2838.75</v>
          </cell>
          <cell r="Z1136">
            <v>2838.75</v>
          </cell>
          <cell r="AA1136">
            <v>2838.75</v>
          </cell>
        </row>
        <row r="1137">
          <cell r="H1137" t="str">
            <v>Travel and Transportation</v>
          </cell>
          <cell r="L1137">
            <v>480</v>
          </cell>
          <cell r="M1137">
            <v>480</v>
          </cell>
          <cell r="R1137">
            <v>120</v>
          </cell>
          <cell r="T1137">
            <v>120</v>
          </cell>
          <cell r="U1137">
            <v>120</v>
          </cell>
          <cell r="V1137">
            <v>120</v>
          </cell>
          <cell r="W1137">
            <v>120</v>
          </cell>
          <cell r="X1137">
            <v>120</v>
          </cell>
          <cell r="Y1137">
            <v>120</v>
          </cell>
          <cell r="Z1137">
            <v>120</v>
          </cell>
          <cell r="AA1137">
            <v>120</v>
          </cell>
        </row>
        <row r="1138">
          <cell r="H1138" t="str">
            <v>Other Running Costs</v>
          </cell>
          <cell r="L1138">
            <v>7500</v>
          </cell>
          <cell r="M1138">
            <v>7400</v>
          </cell>
          <cell r="R1138">
            <v>1850</v>
          </cell>
          <cell r="T1138">
            <v>1850</v>
          </cell>
          <cell r="U1138">
            <v>1850</v>
          </cell>
          <cell r="V1138">
            <v>1883.3333333333333</v>
          </cell>
          <cell r="W1138">
            <v>1883.3333333333333</v>
          </cell>
          <cell r="X1138">
            <v>1883.3333333333333</v>
          </cell>
          <cell r="Y1138">
            <v>1850</v>
          </cell>
          <cell r="Z1138">
            <v>1850</v>
          </cell>
          <cell r="AA1138">
            <v>1850</v>
          </cell>
        </row>
        <row r="1139">
          <cell r="H1139" t="str">
            <v>Equipment, furniture and supplies for clinics</v>
          </cell>
          <cell r="R1139">
            <v>0</v>
          </cell>
          <cell r="T1139">
            <v>0</v>
          </cell>
          <cell r="U1139">
            <v>0</v>
          </cell>
          <cell r="V1139">
            <v>0</v>
          </cell>
          <cell r="W1139">
            <v>0</v>
          </cell>
          <cell r="X1139">
            <v>0</v>
          </cell>
          <cell r="Y1139">
            <v>0</v>
          </cell>
          <cell r="Z1139">
            <v>0</v>
          </cell>
          <cell r="AA1139">
            <v>0</v>
          </cell>
        </row>
        <row r="1141">
          <cell r="H1141" t="str">
            <v>Subtotal for Activity 9.8</v>
          </cell>
          <cell r="L1141">
            <v>18854</v>
          </cell>
          <cell r="M1141">
            <v>19235</v>
          </cell>
          <cell r="P1141">
            <v>4688</v>
          </cell>
          <cell r="Q1141">
            <v>-1</v>
          </cell>
          <cell r="R1141">
            <v>4689</v>
          </cell>
          <cell r="S1141">
            <v>38089</v>
          </cell>
          <cell r="T1141">
            <v>4689</v>
          </cell>
          <cell r="U1141">
            <v>4689</v>
          </cell>
          <cell r="V1141">
            <v>4721.666666666667</v>
          </cell>
          <cell r="W1141">
            <v>4721.666666666667</v>
          </cell>
          <cell r="X1141">
            <v>4721.666666666667</v>
          </cell>
          <cell r="Y1141">
            <v>4808.75</v>
          </cell>
          <cell r="Z1141">
            <v>4808.75</v>
          </cell>
          <cell r="AA1141">
            <v>4808.75</v>
          </cell>
        </row>
        <row r="1143">
          <cell r="G1143" t="str">
            <v>Activity 9.9</v>
          </cell>
          <cell r="H1143" t="str">
            <v>Implement the BPHS at BHC #06: Shordarya</v>
          </cell>
          <cell r="I1143" t="str">
            <v>SCUS</v>
          </cell>
          <cell r="J1143" t="str">
            <v>Facility Delayed</v>
          </cell>
          <cell r="K1143" t="str">
            <v>Delayed to Year 3</v>
          </cell>
        </row>
        <row r="1144">
          <cell r="H1144" t="str">
            <v>Salaries and Wages</v>
          </cell>
          <cell r="R1144">
            <v>0</v>
          </cell>
          <cell r="T1144">
            <v>0</v>
          </cell>
          <cell r="U1144">
            <v>0</v>
          </cell>
          <cell r="V1144">
            <v>0</v>
          </cell>
          <cell r="W1144">
            <v>0</v>
          </cell>
          <cell r="X1144">
            <v>0</v>
          </cell>
          <cell r="Y1144">
            <v>0</v>
          </cell>
          <cell r="Z1144">
            <v>0</v>
          </cell>
          <cell r="AA1144">
            <v>0</v>
          </cell>
        </row>
        <row r="1145">
          <cell r="H1145" t="str">
            <v>Travel and Transportation</v>
          </cell>
          <cell r="R1145">
            <v>0</v>
          </cell>
          <cell r="T1145">
            <v>0</v>
          </cell>
          <cell r="U1145">
            <v>0</v>
          </cell>
          <cell r="V1145">
            <v>0</v>
          </cell>
          <cell r="W1145">
            <v>0</v>
          </cell>
          <cell r="X1145">
            <v>0</v>
          </cell>
          <cell r="Y1145">
            <v>0</v>
          </cell>
          <cell r="Z1145">
            <v>0</v>
          </cell>
          <cell r="AA1145">
            <v>0</v>
          </cell>
        </row>
        <row r="1146">
          <cell r="H1146" t="str">
            <v>Other Running Costs</v>
          </cell>
          <cell r="R1146">
            <v>0</v>
          </cell>
          <cell r="T1146">
            <v>0</v>
          </cell>
          <cell r="U1146">
            <v>0</v>
          </cell>
          <cell r="V1146">
            <v>0</v>
          </cell>
          <cell r="W1146">
            <v>0</v>
          </cell>
          <cell r="X1146">
            <v>0</v>
          </cell>
          <cell r="Y1146">
            <v>0</v>
          </cell>
          <cell r="Z1146">
            <v>0</v>
          </cell>
          <cell r="AA1146">
            <v>0</v>
          </cell>
        </row>
        <row r="1147">
          <cell r="H1147" t="str">
            <v>Equipment, furniture and supplies for clinics</v>
          </cell>
          <cell r="R1147">
            <v>0</v>
          </cell>
          <cell r="T1147">
            <v>0</v>
          </cell>
          <cell r="U1147">
            <v>0</v>
          </cell>
          <cell r="V1147">
            <v>0</v>
          </cell>
          <cell r="W1147">
            <v>0</v>
          </cell>
          <cell r="X1147">
            <v>0</v>
          </cell>
          <cell r="Y1147">
            <v>0</v>
          </cell>
          <cell r="Z1147">
            <v>0</v>
          </cell>
          <cell r="AA1147">
            <v>0</v>
          </cell>
        </row>
        <row r="1149">
          <cell r="H1149" t="str">
            <v>Subtotal for Activity 9.9</v>
          </cell>
          <cell r="L1149">
            <v>0</v>
          </cell>
          <cell r="M1149">
            <v>0</v>
          </cell>
          <cell r="Q1149">
            <v>0</v>
          </cell>
          <cell r="R1149">
            <v>0</v>
          </cell>
          <cell r="S1149">
            <v>0</v>
          </cell>
          <cell r="T1149">
            <v>0</v>
          </cell>
          <cell r="U1149">
            <v>0</v>
          </cell>
          <cell r="V1149">
            <v>0</v>
          </cell>
          <cell r="W1149">
            <v>0</v>
          </cell>
          <cell r="X1149">
            <v>0</v>
          </cell>
          <cell r="Y1149">
            <v>0</v>
          </cell>
          <cell r="Z1149">
            <v>0</v>
          </cell>
          <cell r="AA1149">
            <v>0</v>
          </cell>
        </row>
        <row r="1151">
          <cell r="G1151" t="str">
            <v>Activity 9.10</v>
          </cell>
          <cell r="H1151" t="str">
            <v>Implement the BPHS at CHC #01: Qhurghan</v>
          </cell>
          <cell r="I1151" t="str">
            <v>SCUS</v>
          </cell>
          <cell r="J1151" t="str">
            <v>SCUS</v>
          </cell>
          <cell r="K1151" t="str">
            <v>May 1, 2006 - April 30, 2008</v>
          </cell>
        </row>
        <row r="1152">
          <cell r="H1152" t="str">
            <v>Salaries and Wages</v>
          </cell>
          <cell r="L1152">
            <v>38154</v>
          </cell>
          <cell r="M1152">
            <v>39952</v>
          </cell>
          <cell r="R1152">
            <v>5098</v>
          </cell>
          <cell r="T1152">
            <v>5098</v>
          </cell>
          <cell r="U1152">
            <v>5098</v>
          </cell>
          <cell r="V1152">
            <v>11018.666666666666</v>
          </cell>
          <cell r="W1152">
            <v>11018.666666666666</v>
          </cell>
          <cell r="X1152">
            <v>11018.666666666666</v>
          </cell>
          <cell r="Y1152">
            <v>9988</v>
          </cell>
          <cell r="Z1152">
            <v>9988</v>
          </cell>
          <cell r="AA1152">
            <v>9988</v>
          </cell>
        </row>
        <row r="1153">
          <cell r="H1153" t="str">
            <v>Travel and Transportation</v>
          </cell>
          <cell r="R1153">
            <v>0</v>
          </cell>
          <cell r="T1153">
            <v>0</v>
          </cell>
          <cell r="U1153">
            <v>0</v>
          </cell>
          <cell r="V1153">
            <v>0</v>
          </cell>
          <cell r="W1153">
            <v>0</v>
          </cell>
          <cell r="X1153">
            <v>0</v>
          </cell>
          <cell r="Y1153">
            <v>0</v>
          </cell>
          <cell r="Z1153">
            <v>0</v>
          </cell>
          <cell r="AA1153">
            <v>0</v>
          </cell>
        </row>
        <row r="1154">
          <cell r="H1154" t="str">
            <v>Other Running Costs</v>
          </cell>
          <cell r="L1154">
            <v>8136</v>
          </cell>
          <cell r="M1154">
            <v>8543</v>
          </cell>
          <cell r="R1154">
            <v>2034</v>
          </cell>
          <cell r="T1154">
            <v>2034</v>
          </cell>
          <cell r="U1154">
            <v>2034</v>
          </cell>
          <cell r="V1154">
            <v>2034</v>
          </cell>
          <cell r="W1154">
            <v>2034</v>
          </cell>
          <cell r="X1154">
            <v>2034</v>
          </cell>
          <cell r="Y1154">
            <v>2135.75</v>
          </cell>
          <cell r="Z1154">
            <v>2135.75</v>
          </cell>
          <cell r="AA1154">
            <v>2135.75</v>
          </cell>
        </row>
        <row r="1155">
          <cell r="H1155" t="str">
            <v>Equipment, furniture and supplies for clinics</v>
          </cell>
          <cell r="L1155">
            <v>4100</v>
          </cell>
          <cell r="M1155">
            <v>3780</v>
          </cell>
          <cell r="R1155">
            <v>900</v>
          </cell>
          <cell r="T1155">
            <v>900</v>
          </cell>
          <cell r="U1155">
            <v>900</v>
          </cell>
          <cell r="V1155">
            <v>1066.6666666666667</v>
          </cell>
          <cell r="W1155">
            <v>1066.6666666666667</v>
          </cell>
          <cell r="X1155">
            <v>1066.6666666666667</v>
          </cell>
          <cell r="Y1155">
            <v>945</v>
          </cell>
          <cell r="Z1155">
            <v>945</v>
          </cell>
          <cell r="AA1155">
            <v>945</v>
          </cell>
        </row>
        <row r="1157">
          <cell r="H1157" t="str">
            <v>Subtotal for Activity 9.10</v>
          </cell>
          <cell r="L1157">
            <v>50390</v>
          </cell>
          <cell r="M1157">
            <v>52275</v>
          </cell>
          <cell r="P1157">
            <v>8032</v>
          </cell>
          <cell r="Q1157">
            <v>0</v>
          </cell>
          <cell r="R1157">
            <v>8032</v>
          </cell>
          <cell r="S1157">
            <v>102665</v>
          </cell>
          <cell r="T1157">
            <v>8032</v>
          </cell>
          <cell r="U1157">
            <v>8032</v>
          </cell>
          <cell r="V1157">
            <v>14119.333333333332</v>
          </cell>
          <cell r="W1157">
            <v>14119.333333333332</v>
          </cell>
          <cell r="X1157">
            <v>14119.333333333332</v>
          </cell>
          <cell r="Y1157">
            <v>13068.75</v>
          </cell>
          <cell r="Z1157">
            <v>13068.75</v>
          </cell>
          <cell r="AA1157">
            <v>13068.75</v>
          </cell>
        </row>
        <row r="1159">
          <cell r="G1159" t="str">
            <v>Activity 9.11</v>
          </cell>
          <cell r="H1159" t="str">
            <v>Implement the BPHS at CHC #02: Dawlat Abad</v>
          </cell>
          <cell r="I1159" t="str">
            <v>SCUS</v>
          </cell>
          <cell r="J1159" t="str">
            <v>CHA</v>
          </cell>
          <cell r="K1159" t="str">
            <v>May 1, 2006 - April 30, 2008</v>
          </cell>
        </row>
        <row r="1160">
          <cell r="H1160" t="str">
            <v>Salaries and Wages</v>
          </cell>
          <cell r="L1160">
            <v>34838</v>
          </cell>
          <cell r="M1160">
            <v>35918</v>
          </cell>
          <cell r="R1160">
            <v>8598</v>
          </cell>
          <cell r="T1160">
            <v>8598</v>
          </cell>
          <cell r="U1160">
            <v>8598</v>
          </cell>
          <cell r="V1160">
            <v>8746.6666666666661</v>
          </cell>
          <cell r="W1160">
            <v>8746.6666666666661</v>
          </cell>
          <cell r="X1160">
            <v>8746.6666666666661</v>
          </cell>
          <cell r="Y1160">
            <v>8979.5</v>
          </cell>
          <cell r="Z1160">
            <v>8979.5</v>
          </cell>
          <cell r="AA1160">
            <v>8979.5</v>
          </cell>
        </row>
        <row r="1161">
          <cell r="H1161" t="str">
            <v>Travel and Transportation</v>
          </cell>
          <cell r="L1161">
            <v>1200</v>
          </cell>
          <cell r="M1161">
            <v>1200</v>
          </cell>
          <cell r="R1161">
            <v>300</v>
          </cell>
          <cell r="T1161">
            <v>300</v>
          </cell>
          <cell r="U1161">
            <v>300</v>
          </cell>
          <cell r="V1161">
            <v>300</v>
          </cell>
          <cell r="W1161">
            <v>300</v>
          </cell>
          <cell r="X1161">
            <v>300</v>
          </cell>
          <cell r="Y1161">
            <v>300</v>
          </cell>
          <cell r="Z1161">
            <v>300</v>
          </cell>
          <cell r="AA1161">
            <v>300</v>
          </cell>
        </row>
        <row r="1162">
          <cell r="H1162" t="str">
            <v>Other Running Costs</v>
          </cell>
          <cell r="L1162">
            <v>21080</v>
          </cell>
          <cell r="M1162">
            <v>20600</v>
          </cell>
          <cell r="R1162">
            <v>4830</v>
          </cell>
          <cell r="T1162">
            <v>4830</v>
          </cell>
          <cell r="U1162">
            <v>4830</v>
          </cell>
          <cell r="V1162">
            <v>5416.666666666667</v>
          </cell>
          <cell r="W1162">
            <v>5416.666666666667</v>
          </cell>
          <cell r="X1162">
            <v>5416.666666666667</v>
          </cell>
          <cell r="Y1162">
            <v>5150</v>
          </cell>
          <cell r="Z1162">
            <v>5150</v>
          </cell>
          <cell r="AA1162">
            <v>5150</v>
          </cell>
        </row>
        <row r="1163">
          <cell r="H1163" t="str">
            <v>Equipment, furniture and supplies for clinics</v>
          </cell>
          <cell r="R1163">
            <v>0</v>
          </cell>
          <cell r="T1163">
            <v>0</v>
          </cell>
          <cell r="U1163">
            <v>0</v>
          </cell>
          <cell r="V1163">
            <v>0</v>
          </cell>
          <cell r="W1163">
            <v>0</v>
          </cell>
          <cell r="X1163">
            <v>0</v>
          </cell>
          <cell r="Y1163">
            <v>0</v>
          </cell>
          <cell r="Z1163">
            <v>0</v>
          </cell>
          <cell r="AA1163">
            <v>0</v>
          </cell>
        </row>
        <row r="1165">
          <cell r="H1165" t="str">
            <v>Subtotal for Activity 9.11</v>
          </cell>
          <cell r="L1165">
            <v>57118</v>
          </cell>
          <cell r="M1165">
            <v>57718</v>
          </cell>
          <cell r="P1165">
            <v>13727</v>
          </cell>
          <cell r="Q1165">
            <v>-1</v>
          </cell>
          <cell r="R1165">
            <v>13728</v>
          </cell>
          <cell r="S1165">
            <v>114836</v>
          </cell>
          <cell r="T1165">
            <v>13728</v>
          </cell>
          <cell r="U1165">
            <v>13728</v>
          </cell>
          <cell r="V1165">
            <v>14463.333333333332</v>
          </cell>
          <cell r="W1165">
            <v>14463.333333333332</v>
          </cell>
          <cell r="X1165">
            <v>14463.333333333332</v>
          </cell>
          <cell r="Y1165">
            <v>14429.5</v>
          </cell>
          <cell r="Z1165">
            <v>14429.5</v>
          </cell>
          <cell r="AA1165">
            <v>14429.5</v>
          </cell>
        </row>
        <row r="1167">
          <cell r="G1167" t="str">
            <v>Activity 9.12</v>
          </cell>
          <cell r="H1167" t="str">
            <v>Implement the BPHS at CHC #03: Islam Qala</v>
          </cell>
          <cell r="I1167" t="str">
            <v>SCUS</v>
          </cell>
          <cell r="J1167" t="str">
            <v>CHA</v>
          </cell>
          <cell r="K1167" t="str">
            <v>May 1, 2006 - April 30, 2008</v>
          </cell>
        </row>
        <row r="1168">
          <cell r="H1168" t="str">
            <v>Salaries and Wages</v>
          </cell>
          <cell r="L1168">
            <v>32220</v>
          </cell>
          <cell r="M1168">
            <v>33300</v>
          </cell>
          <cell r="R1168">
            <v>7905</v>
          </cell>
          <cell r="T1168">
            <v>7905</v>
          </cell>
          <cell r="U1168">
            <v>7905</v>
          </cell>
          <cell r="V1168">
            <v>8105</v>
          </cell>
          <cell r="W1168">
            <v>8105</v>
          </cell>
          <cell r="X1168">
            <v>8105</v>
          </cell>
          <cell r="Y1168">
            <v>8325</v>
          </cell>
          <cell r="Z1168">
            <v>8325</v>
          </cell>
          <cell r="AA1168">
            <v>8325</v>
          </cell>
        </row>
        <row r="1169">
          <cell r="H1169" t="str">
            <v>Travel and Transportation</v>
          </cell>
          <cell r="L1169">
            <v>1200</v>
          </cell>
          <cell r="M1169">
            <v>1200</v>
          </cell>
          <cell r="R1169">
            <v>300</v>
          </cell>
          <cell r="T1169">
            <v>300</v>
          </cell>
          <cell r="U1169">
            <v>300</v>
          </cell>
          <cell r="V1169">
            <v>300</v>
          </cell>
          <cell r="W1169">
            <v>300</v>
          </cell>
          <cell r="X1169">
            <v>300</v>
          </cell>
          <cell r="Y1169">
            <v>300</v>
          </cell>
          <cell r="Z1169">
            <v>300</v>
          </cell>
          <cell r="AA1169">
            <v>300</v>
          </cell>
        </row>
        <row r="1170">
          <cell r="H1170" t="str">
            <v>Other Running Costs</v>
          </cell>
          <cell r="L1170">
            <v>23180</v>
          </cell>
          <cell r="M1170">
            <v>23080</v>
          </cell>
          <cell r="R1170">
            <v>5020</v>
          </cell>
          <cell r="T1170">
            <v>5020</v>
          </cell>
          <cell r="U1170">
            <v>5020</v>
          </cell>
          <cell r="V1170">
            <v>6053.333333333333</v>
          </cell>
          <cell r="W1170">
            <v>6053.333333333333</v>
          </cell>
          <cell r="X1170">
            <v>6053.333333333333</v>
          </cell>
          <cell r="Y1170">
            <v>5770</v>
          </cell>
          <cell r="Z1170">
            <v>5770</v>
          </cell>
          <cell r="AA1170">
            <v>5770</v>
          </cell>
        </row>
        <row r="1171">
          <cell r="H1171" t="str">
            <v>Equipment, furniture and supplies for clinics</v>
          </cell>
          <cell r="R1171">
            <v>0</v>
          </cell>
          <cell r="T1171">
            <v>0</v>
          </cell>
          <cell r="U1171">
            <v>0</v>
          </cell>
          <cell r="V1171">
            <v>0</v>
          </cell>
          <cell r="W1171">
            <v>0</v>
          </cell>
          <cell r="X1171">
            <v>0</v>
          </cell>
          <cell r="Y1171">
            <v>0</v>
          </cell>
          <cell r="Z1171">
            <v>0</v>
          </cell>
          <cell r="AA1171">
            <v>0</v>
          </cell>
        </row>
        <row r="1173">
          <cell r="H1173" t="str">
            <v>Subtotal for Activity 9.12</v>
          </cell>
          <cell r="L1173">
            <v>56600</v>
          </cell>
          <cell r="M1173">
            <v>57580</v>
          </cell>
          <cell r="P1173">
            <v>13225</v>
          </cell>
          <cell r="Q1173">
            <v>0</v>
          </cell>
          <cell r="R1173">
            <v>13225</v>
          </cell>
          <cell r="S1173">
            <v>114180</v>
          </cell>
          <cell r="T1173">
            <v>13225</v>
          </cell>
          <cell r="U1173">
            <v>13225</v>
          </cell>
          <cell r="V1173">
            <v>14458.333333333332</v>
          </cell>
          <cell r="W1173">
            <v>14458.333333333332</v>
          </cell>
          <cell r="X1173">
            <v>14458.333333333332</v>
          </cell>
          <cell r="Y1173">
            <v>14395</v>
          </cell>
          <cell r="Z1173">
            <v>14395</v>
          </cell>
          <cell r="AA1173">
            <v>14395</v>
          </cell>
        </row>
        <row r="1175">
          <cell r="G1175" t="str">
            <v>Activity 9.13</v>
          </cell>
          <cell r="H1175" t="str">
            <v>Implement the BPHS at DH #01: Andkhoy</v>
          </cell>
          <cell r="I1175" t="str">
            <v>SCUS</v>
          </cell>
          <cell r="J1175" t="str">
            <v>SCUS</v>
          </cell>
          <cell r="K1175" t="str">
            <v>May 1, 2006 - April 30, 2008</v>
          </cell>
        </row>
        <row r="1176">
          <cell r="H1176" t="str">
            <v>Salaries and Wages</v>
          </cell>
          <cell r="L1176">
            <v>81333</v>
          </cell>
          <cell r="M1176">
            <v>85400</v>
          </cell>
          <cell r="R1176">
            <v>12102</v>
          </cell>
          <cell r="T1176">
            <v>12102</v>
          </cell>
          <cell r="U1176">
            <v>12102</v>
          </cell>
          <cell r="V1176">
            <v>23077</v>
          </cell>
          <cell r="W1176">
            <v>23077</v>
          </cell>
          <cell r="X1176">
            <v>23077</v>
          </cell>
          <cell r="Y1176">
            <v>21350</v>
          </cell>
          <cell r="Z1176">
            <v>21350</v>
          </cell>
          <cell r="AA1176">
            <v>21350</v>
          </cell>
        </row>
        <row r="1177">
          <cell r="H1177" t="str">
            <v>Travel and Transportation</v>
          </cell>
          <cell r="L1177">
            <v>6000</v>
          </cell>
          <cell r="M1177">
            <v>6300</v>
          </cell>
          <cell r="R1177">
            <v>1500</v>
          </cell>
          <cell r="T1177">
            <v>1500</v>
          </cell>
          <cell r="U1177">
            <v>1500</v>
          </cell>
          <cell r="V1177">
            <v>1500</v>
          </cell>
          <cell r="W1177">
            <v>1500</v>
          </cell>
          <cell r="X1177">
            <v>1500</v>
          </cell>
          <cell r="Y1177">
            <v>1575</v>
          </cell>
          <cell r="Z1177">
            <v>1575</v>
          </cell>
          <cell r="AA1177">
            <v>1575</v>
          </cell>
        </row>
        <row r="1178">
          <cell r="H1178" t="str">
            <v>Other Running Costs</v>
          </cell>
          <cell r="L1178">
            <v>29880</v>
          </cell>
          <cell r="M1178">
            <v>31374</v>
          </cell>
          <cell r="R1178">
            <v>5970</v>
          </cell>
          <cell r="T1178">
            <v>5970</v>
          </cell>
          <cell r="U1178">
            <v>5970</v>
          </cell>
          <cell r="V1178">
            <v>7970</v>
          </cell>
          <cell r="W1178">
            <v>7970</v>
          </cell>
          <cell r="X1178">
            <v>7970</v>
          </cell>
          <cell r="Y1178">
            <v>7843.5</v>
          </cell>
          <cell r="Z1178">
            <v>7843.5</v>
          </cell>
          <cell r="AA1178">
            <v>7843.5</v>
          </cell>
        </row>
        <row r="1179">
          <cell r="H1179" t="str">
            <v>Equipment, furniture and supplies for clinics</v>
          </cell>
          <cell r="L1179">
            <v>9100</v>
          </cell>
          <cell r="M1179">
            <v>6930</v>
          </cell>
          <cell r="R1179">
            <v>1650</v>
          </cell>
          <cell r="T1179">
            <v>1650</v>
          </cell>
          <cell r="U1179">
            <v>1650</v>
          </cell>
          <cell r="V1179">
            <v>2483.3333333333335</v>
          </cell>
          <cell r="W1179">
            <v>2483.3333333333335</v>
          </cell>
          <cell r="X1179">
            <v>2483.3333333333335</v>
          </cell>
          <cell r="Y1179">
            <v>1732.5</v>
          </cell>
          <cell r="Z1179">
            <v>1732.5</v>
          </cell>
          <cell r="AA1179">
            <v>1732.5</v>
          </cell>
        </row>
        <row r="1181">
          <cell r="H1181" t="str">
            <v>Subtotal for Activity 9.13</v>
          </cell>
          <cell r="L1181">
            <v>126313</v>
          </cell>
          <cell r="M1181">
            <v>130004</v>
          </cell>
          <cell r="P1181">
            <v>21223</v>
          </cell>
          <cell r="Q1181">
            <v>1</v>
          </cell>
          <cell r="R1181">
            <v>21222</v>
          </cell>
          <cell r="S1181">
            <v>256317</v>
          </cell>
          <cell r="T1181">
            <v>21222</v>
          </cell>
          <cell r="U1181">
            <v>21222</v>
          </cell>
          <cell r="V1181">
            <v>35030.333333333336</v>
          </cell>
          <cell r="W1181">
            <v>35030.333333333336</v>
          </cell>
          <cell r="X1181">
            <v>35030.333333333336</v>
          </cell>
          <cell r="Y1181">
            <v>32501</v>
          </cell>
          <cell r="Z1181">
            <v>32501</v>
          </cell>
          <cell r="AA1181">
            <v>32501</v>
          </cell>
        </row>
        <row r="1183">
          <cell r="G1183" t="str">
            <v>Activity 9.14</v>
          </cell>
          <cell r="H1183" t="str">
            <v>Implement the BPHS at DH #2: Shirin Tagab</v>
          </cell>
          <cell r="I1183" t="str">
            <v>SCUS</v>
          </cell>
          <cell r="J1183" t="str">
            <v>CHA</v>
          </cell>
          <cell r="K1183" t="str">
            <v>May 1, 2006 - April 30, 2008</v>
          </cell>
        </row>
        <row r="1184">
          <cell r="H1184" t="str">
            <v>Salaries and Wages</v>
          </cell>
          <cell r="L1184">
            <v>79985</v>
          </cell>
          <cell r="M1184">
            <v>82469</v>
          </cell>
          <cell r="R1184">
            <v>20090</v>
          </cell>
          <cell r="T1184">
            <v>20090</v>
          </cell>
          <cell r="U1184">
            <v>20090</v>
          </cell>
          <cell r="V1184">
            <v>19965</v>
          </cell>
          <cell r="W1184">
            <v>19965</v>
          </cell>
          <cell r="X1184">
            <v>19965</v>
          </cell>
          <cell r="Y1184">
            <v>20617.25</v>
          </cell>
          <cell r="Z1184">
            <v>20617.25</v>
          </cell>
          <cell r="AA1184">
            <v>20617.25</v>
          </cell>
        </row>
        <row r="1185">
          <cell r="H1185" t="str">
            <v>Travel and Transportation</v>
          </cell>
          <cell r="L1185">
            <v>1200</v>
          </cell>
          <cell r="M1185">
            <v>1200</v>
          </cell>
          <cell r="R1185">
            <v>300</v>
          </cell>
          <cell r="T1185">
            <v>300</v>
          </cell>
          <cell r="U1185">
            <v>300</v>
          </cell>
          <cell r="V1185">
            <v>300</v>
          </cell>
          <cell r="W1185">
            <v>300</v>
          </cell>
          <cell r="X1185">
            <v>300</v>
          </cell>
          <cell r="Y1185">
            <v>300</v>
          </cell>
          <cell r="Z1185">
            <v>300</v>
          </cell>
          <cell r="AA1185">
            <v>300</v>
          </cell>
        </row>
        <row r="1186">
          <cell r="H1186" t="str">
            <v>Other Running Costs</v>
          </cell>
          <cell r="L1186">
            <v>24060</v>
          </cell>
          <cell r="M1186">
            <v>23580</v>
          </cell>
          <cell r="R1186">
            <v>6440</v>
          </cell>
          <cell r="T1186">
            <v>6440</v>
          </cell>
          <cell r="U1186">
            <v>6440</v>
          </cell>
          <cell r="V1186">
            <v>5873.333333333333</v>
          </cell>
          <cell r="W1186">
            <v>5873.333333333333</v>
          </cell>
          <cell r="X1186">
            <v>5873.333333333333</v>
          </cell>
          <cell r="Y1186">
            <v>5895</v>
          </cell>
          <cell r="Z1186">
            <v>5895</v>
          </cell>
          <cell r="AA1186">
            <v>5895</v>
          </cell>
        </row>
        <row r="1187">
          <cell r="H1187" t="str">
            <v>Equipment, furniture and supplies for clinics</v>
          </cell>
          <cell r="T1187">
            <v>0</v>
          </cell>
          <cell r="U1187">
            <v>0</v>
          </cell>
          <cell r="V1187">
            <v>0</v>
          </cell>
          <cell r="W1187">
            <v>0</v>
          </cell>
          <cell r="X1187">
            <v>0</v>
          </cell>
          <cell r="Y1187">
            <v>0</v>
          </cell>
          <cell r="Z1187">
            <v>0</v>
          </cell>
          <cell r="AA1187">
            <v>0</v>
          </cell>
        </row>
        <row r="1189">
          <cell r="H1189" t="str">
            <v>Subtotal for Activity 9.14</v>
          </cell>
          <cell r="L1189">
            <v>105245</v>
          </cell>
          <cell r="M1189">
            <v>107249</v>
          </cell>
          <cell r="P1189">
            <v>26830</v>
          </cell>
          <cell r="Q1189">
            <v>0</v>
          </cell>
          <cell r="R1189">
            <v>26830</v>
          </cell>
          <cell r="S1189">
            <v>212494</v>
          </cell>
          <cell r="T1189">
            <v>26830</v>
          </cell>
          <cell r="U1189">
            <v>26830</v>
          </cell>
          <cell r="V1189">
            <v>26138.333333333332</v>
          </cell>
          <cell r="W1189">
            <v>26138.333333333332</v>
          </cell>
          <cell r="X1189">
            <v>26138.333333333332</v>
          </cell>
          <cell r="Y1189">
            <v>26812.25</v>
          </cell>
          <cell r="Z1189">
            <v>26812.25</v>
          </cell>
          <cell r="AA1189">
            <v>26812.25</v>
          </cell>
        </row>
        <row r="1191">
          <cell r="L1191">
            <v>975380</v>
          </cell>
          <cell r="M1191">
            <v>949738</v>
          </cell>
          <cell r="P1191">
            <v>259968</v>
          </cell>
          <cell r="Q1191">
            <v>-2</v>
          </cell>
          <cell r="R1191">
            <v>259970</v>
          </cell>
          <cell r="S1191">
            <v>1925118</v>
          </cell>
          <cell r="T1191">
            <v>259970</v>
          </cell>
          <cell r="U1191">
            <v>259970</v>
          </cell>
          <cell r="V1191">
            <v>238470</v>
          </cell>
          <cell r="W1191">
            <v>238470</v>
          </cell>
          <cell r="X1191">
            <v>238470</v>
          </cell>
          <cell r="Y1191">
            <v>237434.5</v>
          </cell>
          <cell r="Z1191">
            <v>237434.5</v>
          </cell>
          <cell r="AA1191">
            <v>237434.5</v>
          </cell>
        </row>
        <row r="1192">
          <cell r="S1192">
            <v>0</v>
          </cell>
        </row>
        <row r="1194">
          <cell r="G1194" t="str">
            <v>Activity 10.1</v>
          </cell>
          <cell r="H1194" t="str">
            <v>Management costs for implementing the BPHS in Ghazni Cluster 1</v>
          </cell>
          <cell r="I1194" t="str">
            <v>BDF</v>
          </cell>
          <cell r="K1194" t="str">
            <v>May 1, 2006 - April 30, 2008</v>
          </cell>
        </row>
        <row r="1195">
          <cell r="H1195" t="str">
            <v>Salaries and Wages</v>
          </cell>
          <cell r="L1195">
            <v>172248</v>
          </cell>
          <cell r="M1195">
            <v>174359</v>
          </cell>
          <cell r="N1195">
            <v>120045</v>
          </cell>
          <cell r="O1195">
            <v>76983</v>
          </cell>
          <cell r="R1195">
            <v>43062</v>
          </cell>
          <cell r="T1195">
            <v>43062</v>
          </cell>
          <cell r="U1195">
            <v>43062</v>
          </cell>
          <cell r="V1195">
            <v>43062</v>
          </cell>
          <cell r="W1195">
            <v>43062</v>
          </cell>
          <cell r="X1195">
            <v>43062</v>
          </cell>
          <cell r="Y1195">
            <v>43589.75</v>
          </cell>
          <cell r="Z1195">
            <v>43589.75</v>
          </cell>
          <cell r="AA1195">
            <v>43589.75</v>
          </cell>
        </row>
        <row r="1196">
          <cell r="H1196" t="str">
            <v>Consultants</v>
          </cell>
          <cell r="R1196">
            <v>0</v>
          </cell>
          <cell r="T1196">
            <v>0</v>
          </cell>
          <cell r="U1196">
            <v>0</v>
          </cell>
          <cell r="V1196">
            <v>0</v>
          </cell>
          <cell r="W1196">
            <v>0</v>
          </cell>
          <cell r="X1196">
            <v>0</v>
          </cell>
          <cell r="Y1196">
            <v>0</v>
          </cell>
          <cell r="Z1196">
            <v>0</v>
          </cell>
          <cell r="AA1196">
            <v>0</v>
          </cell>
        </row>
        <row r="1197">
          <cell r="H1197" t="str">
            <v>Travel and Transportation</v>
          </cell>
          <cell r="L1197">
            <v>9888</v>
          </cell>
          <cell r="M1197">
            <v>9432</v>
          </cell>
          <cell r="N1197">
            <v>3230</v>
          </cell>
          <cell r="O1197">
            <v>784</v>
          </cell>
          <cell r="R1197">
            <v>2446</v>
          </cell>
          <cell r="T1197">
            <v>2446</v>
          </cell>
          <cell r="U1197">
            <v>2446</v>
          </cell>
          <cell r="V1197">
            <v>2480.6666666666665</v>
          </cell>
          <cell r="W1197">
            <v>2480.6666666666665</v>
          </cell>
          <cell r="X1197">
            <v>2480.6666666666665</v>
          </cell>
          <cell r="Y1197">
            <v>2358</v>
          </cell>
          <cell r="Z1197">
            <v>2358</v>
          </cell>
          <cell r="AA1197">
            <v>2358</v>
          </cell>
        </row>
        <row r="1198">
          <cell r="H1198" t="str">
            <v>Training/Workshops</v>
          </cell>
          <cell r="L1198">
            <v>76530</v>
          </cell>
          <cell r="M1198">
            <v>69900</v>
          </cell>
          <cell r="R1198">
            <v>0</v>
          </cell>
          <cell r="T1198">
            <v>0</v>
          </cell>
          <cell r="U1198">
            <v>0</v>
          </cell>
          <cell r="V1198">
            <v>25510</v>
          </cell>
          <cell r="W1198">
            <v>25510</v>
          </cell>
          <cell r="X1198">
            <v>25510</v>
          </cell>
          <cell r="Y1198">
            <v>17475</v>
          </cell>
          <cell r="Z1198">
            <v>17475</v>
          </cell>
          <cell r="AA1198">
            <v>17475</v>
          </cell>
        </row>
        <row r="1199">
          <cell r="H1199" t="str">
            <v>Other Running Costs</v>
          </cell>
          <cell r="L1199">
            <v>157212</v>
          </cell>
          <cell r="M1199">
            <v>169232</v>
          </cell>
          <cell r="N1199">
            <v>67963</v>
          </cell>
          <cell r="O1199">
            <v>22830</v>
          </cell>
          <cell r="R1199">
            <v>45133</v>
          </cell>
          <cell r="T1199">
            <v>45133</v>
          </cell>
          <cell r="U1199">
            <v>45133</v>
          </cell>
          <cell r="V1199">
            <v>37359.666666666664</v>
          </cell>
          <cell r="W1199">
            <v>37359.666666666664</v>
          </cell>
          <cell r="X1199">
            <v>37359.666666666664</v>
          </cell>
          <cell r="Y1199">
            <v>42308</v>
          </cell>
          <cell r="Z1199">
            <v>42308</v>
          </cell>
          <cell r="AA1199">
            <v>42308</v>
          </cell>
        </row>
        <row r="1200">
          <cell r="H1200" t="str">
            <v>Equipment, furniture and supplies for clinics</v>
          </cell>
          <cell r="L1200">
            <v>9920</v>
          </cell>
          <cell r="M1200">
            <v>9250</v>
          </cell>
          <cell r="N1200">
            <v>10350</v>
          </cell>
          <cell r="O1200">
            <v>10350</v>
          </cell>
          <cell r="R1200">
            <v>0</v>
          </cell>
          <cell r="T1200">
            <v>0</v>
          </cell>
          <cell r="U1200">
            <v>0</v>
          </cell>
          <cell r="V1200">
            <v>3306.6666666666665</v>
          </cell>
          <cell r="W1200">
            <v>3306.6666666666665</v>
          </cell>
          <cell r="X1200">
            <v>3306.6666666666665</v>
          </cell>
          <cell r="Y1200">
            <v>2312.5</v>
          </cell>
          <cell r="Z1200">
            <v>2312.5</v>
          </cell>
          <cell r="AA1200">
            <v>2312.5</v>
          </cell>
        </row>
        <row r="1201">
          <cell r="H1201" t="str">
            <v>Equipment over $5000</v>
          </cell>
          <cell r="R1201">
            <v>0</v>
          </cell>
          <cell r="T1201">
            <v>0</v>
          </cell>
          <cell r="U1201">
            <v>0</v>
          </cell>
          <cell r="V1201">
            <v>0</v>
          </cell>
          <cell r="W1201">
            <v>0</v>
          </cell>
          <cell r="X1201">
            <v>0</v>
          </cell>
          <cell r="Y1201">
            <v>0</v>
          </cell>
          <cell r="Z1201">
            <v>0</v>
          </cell>
          <cell r="AA1201">
            <v>0</v>
          </cell>
        </row>
        <row r="1202">
          <cell r="H1202" t="str">
            <v>Overhead/Indirect Cost</v>
          </cell>
          <cell r="R1202">
            <v>0</v>
          </cell>
          <cell r="T1202">
            <v>0</v>
          </cell>
          <cell r="U1202">
            <v>0</v>
          </cell>
          <cell r="V1202">
            <v>0</v>
          </cell>
          <cell r="W1202">
            <v>0</v>
          </cell>
          <cell r="X1202">
            <v>0</v>
          </cell>
          <cell r="Y1202">
            <v>0</v>
          </cell>
          <cell r="Z1202">
            <v>0</v>
          </cell>
          <cell r="AA1202">
            <v>0</v>
          </cell>
        </row>
        <row r="1204">
          <cell r="H1204" t="str">
            <v>Subtotal for Activity 10.1</v>
          </cell>
          <cell r="L1204">
            <v>425798</v>
          </cell>
          <cell r="M1204">
            <v>432173</v>
          </cell>
          <cell r="N1204">
            <v>201588</v>
          </cell>
          <cell r="O1204">
            <v>110947</v>
          </cell>
          <cell r="P1204">
            <v>201588</v>
          </cell>
          <cell r="Q1204">
            <v>110947</v>
          </cell>
          <cell r="R1204">
            <v>90641</v>
          </cell>
          <cell r="S1204">
            <v>857971</v>
          </cell>
          <cell r="T1204">
            <v>90641</v>
          </cell>
          <cell r="U1204">
            <v>90641</v>
          </cell>
          <cell r="V1204">
            <v>111718.99999999999</v>
          </cell>
          <cell r="W1204">
            <v>111718.99999999999</v>
          </cell>
          <cell r="X1204">
            <v>111718.99999999999</v>
          </cell>
          <cell r="Y1204">
            <v>108043.25</v>
          </cell>
          <cell r="Z1204">
            <v>108043.25</v>
          </cell>
          <cell r="AA1204">
            <v>108043.25</v>
          </cell>
        </row>
        <row r="1206">
          <cell r="G1206" t="str">
            <v>Activity 10.2</v>
          </cell>
          <cell r="H1206" t="str">
            <v>Subgrantee Management costs for implementing the BPHS in Ghazni Cluster 1</v>
          </cell>
          <cell r="I1206" t="str">
            <v>BDF</v>
          </cell>
          <cell r="J1206" t="str">
            <v>ADC</v>
          </cell>
          <cell r="K1206" t="str">
            <v>May 1, 2006 - April 30, 2008</v>
          </cell>
        </row>
        <row r="1207">
          <cell r="H1207" t="str">
            <v>Salaries and Wages</v>
          </cell>
          <cell r="L1207">
            <v>34440</v>
          </cell>
          <cell r="M1207">
            <v>34200</v>
          </cell>
          <cell r="R1207">
            <v>8910</v>
          </cell>
          <cell r="T1207">
            <v>8910</v>
          </cell>
          <cell r="U1207">
            <v>8910</v>
          </cell>
          <cell r="V1207">
            <v>8510</v>
          </cell>
          <cell r="W1207">
            <v>8510</v>
          </cell>
          <cell r="X1207">
            <v>8510</v>
          </cell>
          <cell r="Y1207">
            <v>8550</v>
          </cell>
          <cell r="Z1207">
            <v>8550</v>
          </cell>
          <cell r="AA1207">
            <v>8550</v>
          </cell>
        </row>
        <row r="1208">
          <cell r="H1208" t="str">
            <v>Consultants</v>
          </cell>
          <cell r="R1208">
            <v>0</v>
          </cell>
          <cell r="T1208">
            <v>0</v>
          </cell>
          <cell r="U1208">
            <v>0</v>
          </cell>
          <cell r="V1208">
            <v>0</v>
          </cell>
          <cell r="W1208">
            <v>0</v>
          </cell>
          <cell r="X1208">
            <v>0</v>
          </cell>
          <cell r="Y1208">
            <v>0</v>
          </cell>
          <cell r="Z1208">
            <v>0</v>
          </cell>
          <cell r="AA1208">
            <v>0</v>
          </cell>
        </row>
        <row r="1209">
          <cell r="H1209" t="str">
            <v>Travel and Transportation</v>
          </cell>
          <cell r="L1209">
            <v>600</v>
          </cell>
          <cell r="M1209">
            <v>600</v>
          </cell>
          <cell r="R1209">
            <v>150</v>
          </cell>
          <cell r="T1209">
            <v>150</v>
          </cell>
          <cell r="U1209">
            <v>150</v>
          </cell>
          <cell r="V1209">
            <v>150</v>
          </cell>
          <cell r="W1209">
            <v>150</v>
          </cell>
          <cell r="X1209">
            <v>150</v>
          </cell>
          <cell r="Y1209">
            <v>150</v>
          </cell>
          <cell r="Z1209">
            <v>150</v>
          </cell>
          <cell r="AA1209">
            <v>150</v>
          </cell>
        </row>
        <row r="1210">
          <cell r="H1210" t="str">
            <v>Training/Workshops</v>
          </cell>
          <cell r="L1210">
            <v>0</v>
          </cell>
          <cell r="M1210">
            <v>0</v>
          </cell>
          <cell r="R1210">
            <v>0</v>
          </cell>
          <cell r="T1210">
            <v>0</v>
          </cell>
          <cell r="U1210">
            <v>0</v>
          </cell>
          <cell r="V1210">
            <v>0</v>
          </cell>
          <cell r="W1210">
            <v>0</v>
          </cell>
          <cell r="X1210">
            <v>0</v>
          </cell>
          <cell r="Y1210">
            <v>0</v>
          </cell>
          <cell r="Z1210">
            <v>0</v>
          </cell>
          <cell r="AA1210">
            <v>0</v>
          </cell>
        </row>
        <row r="1211">
          <cell r="H1211" t="str">
            <v>Other Running Costs</v>
          </cell>
          <cell r="L1211">
            <v>15450</v>
          </cell>
          <cell r="M1211">
            <v>12000</v>
          </cell>
          <cell r="R1211">
            <v>6450</v>
          </cell>
          <cell r="T1211">
            <v>6450</v>
          </cell>
          <cell r="U1211">
            <v>6450</v>
          </cell>
          <cell r="V1211">
            <v>3000</v>
          </cell>
          <cell r="W1211">
            <v>3000</v>
          </cell>
          <cell r="X1211">
            <v>3000</v>
          </cell>
          <cell r="Y1211">
            <v>3000</v>
          </cell>
          <cell r="Z1211">
            <v>3000</v>
          </cell>
          <cell r="AA1211">
            <v>3000</v>
          </cell>
        </row>
        <row r="1212">
          <cell r="H1212" t="str">
            <v>Equipment, furniture and supplies for clinics</v>
          </cell>
          <cell r="R1212">
            <v>0</v>
          </cell>
          <cell r="T1212">
            <v>0</v>
          </cell>
          <cell r="U1212">
            <v>0</v>
          </cell>
          <cell r="V1212">
            <v>0</v>
          </cell>
          <cell r="W1212">
            <v>0</v>
          </cell>
          <cell r="X1212">
            <v>0</v>
          </cell>
          <cell r="Y1212">
            <v>0</v>
          </cell>
          <cell r="Z1212">
            <v>0</v>
          </cell>
          <cell r="AA1212">
            <v>0</v>
          </cell>
        </row>
        <row r="1213">
          <cell r="H1213" t="str">
            <v>Equipment over $5000</v>
          </cell>
          <cell r="R1213">
            <v>0</v>
          </cell>
          <cell r="T1213">
            <v>0</v>
          </cell>
          <cell r="U1213">
            <v>0</v>
          </cell>
          <cell r="V1213">
            <v>0</v>
          </cell>
          <cell r="W1213">
            <v>0</v>
          </cell>
          <cell r="X1213">
            <v>0</v>
          </cell>
          <cell r="Y1213">
            <v>0</v>
          </cell>
          <cell r="Z1213">
            <v>0</v>
          </cell>
          <cell r="AA1213">
            <v>0</v>
          </cell>
        </row>
        <row r="1214">
          <cell r="H1214" t="str">
            <v>Overhead/Indirect Cost</v>
          </cell>
          <cell r="R1214">
            <v>0</v>
          </cell>
          <cell r="T1214">
            <v>0</v>
          </cell>
          <cell r="U1214">
            <v>0</v>
          </cell>
          <cell r="V1214">
            <v>0</v>
          </cell>
          <cell r="W1214">
            <v>0</v>
          </cell>
          <cell r="X1214">
            <v>0</v>
          </cell>
          <cell r="Y1214">
            <v>0</v>
          </cell>
          <cell r="Z1214">
            <v>0</v>
          </cell>
          <cell r="AA1214">
            <v>0</v>
          </cell>
        </row>
        <row r="1216">
          <cell r="H1216" t="str">
            <v>Subtotal for Activity 10.2</v>
          </cell>
          <cell r="L1216">
            <v>50490</v>
          </cell>
          <cell r="M1216">
            <v>46800</v>
          </cell>
          <cell r="P1216">
            <v>15510</v>
          </cell>
          <cell r="Q1216">
            <v>0</v>
          </cell>
          <cell r="R1216">
            <v>15510</v>
          </cell>
          <cell r="S1216">
            <v>97290</v>
          </cell>
          <cell r="T1216">
            <v>15510</v>
          </cell>
          <cell r="U1216">
            <v>15510</v>
          </cell>
          <cell r="V1216">
            <v>11660</v>
          </cell>
          <cell r="W1216">
            <v>11660</v>
          </cell>
          <cell r="X1216">
            <v>11660</v>
          </cell>
          <cell r="Y1216">
            <v>11700</v>
          </cell>
          <cell r="Z1216">
            <v>11700</v>
          </cell>
          <cell r="AA1216">
            <v>11700</v>
          </cell>
        </row>
        <row r="1218">
          <cell r="G1218" t="str">
            <v>Activity 10.3</v>
          </cell>
          <cell r="H1218" t="str">
            <v>Implement the BPHS at BHC #01: Alaudini</v>
          </cell>
          <cell r="I1218" t="str">
            <v>BDF</v>
          </cell>
          <cell r="J1218" t="str">
            <v>BDF</v>
          </cell>
          <cell r="K1218" t="str">
            <v>May 1, 2006 - April 30, 2008</v>
          </cell>
        </row>
        <row r="1219">
          <cell r="H1219" t="str">
            <v>Salaries and Wages</v>
          </cell>
          <cell r="L1219">
            <v>14502</v>
          </cell>
          <cell r="M1219">
            <v>14502</v>
          </cell>
          <cell r="R1219">
            <v>3686</v>
          </cell>
          <cell r="T1219">
            <v>3686</v>
          </cell>
          <cell r="U1219">
            <v>3686</v>
          </cell>
          <cell r="V1219">
            <v>3605.3333333333335</v>
          </cell>
          <cell r="W1219">
            <v>3605.3333333333335</v>
          </cell>
          <cell r="X1219">
            <v>3605.3333333333335</v>
          </cell>
          <cell r="Y1219">
            <v>3625.5</v>
          </cell>
          <cell r="Z1219">
            <v>3625.5</v>
          </cell>
          <cell r="AA1219">
            <v>3625.5</v>
          </cell>
        </row>
        <row r="1220">
          <cell r="H1220" t="str">
            <v>Travel and Transportation</v>
          </cell>
          <cell r="L1220">
            <v>96</v>
          </cell>
          <cell r="M1220">
            <v>96</v>
          </cell>
          <cell r="R1220">
            <v>96</v>
          </cell>
          <cell r="T1220">
            <v>96</v>
          </cell>
          <cell r="U1220">
            <v>96</v>
          </cell>
          <cell r="V1220">
            <v>0</v>
          </cell>
          <cell r="W1220">
            <v>0</v>
          </cell>
          <cell r="X1220">
            <v>0</v>
          </cell>
          <cell r="Y1220">
            <v>24</v>
          </cell>
          <cell r="Z1220">
            <v>24</v>
          </cell>
          <cell r="AA1220">
            <v>24</v>
          </cell>
        </row>
        <row r="1221">
          <cell r="H1221" t="str">
            <v>Other Running Costs</v>
          </cell>
          <cell r="L1221">
            <v>4980</v>
          </cell>
          <cell r="M1221">
            <v>6980</v>
          </cell>
          <cell r="R1221">
            <v>675</v>
          </cell>
          <cell r="T1221">
            <v>675</v>
          </cell>
          <cell r="U1221">
            <v>675</v>
          </cell>
          <cell r="V1221">
            <v>1435</v>
          </cell>
          <cell r="W1221">
            <v>1435</v>
          </cell>
          <cell r="X1221">
            <v>1435</v>
          </cell>
          <cell r="Y1221">
            <v>1745</v>
          </cell>
          <cell r="Z1221">
            <v>1745</v>
          </cell>
          <cell r="AA1221">
            <v>1745</v>
          </cell>
        </row>
        <row r="1222">
          <cell r="H1222" t="str">
            <v>Equipment, furniture and supplies for clinics</v>
          </cell>
          <cell r="L1222">
            <v>1080</v>
          </cell>
          <cell r="M1222">
            <v>2380</v>
          </cell>
          <cell r="R1222">
            <v>270</v>
          </cell>
          <cell r="T1222">
            <v>270</v>
          </cell>
          <cell r="U1222">
            <v>270</v>
          </cell>
          <cell r="V1222">
            <v>270</v>
          </cell>
          <cell r="W1222">
            <v>270</v>
          </cell>
          <cell r="X1222">
            <v>270</v>
          </cell>
          <cell r="Y1222">
            <v>595</v>
          </cell>
          <cell r="Z1222">
            <v>595</v>
          </cell>
          <cell r="AA1222">
            <v>595</v>
          </cell>
        </row>
        <row r="1224">
          <cell r="H1224" t="str">
            <v>Subtotal for Activity 10.3</v>
          </cell>
          <cell r="L1224">
            <v>20658</v>
          </cell>
          <cell r="M1224">
            <v>23958</v>
          </cell>
          <cell r="P1224">
            <v>4727</v>
          </cell>
          <cell r="Q1224">
            <v>0</v>
          </cell>
          <cell r="R1224">
            <v>4727</v>
          </cell>
          <cell r="S1224">
            <v>44616</v>
          </cell>
          <cell r="T1224">
            <v>4727</v>
          </cell>
          <cell r="U1224">
            <v>4727</v>
          </cell>
          <cell r="V1224">
            <v>5310.3333333333339</v>
          </cell>
          <cell r="W1224">
            <v>5310.3333333333339</v>
          </cell>
          <cell r="X1224">
            <v>5310.3333333333339</v>
          </cell>
          <cell r="Y1224">
            <v>5989.5</v>
          </cell>
          <cell r="Z1224">
            <v>5989.5</v>
          </cell>
          <cell r="AA1224">
            <v>5989.5</v>
          </cell>
        </row>
        <row r="1226">
          <cell r="G1226" t="str">
            <v>Activity 10.4</v>
          </cell>
          <cell r="H1226" t="str">
            <v>Implement the BPHS at BHC #02: Jagha Shew</v>
          </cell>
          <cell r="I1226" t="str">
            <v>BDF</v>
          </cell>
          <cell r="J1226" t="str">
            <v>BDF</v>
          </cell>
          <cell r="K1226" t="str">
            <v>May 1, 2006 - April 30, 2008</v>
          </cell>
        </row>
        <row r="1227">
          <cell r="H1227" t="str">
            <v>Salaries and Wages</v>
          </cell>
          <cell r="L1227">
            <v>13902</v>
          </cell>
          <cell r="M1227">
            <v>13902</v>
          </cell>
          <cell r="R1227">
            <v>3528</v>
          </cell>
          <cell r="T1227">
            <v>3528</v>
          </cell>
          <cell r="U1227">
            <v>3528</v>
          </cell>
          <cell r="V1227">
            <v>3458</v>
          </cell>
          <cell r="W1227">
            <v>3458</v>
          </cell>
          <cell r="X1227">
            <v>3458</v>
          </cell>
          <cell r="Y1227">
            <v>3475.5</v>
          </cell>
          <cell r="Z1227">
            <v>3475.5</v>
          </cell>
          <cell r="AA1227">
            <v>3475.5</v>
          </cell>
        </row>
        <row r="1228">
          <cell r="H1228" t="str">
            <v>Travel and Transportation</v>
          </cell>
          <cell r="L1228">
            <v>96</v>
          </cell>
          <cell r="M1228">
            <v>96</v>
          </cell>
          <cell r="R1228">
            <v>42</v>
          </cell>
          <cell r="T1228">
            <v>42</v>
          </cell>
          <cell r="U1228">
            <v>42</v>
          </cell>
          <cell r="V1228">
            <v>18</v>
          </cell>
          <cell r="W1228">
            <v>18</v>
          </cell>
          <cell r="X1228">
            <v>18</v>
          </cell>
          <cell r="Y1228">
            <v>24</v>
          </cell>
          <cell r="Z1228">
            <v>24</v>
          </cell>
          <cell r="AA1228">
            <v>24</v>
          </cell>
        </row>
        <row r="1229">
          <cell r="H1229" t="str">
            <v>Other Running Costs</v>
          </cell>
          <cell r="L1229">
            <v>4740</v>
          </cell>
          <cell r="M1229">
            <v>6740</v>
          </cell>
          <cell r="R1229">
            <v>570</v>
          </cell>
          <cell r="T1229">
            <v>570</v>
          </cell>
          <cell r="U1229">
            <v>570</v>
          </cell>
          <cell r="V1229">
            <v>1390</v>
          </cell>
          <cell r="W1229">
            <v>1390</v>
          </cell>
          <cell r="X1229">
            <v>1390</v>
          </cell>
          <cell r="Y1229">
            <v>1685</v>
          </cell>
          <cell r="Z1229">
            <v>1685</v>
          </cell>
          <cell r="AA1229">
            <v>1685</v>
          </cell>
        </row>
        <row r="1230">
          <cell r="H1230" t="str">
            <v>Equipment, furniture and supplies for clinics</v>
          </cell>
          <cell r="L1230">
            <v>1080</v>
          </cell>
          <cell r="M1230">
            <v>2380</v>
          </cell>
          <cell r="R1230">
            <v>270</v>
          </cell>
          <cell r="T1230">
            <v>270</v>
          </cell>
          <cell r="U1230">
            <v>270</v>
          </cell>
          <cell r="V1230">
            <v>270</v>
          </cell>
          <cell r="W1230">
            <v>270</v>
          </cell>
          <cell r="X1230">
            <v>270</v>
          </cell>
          <cell r="Y1230">
            <v>595</v>
          </cell>
          <cell r="Z1230">
            <v>595</v>
          </cell>
          <cell r="AA1230">
            <v>595</v>
          </cell>
        </row>
        <row r="1232">
          <cell r="H1232" t="str">
            <v>Subtotal for Activity 10.4</v>
          </cell>
          <cell r="L1232">
            <v>19818</v>
          </cell>
          <cell r="M1232">
            <v>23118</v>
          </cell>
          <cell r="P1232">
            <v>4410</v>
          </cell>
          <cell r="Q1232">
            <v>0</v>
          </cell>
          <cell r="R1232">
            <v>4410</v>
          </cell>
          <cell r="S1232">
            <v>42936</v>
          </cell>
          <cell r="T1232">
            <v>4410</v>
          </cell>
          <cell r="U1232">
            <v>4410</v>
          </cell>
          <cell r="V1232">
            <v>5136</v>
          </cell>
          <cell r="W1232">
            <v>5136</v>
          </cell>
          <cell r="X1232">
            <v>5136</v>
          </cell>
          <cell r="Y1232">
            <v>5779.5</v>
          </cell>
          <cell r="Z1232">
            <v>5779.5</v>
          </cell>
          <cell r="AA1232">
            <v>5779.5</v>
          </cell>
        </row>
        <row r="1234">
          <cell r="G1234" t="str">
            <v>Activity 10.5</v>
          </cell>
          <cell r="H1234" t="str">
            <v>Implement the BPHS at BHC #03: Dahany Yakhshi</v>
          </cell>
          <cell r="I1234" t="str">
            <v>BDF</v>
          </cell>
          <cell r="J1234" t="str">
            <v>Facility Delayed</v>
          </cell>
          <cell r="K1234" t="str">
            <v>October 1, 2006 - April 30, 2008</v>
          </cell>
        </row>
        <row r="1235">
          <cell r="H1235" t="str">
            <v>Salaries and Wages</v>
          </cell>
          <cell r="L1235">
            <v>8266</v>
          </cell>
          <cell r="M1235">
            <v>13866</v>
          </cell>
          <cell r="T1235">
            <v>0</v>
          </cell>
          <cell r="U1235">
            <v>0</v>
          </cell>
          <cell r="V1235">
            <v>2755.3333333333335</v>
          </cell>
          <cell r="W1235">
            <v>2755.3333333333335</v>
          </cell>
          <cell r="X1235">
            <v>2755.3333333333335</v>
          </cell>
          <cell r="Y1235">
            <v>3466.5</v>
          </cell>
          <cell r="Z1235">
            <v>3466.5</v>
          </cell>
          <cell r="AA1235">
            <v>3466.5</v>
          </cell>
        </row>
        <row r="1236">
          <cell r="H1236" t="str">
            <v>Travel and Transportation</v>
          </cell>
          <cell r="L1236">
            <v>60</v>
          </cell>
          <cell r="M1236">
            <v>96</v>
          </cell>
          <cell r="T1236">
            <v>0</v>
          </cell>
          <cell r="U1236">
            <v>0</v>
          </cell>
          <cell r="V1236">
            <v>20</v>
          </cell>
          <cell r="W1236">
            <v>20</v>
          </cell>
          <cell r="X1236">
            <v>20</v>
          </cell>
          <cell r="Y1236">
            <v>24</v>
          </cell>
          <cell r="Z1236">
            <v>24</v>
          </cell>
          <cell r="AA1236">
            <v>24</v>
          </cell>
        </row>
        <row r="1237">
          <cell r="H1237" t="str">
            <v>Other Running Costs</v>
          </cell>
          <cell r="L1237">
            <v>3365</v>
          </cell>
          <cell r="M1237">
            <v>4740</v>
          </cell>
          <cell r="T1237">
            <v>0</v>
          </cell>
          <cell r="U1237">
            <v>0</v>
          </cell>
          <cell r="V1237">
            <v>1121.6666666666667</v>
          </cell>
          <cell r="W1237">
            <v>1121.6666666666667</v>
          </cell>
          <cell r="X1237">
            <v>1121.6666666666667</v>
          </cell>
          <cell r="Y1237">
            <v>1185</v>
          </cell>
          <cell r="Z1237">
            <v>1185</v>
          </cell>
          <cell r="AA1237">
            <v>1185</v>
          </cell>
        </row>
        <row r="1238">
          <cell r="H1238" t="str">
            <v>Equipment, furniture and supplies for clinics</v>
          </cell>
          <cell r="L1238">
            <v>1130</v>
          </cell>
          <cell r="M1238">
            <v>2380</v>
          </cell>
          <cell r="T1238">
            <v>0</v>
          </cell>
          <cell r="U1238">
            <v>0</v>
          </cell>
          <cell r="V1238">
            <v>376.66666666666669</v>
          </cell>
          <cell r="W1238">
            <v>376.66666666666669</v>
          </cell>
          <cell r="X1238">
            <v>376.66666666666669</v>
          </cell>
          <cell r="Y1238">
            <v>595</v>
          </cell>
          <cell r="Z1238">
            <v>595</v>
          </cell>
          <cell r="AA1238">
            <v>595</v>
          </cell>
        </row>
        <row r="1240">
          <cell r="H1240" t="str">
            <v>Subtotal for Activity 10.5</v>
          </cell>
          <cell r="L1240">
            <v>12821</v>
          </cell>
          <cell r="M1240">
            <v>21082</v>
          </cell>
          <cell r="Q1240">
            <v>0</v>
          </cell>
          <cell r="R1240">
            <v>0</v>
          </cell>
          <cell r="S1240">
            <v>33903</v>
          </cell>
          <cell r="T1240">
            <v>0</v>
          </cell>
          <cell r="U1240">
            <v>0</v>
          </cell>
          <cell r="V1240">
            <v>4273.666666666667</v>
          </cell>
          <cell r="W1240">
            <v>4273.666666666667</v>
          </cell>
          <cell r="X1240">
            <v>4273.666666666667</v>
          </cell>
          <cell r="Y1240">
            <v>5270.5</v>
          </cell>
          <cell r="Z1240">
            <v>5270.5</v>
          </cell>
          <cell r="AA1240">
            <v>5270.5</v>
          </cell>
        </row>
        <row r="1242">
          <cell r="G1242" t="str">
            <v>Activity 10.6</v>
          </cell>
          <cell r="H1242" t="str">
            <v>Implement the BPHS at BHC #04: Jerghal</v>
          </cell>
          <cell r="I1242" t="str">
            <v>BDF</v>
          </cell>
          <cell r="J1242" t="str">
            <v>BDF</v>
          </cell>
          <cell r="K1242" t="str">
            <v>May 1, 2006 - April 30, 2008</v>
          </cell>
        </row>
        <row r="1243">
          <cell r="H1243" t="str">
            <v>Salaries and Wages</v>
          </cell>
          <cell r="L1243">
            <v>15858</v>
          </cell>
          <cell r="M1243">
            <v>15858</v>
          </cell>
          <cell r="R1243">
            <v>4041</v>
          </cell>
          <cell r="T1243">
            <v>4041</v>
          </cell>
          <cell r="U1243">
            <v>4041</v>
          </cell>
          <cell r="V1243">
            <v>3939</v>
          </cell>
          <cell r="W1243">
            <v>3939</v>
          </cell>
          <cell r="X1243">
            <v>3939</v>
          </cell>
          <cell r="Y1243">
            <v>3964.5</v>
          </cell>
          <cell r="Z1243">
            <v>3964.5</v>
          </cell>
          <cell r="AA1243">
            <v>3964.5</v>
          </cell>
        </row>
        <row r="1244">
          <cell r="H1244" t="str">
            <v>Travel and Transportation</v>
          </cell>
          <cell r="L1244">
            <v>96</v>
          </cell>
          <cell r="M1244">
            <v>96</v>
          </cell>
          <cell r="R1244">
            <v>24</v>
          </cell>
          <cell r="T1244">
            <v>24</v>
          </cell>
          <cell r="U1244">
            <v>24</v>
          </cell>
          <cell r="V1244">
            <v>24</v>
          </cell>
          <cell r="W1244">
            <v>24</v>
          </cell>
          <cell r="X1244">
            <v>24</v>
          </cell>
          <cell r="Y1244">
            <v>24</v>
          </cell>
          <cell r="Z1244">
            <v>24</v>
          </cell>
          <cell r="AA1244">
            <v>24</v>
          </cell>
        </row>
        <row r="1245">
          <cell r="H1245" t="str">
            <v>Other Running Costs</v>
          </cell>
          <cell r="L1245">
            <v>4980</v>
          </cell>
          <cell r="M1245">
            <v>6980</v>
          </cell>
          <cell r="R1245">
            <v>675</v>
          </cell>
          <cell r="T1245">
            <v>675</v>
          </cell>
          <cell r="U1245">
            <v>675</v>
          </cell>
          <cell r="V1245">
            <v>1435</v>
          </cell>
          <cell r="W1245">
            <v>1435</v>
          </cell>
          <cell r="X1245">
            <v>1435</v>
          </cell>
          <cell r="Y1245">
            <v>1745</v>
          </cell>
          <cell r="Z1245">
            <v>1745</v>
          </cell>
          <cell r="AA1245">
            <v>1745</v>
          </cell>
        </row>
        <row r="1246">
          <cell r="H1246" t="str">
            <v>Equipment, furniture and supplies for clinics</v>
          </cell>
          <cell r="L1246">
            <v>1080</v>
          </cell>
          <cell r="M1246">
            <v>2380</v>
          </cell>
          <cell r="R1246">
            <v>270</v>
          </cell>
          <cell r="T1246">
            <v>270</v>
          </cell>
          <cell r="U1246">
            <v>270</v>
          </cell>
          <cell r="V1246">
            <v>270</v>
          </cell>
          <cell r="W1246">
            <v>270</v>
          </cell>
          <cell r="X1246">
            <v>270</v>
          </cell>
          <cell r="Y1246">
            <v>595</v>
          </cell>
          <cell r="Z1246">
            <v>595</v>
          </cell>
          <cell r="AA1246">
            <v>595</v>
          </cell>
        </row>
        <row r="1248">
          <cell r="H1248" t="str">
            <v>Subtotal for Activity 10.6</v>
          </cell>
          <cell r="L1248">
            <v>22014</v>
          </cell>
          <cell r="M1248">
            <v>25314</v>
          </cell>
          <cell r="P1248">
            <v>5010</v>
          </cell>
          <cell r="Q1248">
            <v>0</v>
          </cell>
          <cell r="R1248">
            <v>5010</v>
          </cell>
          <cell r="S1248">
            <v>47328</v>
          </cell>
          <cell r="T1248">
            <v>5010</v>
          </cell>
          <cell r="U1248">
            <v>5010</v>
          </cell>
          <cell r="V1248">
            <v>5668</v>
          </cell>
          <cell r="W1248">
            <v>5668</v>
          </cell>
          <cell r="X1248">
            <v>5668</v>
          </cell>
          <cell r="Y1248">
            <v>6328.5</v>
          </cell>
          <cell r="Z1248">
            <v>6328.5</v>
          </cell>
          <cell r="AA1248">
            <v>6328.5</v>
          </cell>
        </row>
        <row r="1250">
          <cell r="G1250" t="str">
            <v>Activity 10.7</v>
          </cell>
          <cell r="H1250" t="str">
            <v>Implement the BPHS at BHC #05: Burjagay</v>
          </cell>
          <cell r="I1250" t="str">
            <v>BDF</v>
          </cell>
          <cell r="J1250" t="str">
            <v>BDF</v>
          </cell>
          <cell r="K1250" t="str">
            <v>May 1, 2006 - April 30, 2008</v>
          </cell>
        </row>
        <row r="1251">
          <cell r="H1251" t="str">
            <v>Salaries and Wages</v>
          </cell>
          <cell r="L1251">
            <v>15858</v>
          </cell>
          <cell r="M1251">
            <v>15858</v>
          </cell>
          <cell r="R1251">
            <v>4041</v>
          </cell>
          <cell r="T1251">
            <v>4041</v>
          </cell>
          <cell r="U1251">
            <v>4041</v>
          </cell>
          <cell r="V1251">
            <v>3939</v>
          </cell>
          <cell r="W1251">
            <v>3939</v>
          </cell>
          <cell r="X1251">
            <v>3939</v>
          </cell>
          <cell r="Y1251">
            <v>3964.5</v>
          </cell>
          <cell r="Z1251">
            <v>3964.5</v>
          </cell>
          <cell r="AA1251">
            <v>3964.5</v>
          </cell>
        </row>
        <row r="1252">
          <cell r="H1252" t="str">
            <v>Travel and Transportation</v>
          </cell>
          <cell r="L1252">
            <v>96</v>
          </cell>
          <cell r="M1252">
            <v>96</v>
          </cell>
          <cell r="R1252">
            <v>96</v>
          </cell>
          <cell r="T1252">
            <v>96</v>
          </cell>
          <cell r="U1252">
            <v>96</v>
          </cell>
          <cell r="V1252">
            <v>0</v>
          </cell>
          <cell r="W1252">
            <v>0</v>
          </cell>
          <cell r="X1252">
            <v>0</v>
          </cell>
          <cell r="Y1252">
            <v>24</v>
          </cell>
          <cell r="Z1252">
            <v>24</v>
          </cell>
          <cell r="AA1252">
            <v>24</v>
          </cell>
        </row>
        <row r="1253">
          <cell r="H1253" t="str">
            <v>Other Running Costs</v>
          </cell>
          <cell r="L1253">
            <v>4980</v>
          </cell>
          <cell r="M1253">
            <v>6980</v>
          </cell>
          <cell r="R1253">
            <v>675</v>
          </cell>
          <cell r="T1253">
            <v>675</v>
          </cell>
          <cell r="U1253">
            <v>675</v>
          </cell>
          <cell r="V1253">
            <v>1435</v>
          </cell>
          <cell r="W1253">
            <v>1435</v>
          </cell>
          <cell r="X1253">
            <v>1435</v>
          </cell>
          <cell r="Y1253">
            <v>1745</v>
          </cell>
          <cell r="Z1253">
            <v>1745</v>
          </cell>
          <cell r="AA1253">
            <v>1745</v>
          </cell>
        </row>
        <row r="1254">
          <cell r="H1254" t="str">
            <v>Equipment, furniture and supplies for clinics</v>
          </cell>
          <cell r="L1254">
            <v>1080</v>
          </cell>
          <cell r="M1254">
            <v>2380</v>
          </cell>
          <cell r="R1254">
            <v>270</v>
          </cell>
          <cell r="T1254">
            <v>270</v>
          </cell>
          <cell r="U1254">
            <v>270</v>
          </cell>
          <cell r="V1254">
            <v>270</v>
          </cell>
          <cell r="W1254">
            <v>270</v>
          </cell>
          <cell r="X1254">
            <v>270</v>
          </cell>
          <cell r="Y1254">
            <v>595</v>
          </cell>
          <cell r="Z1254">
            <v>595</v>
          </cell>
          <cell r="AA1254">
            <v>595</v>
          </cell>
        </row>
        <row r="1256">
          <cell r="H1256" t="str">
            <v>Subtotal for Activity 10.7</v>
          </cell>
          <cell r="L1256">
            <v>22014</v>
          </cell>
          <cell r="M1256">
            <v>25314</v>
          </cell>
          <cell r="P1256">
            <v>5082</v>
          </cell>
          <cell r="Q1256">
            <v>0</v>
          </cell>
          <cell r="R1256">
            <v>5082</v>
          </cell>
          <cell r="S1256">
            <v>47328</v>
          </cell>
          <cell r="T1256">
            <v>5082</v>
          </cell>
          <cell r="U1256">
            <v>5082</v>
          </cell>
          <cell r="V1256">
            <v>5644</v>
          </cell>
          <cell r="W1256">
            <v>5644</v>
          </cell>
          <cell r="X1256">
            <v>5644</v>
          </cell>
          <cell r="Y1256">
            <v>6328.5</v>
          </cell>
          <cell r="Z1256">
            <v>6328.5</v>
          </cell>
          <cell r="AA1256">
            <v>6328.5</v>
          </cell>
        </row>
        <row r="1258">
          <cell r="G1258" t="str">
            <v>Activity 10.8</v>
          </cell>
          <cell r="H1258" t="str">
            <v>Implement the BPHS at BHC #06: Sangar(Batoor)</v>
          </cell>
          <cell r="I1258" t="str">
            <v>BDF</v>
          </cell>
          <cell r="J1258" t="str">
            <v>Facility Delayed</v>
          </cell>
          <cell r="K1258" t="str">
            <v>Delayed to Year 3</v>
          </cell>
        </row>
        <row r="1259">
          <cell r="H1259" t="str">
            <v>Salaries and Wages</v>
          </cell>
          <cell r="L1259">
            <v>0</v>
          </cell>
          <cell r="M1259">
            <v>0</v>
          </cell>
          <cell r="R1259">
            <v>0</v>
          </cell>
          <cell r="T1259">
            <v>0</v>
          </cell>
          <cell r="U1259">
            <v>0</v>
          </cell>
          <cell r="V1259">
            <v>0</v>
          </cell>
          <cell r="W1259">
            <v>0</v>
          </cell>
          <cell r="X1259">
            <v>0</v>
          </cell>
          <cell r="Y1259">
            <v>0</v>
          </cell>
          <cell r="Z1259">
            <v>0</v>
          </cell>
          <cell r="AA1259">
            <v>0</v>
          </cell>
        </row>
        <row r="1260">
          <cell r="H1260" t="str">
            <v>Travel and Transportation</v>
          </cell>
          <cell r="L1260">
            <v>0</v>
          </cell>
          <cell r="M1260">
            <v>0</v>
          </cell>
          <cell r="R1260">
            <v>0</v>
          </cell>
          <cell r="T1260">
            <v>0</v>
          </cell>
          <cell r="U1260">
            <v>0</v>
          </cell>
          <cell r="V1260">
            <v>0</v>
          </cell>
          <cell r="W1260">
            <v>0</v>
          </cell>
          <cell r="X1260">
            <v>0</v>
          </cell>
          <cell r="Y1260">
            <v>0</v>
          </cell>
          <cell r="Z1260">
            <v>0</v>
          </cell>
          <cell r="AA1260">
            <v>0</v>
          </cell>
        </row>
        <row r="1261">
          <cell r="H1261" t="str">
            <v>Other Running Costs</v>
          </cell>
          <cell r="L1261">
            <v>0</v>
          </cell>
          <cell r="M1261">
            <v>0</v>
          </cell>
          <cell r="R1261">
            <v>0</v>
          </cell>
          <cell r="T1261">
            <v>0</v>
          </cell>
          <cell r="U1261">
            <v>0</v>
          </cell>
          <cell r="V1261">
            <v>0</v>
          </cell>
          <cell r="W1261">
            <v>0</v>
          </cell>
          <cell r="X1261">
            <v>0</v>
          </cell>
          <cell r="Y1261">
            <v>0</v>
          </cell>
          <cell r="Z1261">
            <v>0</v>
          </cell>
          <cell r="AA1261">
            <v>0</v>
          </cell>
        </row>
        <row r="1262">
          <cell r="H1262" t="str">
            <v>Equipment, furniture and supplies for clinics</v>
          </cell>
          <cell r="L1262">
            <v>0</v>
          </cell>
          <cell r="M1262">
            <v>0</v>
          </cell>
          <cell r="R1262">
            <v>0</v>
          </cell>
          <cell r="T1262">
            <v>0</v>
          </cell>
          <cell r="U1262">
            <v>0</v>
          </cell>
          <cell r="V1262">
            <v>0</v>
          </cell>
          <cell r="W1262">
            <v>0</v>
          </cell>
          <cell r="X1262">
            <v>0</v>
          </cell>
          <cell r="Y1262">
            <v>0</v>
          </cell>
          <cell r="Z1262">
            <v>0</v>
          </cell>
          <cell r="AA1262">
            <v>0</v>
          </cell>
        </row>
        <row r="1264">
          <cell r="H1264" t="str">
            <v>Subtotal for Activity 10.8</v>
          </cell>
          <cell r="L1264">
            <v>0</v>
          </cell>
          <cell r="M1264">
            <v>0</v>
          </cell>
          <cell r="Q1264">
            <v>0</v>
          </cell>
          <cell r="R1264">
            <v>0</v>
          </cell>
          <cell r="S1264">
            <v>0</v>
          </cell>
          <cell r="T1264">
            <v>0</v>
          </cell>
          <cell r="U1264">
            <v>0</v>
          </cell>
          <cell r="V1264">
            <v>0</v>
          </cell>
          <cell r="W1264">
            <v>0</v>
          </cell>
          <cell r="X1264">
            <v>0</v>
          </cell>
          <cell r="Y1264">
            <v>0</v>
          </cell>
          <cell r="Z1264">
            <v>0</v>
          </cell>
          <cell r="AA1264">
            <v>0</v>
          </cell>
        </row>
        <row r="1266">
          <cell r="G1266" t="str">
            <v>Activity 10.9</v>
          </cell>
          <cell r="H1266" t="str">
            <v>Implement the BPHS at BHC #07: Langar Khail</v>
          </cell>
          <cell r="I1266" t="str">
            <v>BDF</v>
          </cell>
          <cell r="J1266" t="str">
            <v>BDF</v>
          </cell>
          <cell r="K1266" t="str">
            <v>May 1, 2006 - April 30, 2008</v>
          </cell>
        </row>
        <row r="1267">
          <cell r="H1267" t="str">
            <v>Salaries and Wages</v>
          </cell>
          <cell r="L1267">
            <v>15858</v>
          </cell>
          <cell r="M1267">
            <v>15858</v>
          </cell>
          <cell r="R1267">
            <v>4041</v>
          </cell>
          <cell r="T1267">
            <v>4041</v>
          </cell>
          <cell r="U1267">
            <v>4041</v>
          </cell>
          <cell r="V1267">
            <v>3939</v>
          </cell>
          <cell r="W1267">
            <v>3939</v>
          </cell>
          <cell r="X1267">
            <v>3939</v>
          </cell>
          <cell r="Y1267">
            <v>3964.5</v>
          </cell>
          <cell r="Z1267">
            <v>3964.5</v>
          </cell>
          <cell r="AA1267">
            <v>3964.5</v>
          </cell>
        </row>
        <row r="1268">
          <cell r="H1268" t="str">
            <v>Travel and Transportation</v>
          </cell>
          <cell r="L1268">
            <v>96</v>
          </cell>
          <cell r="M1268">
            <v>96</v>
          </cell>
          <cell r="R1268">
            <v>24</v>
          </cell>
          <cell r="T1268">
            <v>24</v>
          </cell>
          <cell r="U1268">
            <v>24</v>
          </cell>
          <cell r="V1268">
            <v>24</v>
          </cell>
          <cell r="W1268">
            <v>24</v>
          </cell>
          <cell r="X1268">
            <v>24</v>
          </cell>
          <cell r="Y1268">
            <v>24</v>
          </cell>
          <cell r="Z1268">
            <v>24</v>
          </cell>
          <cell r="AA1268">
            <v>24</v>
          </cell>
        </row>
        <row r="1269">
          <cell r="H1269" t="str">
            <v>Other Running Costs</v>
          </cell>
          <cell r="L1269">
            <v>4980</v>
          </cell>
          <cell r="M1269">
            <v>6980</v>
          </cell>
          <cell r="R1269">
            <v>675</v>
          </cell>
          <cell r="T1269">
            <v>675</v>
          </cell>
          <cell r="U1269">
            <v>675</v>
          </cell>
          <cell r="V1269">
            <v>1435</v>
          </cell>
          <cell r="W1269">
            <v>1435</v>
          </cell>
          <cell r="X1269">
            <v>1435</v>
          </cell>
          <cell r="Y1269">
            <v>1745</v>
          </cell>
          <cell r="Z1269">
            <v>1745</v>
          </cell>
          <cell r="AA1269">
            <v>1745</v>
          </cell>
        </row>
        <row r="1270">
          <cell r="H1270" t="str">
            <v>Equipment, furniture and supplies for clinics</v>
          </cell>
          <cell r="L1270">
            <v>1080</v>
          </cell>
          <cell r="M1270">
            <v>2380</v>
          </cell>
          <cell r="R1270">
            <v>270</v>
          </cell>
          <cell r="T1270">
            <v>270</v>
          </cell>
          <cell r="U1270">
            <v>270</v>
          </cell>
          <cell r="V1270">
            <v>270</v>
          </cell>
          <cell r="W1270">
            <v>270</v>
          </cell>
          <cell r="X1270">
            <v>270</v>
          </cell>
          <cell r="Y1270">
            <v>595</v>
          </cell>
          <cell r="Z1270">
            <v>595</v>
          </cell>
          <cell r="AA1270">
            <v>595</v>
          </cell>
        </row>
        <row r="1272">
          <cell r="H1272" t="str">
            <v>Subtotal for Activity 10.9</v>
          </cell>
          <cell r="L1272">
            <v>22014</v>
          </cell>
          <cell r="M1272">
            <v>25314</v>
          </cell>
          <cell r="P1272">
            <v>5010</v>
          </cell>
          <cell r="Q1272">
            <v>0</v>
          </cell>
          <cell r="R1272">
            <v>5010</v>
          </cell>
          <cell r="S1272">
            <v>47328</v>
          </cell>
          <cell r="T1272">
            <v>5010</v>
          </cell>
          <cell r="U1272">
            <v>5010</v>
          </cell>
          <cell r="V1272">
            <v>5668</v>
          </cell>
          <cell r="W1272">
            <v>5668</v>
          </cell>
          <cell r="X1272">
            <v>5668</v>
          </cell>
          <cell r="Y1272">
            <v>6328.5</v>
          </cell>
          <cell r="Z1272">
            <v>6328.5</v>
          </cell>
          <cell r="AA1272">
            <v>6328.5</v>
          </cell>
        </row>
        <row r="1274">
          <cell r="G1274" t="str">
            <v>Activity 10.10</v>
          </cell>
          <cell r="H1274" t="str">
            <v>Implement the BPHS at BHC #08: Barakat</v>
          </cell>
          <cell r="I1274" t="str">
            <v>BDF</v>
          </cell>
          <cell r="J1274" t="str">
            <v>BDF</v>
          </cell>
          <cell r="K1274" t="str">
            <v>May 1, 2006 - April 30, 2008</v>
          </cell>
        </row>
        <row r="1275">
          <cell r="H1275" t="str">
            <v>Salaries and Wages</v>
          </cell>
          <cell r="L1275">
            <v>13866</v>
          </cell>
          <cell r="M1275">
            <v>13866</v>
          </cell>
          <cell r="R1275">
            <v>3528</v>
          </cell>
          <cell r="T1275">
            <v>3528</v>
          </cell>
          <cell r="U1275">
            <v>3528</v>
          </cell>
          <cell r="V1275">
            <v>3446</v>
          </cell>
          <cell r="W1275">
            <v>3446</v>
          </cell>
          <cell r="X1275">
            <v>3446</v>
          </cell>
          <cell r="Y1275">
            <v>3466.5</v>
          </cell>
          <cell r="Z1275">
            <v>3466.5</v>
          </cell>
          <cell r="AA1275">
            <v>3466.5</v>
          </cell>
        </row>
        <row r="1276">
          <cell r="H1276" t="str">
            <v>Travel and Transportation</v>
          </cell>
          <cell r="L1276">
            <v>96</v>
          </cell>
          <cell r="M1276">
            <v>96</v>
          </cell>
          <cell r="R1276">
            <v>96</v>
          </cell>
          <cell r="T1276">
            <v>96</v>
          </cell>
          <cell r="U1276">
            <v>96</v>
          </cell>
          <cell r="V1276">
            <v>0</v>
          </cell>
          <cell r="W1276">
            <v>0</v>
          </cell>
          <cell r="X1276">
            <v>0</v>
          </cell>
          <cell r="Y1276">
            <v>24</v>
          </cell>
          <cell r="Z1276">
            <v>24</v>
          </cell>
          <cell r="AA1276">
            <v>24</v>
          </cell>
        </row>
        <row r="1277">
          <cell r="H1277" t="str">
            <v>Other Running Costs</v>
          </cell>
          <cell r="L1277">
            <v>5340</v>
          </cell>
          <cell r="M1277">
            <v>7340</v>
          </cell>
          <cell r="R1277">
            <v>675</v>
          </cell>
          <cell r="T1277">
            <v>675</v>
          </cell>
          <cell r="U1277">
            <v>675</v>
          </cell>
          <cell r="V1277">
            <v>1555</v>
          </cell>
          <cell r="W1277">
            <v>1555</v>
          </cell>
          <cell r="X1277">
            <v>1555</v>
          </cell>
          <cell r="Y1277">
            <v>1835</v>
          </cell>
          <cell r="Z1277">
            <v>1835</v>
          </cell>
          <cell r="AA1277">
            <v>1835</v>
          </cell>
        </row>
        <row r="1278">
          <cell r="H1278" t="str">
            <v>Equipment, furniture and supplies for clinics</v>
          </cell>
          <cell r="L1278">
            <v>1080</v>
          </cell>
          <cell r="M1278">
            <v>2380</v>
          </cell>
          <cell r="R1278">
            <v>270</v>
          </cell>
          <cell r="T1278">
            <v>270</v>
          </cell>
          <cell r="U1278">
            <v>270</v>
          </cell>
          <cell r="V1278">
            <v>270</v>
          </cell>
          <cell r="W1278">
            <v>270</v>
          </cell>
          <cell r="X1278">
            <v>270</v>
          </cell>
          <cell r="Y1278">
            <v>595</v>
          </cell>
          <cell r="Z1278">
            <v>595</v>
          </cell>
          <cell r="AA1278">
            <v>595</v>
          </cell>
        </row>
        <row r="1280">
          <cell r="H1280" t="str">
            <v>Subtotal for Activity 10.10</v>
          </cell>
          <cell r="L1280">
            <v>20382</v>
          </cell>
          <cell r="M1280">
            <v>23682</v>
          </cell>
          <cell r="P1280">
            <v>4569</v>
          </cell>
          <cell r="Q1280">
            <v>0</v>
          </cell>
          <cell r="R1280">
            <v>4569</v>
          </cell>
          <cell r="S1280">
            <v>44064</v>
          </cell>
          <cell r="T1280">
            <v>4569</v>
          </cell>
          <cell r="U1280">
            <v>4569</v>
          </cell>
          <cell r="V1280">
            <v>5271</v>
          </cell>
          <cell r="W1280">
            <v>5271</v>
          </cell>
          <cell r="X1280">
            <v>5271</v>
          </cell>
          <cell r="Y1280">
            <v>5920.5</v>
          </cell>
          <cell r="Z1280">
            <v>5920.5</v>
          </cell>
          <cell r="AA1280">
            <v>5920.5</v>
          </cell>
        </row>
        <row r="1282">
          <cell r="G1282" t="str">
            <v>Activity 10.11</v>
          </cell>
          <cell r="H1282" t="str">
            <v>Implement the BPHS at BHC #09: Qala-e-Now</v>
          </cell>
          <cell r="I1282" t="str">
            <v>BDF</v>
          </cell>
          <cell r="J1282" t="str">
            <v>BDF</v>
          </cell>
          <cell r="K1282" t="str">
            <v>May 1, 2006 - April 30, 2008</v>
          </cell>
        </row>
        <row r="1283">
          <cell r="H1283" t="str">
            <v>Salaries and Wages</v>
          </cell>
          <cell r="L1283">
            <v>11526</v>
          </cell>
          <cell r="M1283">
            <v>11526</v>
          </cell>
          <cell r="R1283">
            <v>2914</v>
          </cell>
          <cell r="T1283">
            <v>2914</v>
          </cell>
          <cell r="U1283">
            <v>2914</v>
          </cell>
          <cell r="V1283">
            <v>2870.6666666666665</v>
          </cell>
          <cell r="W1283">
            <v>2870.6666666666665</v>
          </cell>
          <cell r="X1283">
            <v>2870.6666666666665</v>
          </cell>
          <cell r="Y1283">
            <v>2881.5</v>
          </cell>
          <cell r="Z1283">
            <v>2881.5</v>
          </cell>
          <cell r="AA1283">
            <v>2881.5</v>
          </cell>
        </row>
        <row r="1284">
          <cell r="H1284" t="str">
            <v>Travel and Transportation</v>
          </cell>
          <cell r="L1284">
            <v>168</v>
          </cell>
          <cell r="M1284">
            <v>168</v>
          </cell>
          <cell r="R1284">
            <v>28</v>
          </cell>
          <cell r="T1284">
            <v>28</v>
          </cell>
          <cell r="U1284">
            <v>28</v>
          </cell>
          <cell r="V1284">
            <v>46.666666666666664</v>
          </cell>
          <cell r="W1284">
            <v>46.666666666666664</v>
          </cell>
          <cell r="X1284">
            <v>46.666666666666664</v>
          </cell>
          <cell r="Y1284">
            <v>42</v>
          </cell>
          <cell r="Z1284">
            <v>42</v>
          </cell>
          <cell r="AA1284">
            <v>42</v>
          </cell>
        </row>
        <row r="1285">
          <cell r="H1285" t="str">
            <v>Other Running Costs</v>
          </cell>
          <cell r="L1285">
            <v>4980</v>
          </cell>
          <cell r="M1285">
            <v>6980</v>
          </cell>
          <cell r="R1285">
            <v>675</v>
          </cell>
          <cell r="T1285">
            <v>675</v>
          </cell>
          <cell r="U1285">
            <v>675</v>
          </cell>
          <cell r="V1285">
            <v>1435</v>
          </cell>
          <cell r="W1285">
            <v>1435</v>
          </cell>
          <cell r="X1285">
            <v>1435</v>
          </cell>
          <cell r="Y1285">
            <v>1745</v>
          </cell>
          <cell r="Z1285">
            <v>1745</v>
          </cell>
          <cell r="AA1285">
            <v>1745</v>
          </cell>
        </row>
        <row r="1286">
          <cell r="H1286" t="str">
            <v>Equipment, furniture and supplies for clinics</v>
          </cell>
          <cell r="L1286">
            <v>1080</v>
          </cell>
          <cell r="M1286">
            <v>2380</v>
          </cell>
          <cell r="R1286">
            <v>270</v>
          </cell>
          <cell r="T1286">
            <v>270</v>
          </cell>
          <cell r="U1286">
            <v>270</v>
          </cell>
          <cell r="V1286">
            <v>270</v>
          </cell>
          <cell r="W1286">
            <v>270</v>
          </cell>
          <cell r="X1286">
            <v>270</v>
          </cell>
          <cell r="Y1286">
            <v>595</v>
          </cell>
          <cell r="Z1286">
            <v>595</v>
          </cell>
          <cell r="AA1286">
            <v>595</v>
          </cell>
        </row>
        <row r="1288">
          <cell r="H1288" t="str">
            <v>Subtotal for Activity 10.11</v>
          </cell>
          <cell r="L1288">
            <v>17754</v>
          </cell>
          <cell r="M1288">
            <v>21054</v>
          </cell>
          <cell r="P1288">
            <v>3887</v>
          </cell>
          <cell r="Q1288">
            <v>0</v>
          </cell>
          <cell r="R1288">
            <v>3887</v>
          </cell>
          <cell r="S1288">
            <v>38808</v>
          </cell>
          <cell r="T1288">
            <v>3887</v>
          </cell>
          <cell r="U1288">
            <v>3887</v>
          </cell>
          <cell r="V1288">
            <v>4622.333333333333</v>
          </cell>
          <cell r="W1288">
            <v>4622.333333333333</v>
          </cell>
          <cell r="X1288">
            <v>4622.333333333333</v>
          </cell>
          <cell r="Y1288">
            <v>5263.5</v>
          </cell>
          <cell r="Z1288">
            <v>5263.5</v>
          </cell>
          <cell r="AA1288">
            <v>5263.5</v>
          </cell>
        </row>
        <row r="1290">
          <cell r="G1290" t="str">
            <v>Activity 10.12</v>
          </cell>
          <cell r="H1290" t="str">
            <v>Implement the BPHS at BHC #10: Kakrak</v>
          </cell>
          <cell r="I1290" t="str">
            <v>BDF</v>
          </cell>
          <cell r="J1290" t="str">
            <v>BDF</v>
          </cell>
          <cell r="K1290" t="str">
            <v>May 1, 2006 - April 30, 2008</v>
          </cell>
        </row>
        <row r="1291">
          <cell r="H1291" t="str">
            <v>Salaries and Wages</v>
          </cell>
          <cell r="L1291">
            <v>12642</v>
          </cell>
          <cell r="M1291">
            <v>12642</v>
          </cell>
          <cell r="R1291">
            <v>3197</v>
          </cell>
          <cell r="T1291">
            <v>3197</v>
          </cell>
          <cell r="U1291">
            <v>3197</v>
          </cell>
          <cell r="V1291">
            <v>3148.3333333333335</v>
          </cell>
          <cell r="W1291">
            <v>3148.3333333333335</v>
          </cell>
          <cell r="X1291">
            <v>3148.3333333333335</v>
          </cell>
          <cell r="Y1291">
            <v>3160.5</v>
          </cell>
          <cell r="Z1291">
            <v>3160.5</v>
          </cell>
          <cell r="AA1291">
            <v>3160.5</v>
          </cell>
        </row>
        <row r="1292">
          <cell r="H1292" t="str">
            <v>Travel and Transportation</v>
          </cell>
          <cell r="L1292">
            <v>168</v>
          </cell>
          <cell r="M1292">
            <v>168</v>
          </cell>
          <cell r="R1292">
            <v>42</v>
          </cell>
          <cell r="T1292">
            <v>42</v>
          </cell>
          <cell r="U1292">
            <v>42</v>
          </cell>
          <cell r="V1292">
            <v>42</v>
          </cell>
          <cell r="W1292">
            <v>42</v>
          </cell>
          <cell r="X1292">
            <v>42</v>
          </cell>
          <cell r="Y1292">
            <v>42</v>
          </cell>
          <cell r="Z1292">
            <v>42</v>
          </cell>
          <cell r="AA1292">
            <v>42</v>
          </cell>
        </row>
        <row r="1293">
          <cell r="H1293" t="str">
            <v>Other Running Costs</v>
          </cell>
          <cell r="L1293">
            <v>4980</v>
          </cell>
          <cell r="M1293">
            <v>6980</v>
          </cell>
          <cell r="R1293">
            <v>675</v>
          </cell>
          <cell r="T1293">
            <v>675</v>
          </cell>
          <cell r="U1293">
            <v>675</v>
          </cell>
          <cell r="V1293">
            <v>1435</v>
          </cell>
          <cell r="W1293">
            <v>1435</v>
          </cell>
          <cell r="X1293">
            <v>1435</v>
          </cell>
          <cell r="Y1293">
            <v>1745</v>
          </cell>
          <cell r="Z1293">
            <v>1745</v>
          </cell>
          <cell r="AA1293">
            <v>1745</v>
          </cell>
        </row>
        <row r="1294">
          <cell r="H1294" t="str">
            <v>Equipment, furniture and supplies for clinics</v>
          </cell>
          <cell r="L1294">
            <v>1080</v>
          </cell>
          <cell r="M1294">
            <v>2380</v>
          </cell>
          <cell r="R1294">
            <v>270</v>
          </cell>
          <cell r="T1294">
            <v>270</v>
          </cell>
          <cell r="U1294">
            <v>270</v>
          </cell>
          <cell r="V1294">
            <v>270</v>
          </cell>
          <cell r="W1294">
            <v>270</v>
          </cell>
          <cell r="X1294">
            <v>270</v>
          </cell>
          <cell r="Y1294">
            <v>595</v>
          </cell>
          <cell r="Z1294">
            <v>595</v>
          </cell>
          <cell r="AA1294">
            <v>595</v>
          </cell>
        </row>
        <row r="1296">
          <cell r="H1296" t="str">
            <v>Subtotal for Activity 10.12</v>
          </cell>
          <cell r="L1296">
            <v>18870</v>
          </cell>
          <cell r="M1296">
            <v>22170</v>
          </cell>
          <cell r="P1296">
            <v>4184</v>
          </cell>
          <cell r="Q1296">
            <v>0</v>
          </cell>
          <cell r="R1296">
            <v>4184</v>
          </cell>
          <cell r="S1296">
            <v>41040</v>
          </cell>
          <cell r="T1296">
            <v>4184</v>
          </cell>
          <cell r="U1296">
            <v>4184</v>
          </cell>
          <cell r="V1296">
            <v>4895.3333333333339</v>
          </cell>
          <cell r="W1296">
            <v>4895.3333333333339</v>
          </cell>
          <cell r="X1296">
            <v>4895.3333333333339</v>
          </cell>
          <cell r="Y1296">
            <v>5542.5</v>
          </cell>
          <cell r="Z1296">
            <v>5542.5</v>
          </cell>
          <cell r="AA1296">
            <v>5542.5</v>
          </cell>
        </row>
        <row r="1298">
          <cell r="G1298" t="str">
            <v>Activity 10.13</v>
          </cell>
          <cell r="H1298" t="str">
            <v>Implement the BPHS at CHC #01: Nawur</v>
          </cell>
          <cell r="I1298" t="str">
            <v>BDF</v>
          </cell>
          <cell r="J1298" t="str">
            <v>BDF</v>
          </cell>
          <cell r="K1298" t="str">
            <v>May 1, 2006 - April 30, 2008</v>
          </cell>
        </row>
        <row r="1299">
          <cell r="H1299" t="str">
            <v>Salaries and Wages</v>
          </cell>
          <cell r="L1299">
            <v>38424</v>
          </cell>
          <cell r="M1299">
            <v>43464</v>
          </cell>
          <cell r="R1299">
            <v>11120</v>
          </cell>
          <cell r="T1299">
            <v>11120</v>
          </cell>
          <cell r="U1299">
            <v>11120</v>
          </cell>
          <cell r="V1299">
            <v>9101.3333333333339</v>
          </cell>
          <cell r="W1299">
            <v>9101.3333333333339</v>
          </cell>
          <cell r="X1299">
            <v>9101.3333333333339</v>
          </cell>
          <cell r="Y1299">
            <v>10866</v>
          </cell>
          <cell r="Z1299">
            <v>10866</v>
          </cell>
          <cell r="AA1299">
            <v>10866</v>
          </cell>
        </row>
        <row r="1300">
          <cell r="H1300" t="str">
            <v>Travel and Transportation</v>
          </cell>
          <cell r="L1300">
            <v>168</v>
          </cell>
          <cell r="M1300">
            <v>168</v>
          </cell>
          <cell r="R1300">
            <v>168</v>
          </cell>
          <cell r="T1300">
            <v>168</v>
          </cell>
          <cell r="U1300">
            <v>168</v>
          </cell>
          <cell r="V1300">
            <v>0</v>
          </cell>
          <cell r="W1300">
            <v>0</v>
          </cell>
          <cell r="X1300">
            <v>0</v>
          </cell>
          <cell r="Y1300">
            <v>42</v>
          </cell>
          <cell r="Z1300">
            <v>42</v>
          </cell>
          <cell r="AA1300">
            <v>42</v>
          </cell>
        </row>
        <row r="1301">
          <cell r="H1301" t="str">
            <v>Other Running Costs</v>
          </cell>
          <cell r="L1301">
            <v>18780</v>
          </cell>
          <cell r="M1301">
            <v>21280</v>
          </cell>
          <cell r="R1301">
            <v>4170</v>
          </cell>
          <cell r="T1301">
            <v>4170</v>
          </cell>
          <cell r="U1301">
            <v>4170</v>
          </cell>
          <cell r="V1301">
            <v>4870</v>
          </cell>
          <cell r="W1301">
            <v>4870</v>
          </cell>
          <cell r="X1301">
            <v>4870</v>
          </cell>
          <cell r="Y1301">
            <v>5320</v>
          </cell>
          <cell r="Z1301">
            <v>5320</v>
          </cell>
          <cell r="AA1301">
            <v>5320</v>
          </cell>
        </row>
        <row r="1302">
          <cell r="H1302" t="str">
            <v>Equipment, furniture and supplies for clinics</v>
          </cell>
          <cell r="L1302">
            <v>2160</v>
          </cell>
          <cell r="M1302">
            <v>3460</v>
          </cell>
          <cell r="R1302">
            <v>540</v>
          </cell>
          <cell r="T1302">
            <v>540</v>
          </cell>
          <cell r="U1302">
            <v>540</v>
          </cell>
          <cell r="V1302">
            <v>540</v>
          </cell>
          <cell r="W1302">
            <v>540</v>
          </cell>
          <cell r="X1302">
            <v>540</v>
          </cell>
          <cell r="Y1302">
            <v>865</v>
          </cell>
          <cell r="Z1302">
            <v>865</v>
          </cell>
          <cell r="AA1302">
            <v>865</v>
          </cell>
        </row>
        <row r="1304">
          <cell r="H1304" t="str">
            <v>Subtotal for Activity 10.13</v>
          </cell>
          <cell r="L1304">
            <v>59532</v>
          </cell>
          <cell r="M1304">
            <v>68372</v>
          </cell>
          <cell r="P1304">
            <v>15998</v>
          </cell>
          <cell r="Q1304">
            <v>0</v>
          </cell>
          <cell r="R1304">
            <v>15998</v>
          </cell>
          <cell r="S1304">
            <v>127904</v>
          </cell>
          <cell r="T1304">
            <v>15998</v>
          </cell>
          <cell r="U1304">
            <v>15998</v>
          </cell>
          <cell r="V1304">
            <v>14511.333333333334</v>
          </cell>
          <cell r="W1304">
            <v>14511.333333333334</v>
          </cell>
          <cell r="X1304">
            <v>14511.333333333334</v>
          </cell>
          <cell r="Y1304">
            <v>17093</v>
          </cell>
          <cell r="Z1304">
            <v>17093</v>
          </cell>
          <cell r="AA1304">
            <v>17093</v>
          </cell>
        </row>
        <row r="1306">
          <cell r="G1306" t="str">
            <v>Activity 10.14</v>
          </cell>
          <cell r="H1306" t="str">
            <v>Implement the BPHS at CHC #02: Garmab</v>
          </cell>
          <cell r="I1306" t="str">
            <v>BDF</v>
          </cell>
          <cell r="J1306" t="str">
            <v>BDF</v>
          </cell>
          <cell r="K1306" t="str">
            <v>May 1, 2006 - April 30, 2008</v>
          </cell>
        </row>
        <row r="1307">
          <cell r="H1307" t="str">
            <v>Salaries and Wages</v>
          </cell>
          <cell r="L1307">
            <v>37644</v>
          </cell>
          <cell r="M1307">
            <v>43464</v>
          </cell>
          <cell r="R1307">
            <v>10458</v>
          </cell>
          <cell r="T1307">
            <v>10458</v>
          </cell>
          <cell r="U1307">
            <v>10458</v>
          </cell>
          <cell r="V1307">
            <v>9062</v>
          </cell>
          <cell r="W1307">
            <v>9062</v>
          </cell>
          <cell r="X1307">
            <v>9062</v>
          </cell>
          <cell r="Y1307">
            <v>10866</v>
          </cell>
          <cell r="Z1307">
            <v>10866</v>
          </cell>
          <cell r="AA1307">
            <v>10866</v>
          </cell>
        </row>
        <row r="1308">
          <cell r="H1308" t="str">
            <v>Travel and Transportation</v>
          </cell>
          <cell r="L1308">
            <v>168</v>
          </cell>
          <cell r="M1308">
            <v>168</v>
          </cell>
          <cell r="R1308">
            <v>42</v>
          </cell>
          <cell r="T1308">
            <v>42</v>
          </cell>
          <cell r="U1308">
            <v>42</v>
          </cell>
          <cell r="V1308">
            <v>42</v>
          </cell>
          <cell r="W1308">
            <v>42</v>
          </cell>
          <cell r="X1308">
            <v>42</v>
          </cell>
          <cell r="Y1308">
            <v>42</v>
          </cell>
          <cell r="Z1308">
            <v>42</v>
          </cell>
          <cell r="AA1308">
            <v>42</v>
          </cell>
        </row>
        <row r="1309">
          <cell r="H1309" t="str">
            <v>Other Running Costs</v>
          </cell>
          <cell r="L1309">
            <v>18780</v>
          </cell>
          <cell r="M1309">
            <v>21280</v>
          </cell>
          <cell r="R1309">
            <v>4170</v>
          </cell>
          <cell r="T1309">
            <v>4170</v>
          </cell>
          <cell r="U1309">
            <v>4170</v>
          </cell>
          <cell r="V1309">
            <v>4870</v>
          </cell>
          <cell r="W1309">
            <v>4870</v>
          </cell>
          <cell r="X1309">
            <v>4870</v>
          </cell>
          <cell r="Y1309">
            <v>5320</v>
          </cell>
          <cell r="Z1309">
            <v>5320</v>
          </cell>
          <cell r="AA1309">
            <v>5320</v>
          </cell>
        </row>
        <row r="1310">
          <cell r="H1310" t="str">
            <v>Equipment, furniture and supplies for clinics</v>
          </cell>
          <cell r="L1310">
            <v>2160</v>
          </cell>
          <cell r="M1310">
            <v>3460</v>
          </cell>
          <cell r="R1310">
            <v>2160</v>
          </cell>
          <cell r="T1310">
            <v>2160</v>
          </cell>
          <cell r="U1310">
            <v>2160</v>
          </cell>
          <cell r="V1310">
            <v>0</v>
          </cell>
          <cell r="W1310">
            <v>0</v>
          </cell>
          <cell r="X1310">
            <v>0</v>
          </cell>
          <cell r="Y1310">
            <v>865</v>
          </cell>
          <cell r="Z1310">
            <v>865</v>
          </cell>
          <cell r="AA1310">
            <v>865</v>
          </cell>
        </row>
        <row r="1312">
          <cell r="H1312" t="str">
            <v>Subtotal for Activity 10.14</v>
          </cell>
          <cell r="L1312">
            <v>58752</v>
          </cell>
          <cell r="M1312">
            <v>68372</v>
          </cell>
          <cell r="P1312">
            <v>16830</v>
          </cell>
          <cell r="Q1312">
            <v>0</v>
          </cell>
          <cell r="R1312">
            <v>16830</v>
          </cell>
          <cell r="S1312">
            <v>127124</v>
          </cell>
          <cell r="T1312">
            <v>16830</v>
          </cell>
          <cell r="U1312">
            <v>16830</v>
          </cell>
          <cell r="V1312">
            <v>13974</v>
          </cell>
          <cell r="W1312">
            <v>13974</v>
          </cell>
          <cell r="X1312">
            <v>13974</v>
          </cell>
          <cell r="Y1312">
            <v>17093</v>
          </cell>
          <cell r="Z1312">
            <v>17093</v>
          </cell>
          <cell r="AA1312">
            <v>17093</v>
          </cell>
        </row>
        <row r="1314">
          <cell r="G1314" t="str">
            <v>Activity 10.15</v>
          </cell>
          <cell r="H1314" t="str">
            <v>Implement the BPHS at CHC #03: Sangar</v>
          </cell>
          <cell r="I1314" t="str">
            <v>BDF</v>
          </cell>
          <cell r="J1314" t="str">
            <v>BDF</v>
          </cell>
          <cell r="K1314" t="str">
            <v>May 1, 2006 - April 30, 2008</v>
          </cell>
        </row>
        <row r="1315">
          <cell r="H1315" t="str">
            <v>Salaries and Wages</v>
          </cell>
          <cell r="L1315">
            <v>37344</v>
          </cell>
          <cell r="M1315">
            <v>41784</v>
          </cell>
          <cell r="R1315">
            <v>9797</v>
          </cell>
          <cell r="T1315">
            <v>9797</v>
          </cell>
          <cell r="U1315">
            <v>9797</v>
          </cell>
          <cell r="V1315">
            <v>9182.3333333333339</v>
          </cell>
          <cell r="W1315">
            <v>9182.3333333333339</v>
          </cell>
          <cell r="X1315">
            <v>9182.3333333333339</v>
          </cell>
          <cell r="Y1315">
            <v>10446</v>
          </cell>
          <cell r="Z1315">
            <v>10446</v>
          </cell>
          <cell r="AA1315">
            <v>10446</v>
          </cell>
        </row>
        <row r="1316">
          <cell r="H1316" t="str">
            <v>Travel and Transportation</v>
          </cell>
          <cell r="L1316">
            <v>168</v>
          </cell>
          <cell r="M1316">
            <v>168</v>
          </cell>
          <cell r="R1316">
            <v>42</v>
          </cell>
          <cell r="T1316">
            <v>42</v>
          </cell>
          <cell r="U1316">
            <v>42</v>
          </cell>
          <cell r="V1316">
            <v>42</v>
          </cell>
          <cell r="W1316">
            <v>42</v>
          </cell>
          <cell r="X1316">
            <v>42</v>
          </cell>
          <cell r="Y1316">
            <v>42</v>
          </cell>
          <cell r="Z1316">
            <v>42</v>
          </cell>
          <cell r="AA1316">
            <v>42</v>
          </cell>
        </row>
        <row r="1317">
          <cell r="H1317" t="str">
            <v>Other Running Costs</v>
          </cell>
          <cell r="L1317">
            <v>18780</v>
          </cell>
          <cell r="M1317">
            <v>21280</v>
          </cell>
          <cell r="R1317">
            <v>4170</v>
          </cell>
          <cell r="T1317">
            <v>4170</v>
          </cell>
          <cell r="U1317">
            <v>4170</v>
          </cell>
          <cell r="V1317">
            <v>4870</v>
          </cell>
          <cell r="W1317">
            <v>4870</v>
          </cell>
          <cell r="X1317">
            <v>4870</v>
          </cell>
          <cell r="Y1317">
            <v>5320</v>
          </cell>
          <cell r="Z1317">
            <v>5320</v>
          </cell>
          <cell r="AA1317">
            <v>5320</v>
          </cell>
        </row>
        <row r="1318">
          <cell r="H1318" t="str">
            <v>Equipment, furniture and supplies for clinics</v>
          </cell>
          <cell r="L1318">
            <v>2160</v>
          </cell>
          <cell r="M1318">
            <v>3460</v>
          </cell>
          <cell r="R1318">
            <v>540</v>
          </cell>
          <cell r="T1318">
            <v>540</v>
          </cell>
          <cell r="U1318">
            <v>540</v>
          </cell>
          <cell r="V1318">
            <v>540</v>
          </cell>
          <cell r="W1318">
            <v>540</v>
          </cell>
          <cell r="X1318">
            <v>540</v>
          </cell>
          <cell r="Y1318">
            <v>865</v>
          </cell>
          <cell r="Z1318">
            <v>865</v>
          </cell>
          <cell r="AA1318">
            <v>865</v>
          </cell>
        </row>
        <row r="1320">
          <cell r="H1320" t="str">
            <v>Subtotal for Activity 10.15</v>
          </cell>
          <cell r="L1320">
            <v>58452</v>
          </cell>
          <cell r="M1320">
            <v>66692</v>
          </cell>
          <cell r="P1320">
            <v>14549</v>
          </cell>
          <cell r="Q1320">
            <v>0</v>
          </cell>
          <cell r="R1320">
            <v>14549</v>
          </cell>
          <cell r="S1320">
            <v>125144</v>
          </cell>
          <cell r="T1320">
            <v>14549</v>
          </cell>
          <cell r="U1320">
            <v>14549</v>
          </cell>
          <cell r="V1320">
            <v>14634.333333333334</v>
          </cell>
          <cell r="W1320">
            <v>14634.333333333334</v>
          </cell>
          <cell r="X1320">
            <v>14634.333333333334</v>
          </cell>
          <cell r="Y1320">
            <v>16673</v>
          </cell>
          <cell r="Z1320">
            <v>16673</v>
          </cell>
          <cell r="AA1320">
            <v>16673</v>
          </cell>
        </row>
        <row r="1322">
          <cell r="G1322" t="str">
            <v>Activity 10.16</v>
          </cell>
          <cell r="H1322" t="str">
            <v>Implement the BPHS at CHC #04: Tormai</v>
          </cell>
          <cell r="I1322" t="str">
            <v>BDF</v>
          </cell>
          <cell r="J1322" t="str">
            <v>BDF</v>
          </cell>
          <cell r="K1322" t="str">
            <v>May 1, 2006 - April 30, 2008</v>
          </cell>
        </row>
        <row r="1323">
          <cell r="H1323" t="str">
            <v>Salaries and Wages</v>
          </cell>
          <cell r="L1323">
            <v>34464</v>
          </cell>
          <cell r="M1323">
            <v>34464</v>
          </cell>
          <cell r="R1323">
            <v>8757</v>
          </cell>
          <cell r="T1323">
            <v>8757</v>
          </cell>
          <cell r="U1323">
            <v>8757</v>
          </cell>
          <cell r="V1323">
            <v>8569</v>
          </cell>
          <cell r="W1323">
            <v>8569</v>
          </cell>
          <cell r="X1323">
            <v>8569</v>
          </cell>
          <cell r="Y1323">
            <v>8616</v>
          </cell>
          <cell r="Z1323">
            <v>8616</v>
          </cell>
          <cell r="AA1323">
            <v>8616</v>
          </cell>
        </row>
        <row r="1324">
          <cell r="H1324" t="str">
            <v>Travel and Transportation</v>
          </cell>
          <cell r="L1324">
            <v>168</v>
          </cell>
          <cell r="M1324">
            <v>168</v>
          </cell>
          <cell r="R1324">
            <v>42</v>
          </cell>
          <cell r="T1324">
            <v>42</v>
          </cell>
          <cell r="U1324">
            <v>42</v>
          </cell>
          <cell r="V1324">
            <v>42</v>
          </cell>
          <cell r="W1324">
            <v>42</v>
          </cell>
          <cell r="X1324">
            <v>42</v>
          </cell>
          <cell r="Y1324">
            <v>42</v>
          </cell>
          <cell r="Z1324">
            <v>42</v>
          </cell>
          <cell r="AA1324">
            <v>42</v>
          </cell>
        </row>
        <row r="1325">
          <cell r="H1325" t="str">
            <v>Other Running Costs</v>
          </cell>
          <cell r="L1325">
            <v>8220</v>
          </cell>
          <cell r="M1325">
            <v>10720</v>
          </cell>
          <cell r="R1325">
            <v>1530</v>
          </cell>
          <cell r="T1325">
            <v>1530</v>
          </cell>
          <cell r="U1325">
            <v>1530</v>
          </cell>
          <cell r="V1325">
            <v>2230</v>
          </cell>
          <cell r="W1325">
            <v>2230</v>
          </cell>
          <cell r="X1325">
            <v>2230</v>
          </cell>
          <cell r="Y1325">
            <v>2680</v>
          </cell>
          <cell r="Z1325">
            <v>2680</v>
          </cell>
          <cell r="AA1325">
            <v>2680</v>
          </cell>
        </row>
        <row r="1326">
          <cell r="H1326" t="str">
            <v>Equipment, furniture and supplies for clinics</v>
          </cell>
          <cell r="L1326">
            <v>2160</v>
          </cell>
          <cell r="M1326">
            <v>3460</v>
          </cell>
          <cell r="R1326">
            <v>540</v>
          </cell>
          <cell r="T1326">
            <v>540</v>
          </cell>
          <cell r="U1326">
            <v>540</v>
          </cell>
          <cell r="V1326">
            <v>540</v>
          </cell>
          <cell r="W1326">
            <v>540</v>
          </cell>
          <cell r="X1326">
            <v>540</v>
          </cell>
          <cell r="Y1326">
            <v>865</v>
          </cell>
          <cell r="Z1326">
            <v>865</v>
          </cell>
          <cell r="AA1326">
            <v>865</v>
          </cell>
        </row>
        <row r="1328">
          <cell r="H1328" t="str">
            <v>Subtotal for Activity 10.16</v>
          </cell>
          <cell r="L1328">
            <v>45012</v>
          </cell>
          <cell r="M1328">
            <v>48812</v>
          </cell>
          <cell r="P1328">
            <v>10869</v>
          </cell>
          <cell r="Q1328">
            <v>0</v>
          </cell>
          <cell r="R1328">
            <v>10869</v>
          </cell>
          <cell r="S1328">
            <v>93824</v>
          </cell>
          <cell r="T1328">
            <v>10869</v>
          </cell>
          <cell r="U1328">
            <v>10869</v>
          </cell>
          <cell r="V1328">
            <v>11381</v>
          </cell>
          <cell r="W1328">
            <v>11381</v>
          </cell>
          <cell r="X1328">
            <v>11381</v>
          </cell>
          <cell r="Y1328">
            <v>12203</v>
          </cell>
          <cell r="Z1328">
            <v>12203</v>
          </cell>
          <cell r="AA1328">
            <v>12203</v>
          </cell>
        </row>
        <row r="1330">
          <cell r="G1330" t="str">
            <v>Activity 10.17</v>
          </cell>
          <cell r="H1330" t="str">
            <v>Implement the BPHS at CHC #05: Gulbaury</v>
          </cell>
          <cell r="I1330" t="str">
            <v>BDF</v>
          </cell>
          <cell r="J1330" t="str">
            <v>BDF</v>
          </cell>
          <cell r="K1330" t="str">
            <v>May 1, 2006 - April 30, 2008</v>
          </cell>
        </row>
        <row r="1331">
          <cell r="H1331" t="str">
            <v>Salaries and Wages</v>
          </cell>
          <cell r="L1331">
            <v>31104</v>
          </cell>
          <cell r="M1331">
            <v>33904</v>
          </cell>
          <cell r="R1331">
            <v>7875</v>
          </cell>
          <cell r="T1331">
            <v>7875</v>
          </cell>
          <cell r="U1331">
            <v>7875</v>
          </cell>
          <cell r="V1331">
            <v>7743</v>
          </cell>
          <cell r="W1331">
            <v>7743</v>
          </cell>
          <cell r="X1331">
            <v>7743</v>
          </cell>
          <cell r="Y1331">
            <v>8476</v>
          </cell>
          <cell r="Z1331">
            <v>8476</v>
          </cell>
          <cell r="AA1331">
            <v>8476</v>
          </cell>
        </row>
        <row r="1332">
          <cell r="H1332" t="str">
            <v>Travel and Transportation</v>
          </cell>
          <cell r="L1332">
            <v>168</v>
          </cell>
          <cell r="M1332">
            <v>168</v>
          </cell>
          <cell r="R1332">
            <v>42</v>
          </cell>
          <cell r="T1332">
            <v>42</v>
          </cell>
          <cell r="U1332">
            <v>42</v>
          </cell>
          <cell r="V1332">
            <v>42</v>
          </cell>
          <cell r="W1332">
            <v>42</v>
          </cell>
          <cell r="X1332">
            <v>42</v>
          </cell>
          <cell r="Y1332">
            <v>42</v>
          </cell>
          <cell r="Z1332">
            <v>42</v>
          </cell>
          <cell r="AA1332">
            <v>42</v>
          </cell>
        </row>
        <row r="1333">
          <cell r="H1333" t="str">
            <v>Other Running Costs</v>
          </cell>
          <cell r="L1333">
            <v>18780</v>
          </cell>
          <cell r="M1333">
            <v>21280</v>
          </cell>
          <cell r="R1333">
            <v>4170</v>
          </cell>
          <cell r="T1333">
            <v>4170</v>
          </cell>
          <cell r="U1333">
            <v>4170</v>
          </cell>
          <cell r="V1333">
            <v>4870</v>
          </cell>
          <cell r="W1333">
            <v>4870</v>
          </cell>
          <cell r="X1333">
            <v>4870</v>
          </cell>
          <cell r="Y1333">
            <v>5320</v>
          </cell>
          <cell r="Z1333">
            <v>5320</v>
          </cell>
          <cell r="AA1333">
            <v>5320</v>
          </cell>
        </row>
        <row r="1334">
          <cell r="H1334" t="str">
            <v>Equipment, furniture and supplies for clinics</v>
          </cell>
          <cell r="L1334">
            <v>2160</v>
          </cell>
          <cell r="M1334">
            <v>3460</v>
          </cell>
          <cell r="R1334">
            <v>540</v>
          </cell>
          <cell r="T1334">
            <v>540</v>
          </cell>
          <cell r="U1334">
            <v>540</v>
          </cell>
          <cell r="V1334">
            <v>540</v>
          </cell>
          <cell r="W1334">
            <v>540</v>
          </cell>
          <cell r="X1334">
            <v>540</v>
          </cell>
          <cell r="Y1334">
            <v>865</v>
          </cell>
          <cell r="Z1334">
            <v>865</v>
          </cell>
          <cell r="AA1334">
            <v>865</v>
          </cell>
        </row>
        <row r="1336">
          <cell r="H1336" t="str">
            <v>Subtotal for Activity 10.17</v>
          </cell>
          <cell r="L1336">
            <v>52212</v>
          </cell>
          <cell r="M1336">
            <v>58812</v>
          </cell>
          <cell r="P1336">
            <v>12627</v>
          </cell>
          <cell r="Q1336">
            <v>0</v>
          </cell>
          <cell r="R1336">
            <v>12627</v>
          </cell>
          <cell r="S1336">
            <v>111024</v>
          </cell>
          <cell r="T1336">
            <v>12627</v>
          </cell>
          <cell r="U1336">
            <v>12627</v>
          </cell>
          <cell r="V1336">
            <v>13195</v>
          </cell>
          <cell r="W1336">
            <v>13195</v>
          </cell>
          <cell r="X1336">
            <v>13195</v>
          </cell>
          <cell r="Y1336">
            <v>14703</v>
          </cell>
          <cell r="Z1336">
            <v>14703</v>
          </cell>
          <cell r="AA1336">
            <v>14703</v>
          </cell>
        </row>
        <row r="1339">
          <cell r="L1339">
            <v>926593</v>
          </cell>
          <cell r="M1339">
            <v>1001039</v>
          </cell>
          <cell r="P1339">
            <v>217098</v>
          </cell>
          <cell r="Q1339">
            <v>3195</v>
          </cell>
          <cell r="R1339">
            <v>213903</v>
          </cell>
          <cell r="S1339">
            <v>1927632</v>
          </cell>
          <cell r="T1339">
            <v>213903</v>
          </cell>
          <cell r="U1339">
            <v>213903</v>
          </cell>
          <cell r="V1339">
            <v>237563.33333333328</v>
          </cell>
          <cell r="W1339">
            <v>237563.33333333328</v>
          </cell>
          <cell r="X1339">
            <v>237563.33333333328</v>
          </cell>
          <cell r="Y1339">
            <v>250259.75</v>
          </cell>
          <cell r="Z1339">
            <v>250259.75</v>
          </cell>
          <cell r="AA1339">
            <v>250259.75</v>
          </cell>
        </row>
        <row r="1342">
          <cell r="G1342" t="str">
            <v>Activity 11.1</v>
          </cell>
          <cell r="H1342" t="str">
            <v>Management costs for implementing the BPHS in Ghazni Cluster 2</v>
          </cell>
          <cell r="I1342" t="str">
            <v>SDF</v>
          </cell>
          <cell r="K1342" t="str">
            <v>May 1, 2006 - April 30, 2008</v>
          </cell>
        </row>
        <row r="1343">
          <cell r="H1343" t="str">
            <v>Salaries and Wages</v>
          </cell>
          <cell r="L1343">
            <v>117000</v>
          </cell>
          <cell r="M1343">
            <v>115920</v>
          </cell>
          <cell r="N1343">
            <v>116168</v>
          </cell>
          <cell r="O1343">
            <v>90068</v>
          </cell>
          <cell r="R1343">
            <v>26100</v>
          </cell>
          <cell r="T1343">
            <v>26100</v>
          </cell>
          <cell r="U1343">
            <v>26100</v>
          </cell>
          <cell r="V1343">
            <v>30300</v>
          </cell>
          <cell r="W1343">
            <v>30300</v>
          </cell>
          <cell r="X1343">
            <v>30300</v>
          </cell>
          <cell r="Y1343">
            <v>28980</v>
          </cell>
          <cell r="Z1343">
            <v>28980</v>
          </cell>
          <cell r="AA1343">
            <v>28980</v>
          </cell>
        </row>
        <row r="1344">
          <cell r="H1344" t="str">
            <v>Consultants</v>
          </cell>
          <cell r="L1344">
            <v>0</v>
          </cell>
          <cell r="M1344">
            <v>0</v>
          </cell>
          <cell r="R1344">
            <v>0</v>
          </cell>
          <cell r="T1344">
            <v>0</v>
          </cell>
          <cell r="U1344">
            <v>0</v>
          </cell>
          <cell r="V1344">
            <v>0</v>
          </cell>
          <cell r="W1344">
            <v>0</v>
          </cell>
          <cell r="X1344">
            <v>0</v>
          </cell>
          <cell r="Y1344">
            <v>0</v>
          </cell>
          <cell r="Z1344">
            <v>0</v>
          </cell>
          <cell r="AA1344">
            <v>0</v>
          </cell>
        </row>
        <row r="1345">
          <cell r="H1345" t="str">
            <v>Travel and Transportation</v>
          </cell>
          <cell r="L1345">
            <v>22390</v>
          </cell>
          <cell r="M1345">
            <v>22480</v>
          </cell>
          <cell r="N1345">
            <v>24120</v>
          </cell>
          <cell r="O1345">
            <v>18900</v>
          </cell>
          <cell r="R1345">
            <v>5220</v>
          </cell>
          <cell r="T1345">
            <v>5220</v>
          </cell>
          <cell r="U1345">
            <v>5220</v>
          </cell>
          <cell r="V1345">
            <v>5723.333333333333</v>
          </cell>
          <cell r="W1345">
            <v>5723.333333333333</v>
          </cell>
          <cell r="X1345">
            <v>5723.333333333333</v>
          </cell>
          <cell r="Y1345">
            <v>5620</v>
          </cell>
          <cell r="Z1345">
            <v>5620</v>
          </cell>
          <cell r="AA1345">
            <v>5620</v>
          </cell>
        </row>
        <row r="1346">
          <cell r="H1346" t="str">
            <v>Training/Workshops</v>
          </cell>
          <cell r="L1346">
            <v>71144</v>
          </cell>
          <cell r="M1346">
            <v>37364</v>
          </cell>
          <cell r="R1346">
            <v>0</v>
          </cell>
          <cell r="T1346">
            <v>0</v>
          </cell>
          <cell r="U1346">
            <v>0</v>
          </cell>
          <cell r="V1346">
            <v>23714.666666666668</v>
          </cell>
          <cell r="W1346">
            <v>23714.666666666668</v>
          </cell>
          <cell r="X1346">
            <v>23714.666666666668</v>
          </cell>
          <cell r="Y1346">
            <v>9341</v>
          </cell>
          <cell r="Z1346">
            <v>9341</v>
          </cell>
          <cell r="AA1346">
            <v>9341</v>
          </cell>
        </row>
        <row r="1347">
          <cell r="H1347" t="str">
            <v>Other Running Costs</v>
          </cell>
          <cell r="L1347">
            <v>41836</v>
          </cell>
          <cell r="M1347">
            <v>28466</v>
          </cell>
          <cell r="N1347">
            <v>9600</v>
          </cell>
          <cell r="O1347">
            <v>2070</v>
          </cell>
          <cell r="R1347">
            <v>7530</v>
          </cell>
          <cell r="T1347">
            <v>7530</v>
          </cell>
          <cell r="U1347">
            <v>7530</v>
          </cell>
          <cell r="V1347">
            <v>11435.333333333334</v>
          </cell>
          <cell r="W1347">
            <v>11435.333333333334</v>
          </cell>
          <cell r="X1347">
            <v>11435.333333333334</v>
          </cell>
          <cell r="Y1347">
            <v>7116.5</v>
          </cell>
          <cell r="Z1347">
            <v>7116.5</v>
          </cell>
          <cell r="AA1347">
            <v>7116.5</v>
          </cell>
        </row>
        <row r="1348">
          <cell r="H1348" t="str">
            <v>Equipment, furniture and supplies for clinics</v>
          </cell>
          <cell r="L1348">
            <v>0</v>
          </cell>
          <cell r="M1348">
            <v>0</v>
          </cell>
          <cell r="N1348">
            <v>2460</v>
          </cell>
          <cell r="O1348">
            <v>2460</v>
          </cell>
          <cell r="R1348">
            <v>0</v>
          </cell>
          <cell r="T1348">
            <v>0</v>
          </cell>
          <cell r="U1348">
            <v>0</v>
          </cell>
          <cell r="V1348">
            <v>0</v>
          </cell>
          <cell r="W1348">
            <v>0</v>
          </cell>
          <cell r="X1348">
            <v>0</v>
          </cell>
          <cell r="Y1348">
            <v>0</v>
          </cell>
          <cell r="Z1348">
            <v>0</v>
          </cell>
          <cell r="AA1348">
            <v>0</v>
          </cell>
        </row>
        <row r="1349">
          <cell r="H1349" t="str">
            <v>Equipment over $5000</v>
          </cell>
          <cell r="L1349">
            <v>0</v>
          </cell>
          <cell r="M1349">
            <v>0</v>
          </cell>
          <cell r="R1349">
            <v>0</v>
          </cell>
          <cell r="T1349">
            <v>0</v>
          </cell>
          <cell r="U1349">
            <v>0</v>
          </cell>
          <cell r="V1349">
            <v>0</v>
          </cell>
          <cell r="W1349">
            <v>0</v>
          </cell>
          <cell r="X1349">
            <v>0</v>
          </cell>
          <cell r="Y1349">
            <v>0</v>
          </cell>
          <cell r="Z1349">
            <v>0</v>
          </cell>
          <cell r="AA1349">
            <v>0</v>
          </cell>
        </row>
        <row r="1350">
          <cell r="H1350" t="str">
            <v>Overhead/Indirect Cost</v>
          </cell>
          <cell r="L1350">
            <v>36868</v>
          </cell>
          <cell r="M1350">
            <v>33955</v>
          </cell>
          <cell r="N1350">
            <v>7617</v>
          </cell>
          <cell r="R1350">
            <v>7617</v>
          </cell>
          <cell r="T1350">
            <v>7617</v>
          </cell>
          <cell r="U1350">
            <v>7617</v>
          </cell>
          <cell r="V1350">
            <v>9750.3333333333339</v>
          </cell>
          <cell r="W1350">
            <v>9750.3333333333339</v>
          </cell>
          <cell r="X1350">
            <v>9750.3333333333339</v>
          </cell>
          <cell r="Y1350">
            <v>8488.75</v>
          </cell>
          <cell r="Z1350">
            <v>8488.75</v>
          </cell>
          <cell r="AA1350">
            <v>8488.75</v>
          </cell>
        </row>
        <row r="1352">
          <cell r="H1352" t="str">
            <v>Subtotal for Activity 11.1</v>
          </cell>
          <cell r="L1352">
            <v>289238</v>
          </cell>
          <cell r="M1352">
            <v>238185</v>
          </cell>
          <cell r="N1352">
            <v>159965</v>
          </cell>
          <cell r="O1352">
            <v>113498</v>
          </cell>
          <cell r="P1352">
            <v>159965</v>
          </cell>
          <cell r="Q1352">
            <v>113498</v>
          </cell>
          <cell r="R1352">
            <v>46467</v>
          </cell>
          <cell r="T1352">
            <v>46467</v>
          </cell>
          <cell r="U1352">
            <v>46467</v>
          </cell>
          <cell r="V1352">
            <v>80923.666666666657</v>
          </cell>
          <cell r="W1352">
            <v>80923.666666666657</v>
          </cell>
          <cell r="X1352">
            <v>80923.666666666657</v>
          </cell>
          <cell r="Y1352">
            <v>59546.25</v>
          </cell>
          <cell r="Z1352">
            <v>59546.25</v>
          </cell>
          <cell r="AA1352">
            <v>59546.25</v>
          </cell>
        </row>
        <row r="1354">
          <cell r="G1354" t="str">
            <v>Activity 11.2</v>
          </cell>
          <cell r="H1354" t="str">
            <v>Implement the BPHS at BHC #01: Janabad</v>
          </cell>
          <cell r="I1354" t="str">
            <v>SDF</v>
          </cell>
          <cell r="J1354" t="str">
            <v>SDF</v>
          </cell>
          <cell r="K1354" t="str">
            <v>May 1, 2006 - April 30, 2008</v>
          </cell>
        </row>
        <row r="1355">
          <cell r="G1355" t="str">
            <v xml:space="preserve"> </v>
          </cell>
          <cell r="H1355" t="str">
            <v>Salaries and Wages</v>
          </cell>
          <cell r="L1355">
            <v>11340</v>
          </cell>
          <cell r="M1355">
            <v>11790</v>
          </cell>
          <cell r="R1355">
            <v>2835</v>
          </cell>
          <cell r="T1355">
            <v>2835</v>
          </cell>
          <cell r="U1355">
            <v>2835</v>
          </cell>
          <cell r="V1355">
            <v>2835</v>
          </cell>
          <cell r="W1355">
            <v>2835</v>
          </cell>
          <cell r="X1355">
            <v>2835</v>
          </cell>
          <cell r="Y1355">
            <v>2947.5</v>
          </cell>
          <cell r="Z1355">
            <v>2947.5</v>
          </cell>
          <cell r="AA1355">
            <v>2947.5</v>
          </cell>
        </row>
        <row r="1356">
          <cell r="H1356" t="str">
            <v>Travel and Transportation</v>
          </cell>
          <cell r="L1356">
            <v>600</v>
          </cell>
          <cell r="M1356">
            <v>600</v>
          </cell>
          <cell r="R1356">
            <v>150</v>
          </cell>
          <cell r="T1356">
            <v>150</v>
          </cell>
          <cell r="U1356">
            <v>150</v>
          </cell>
          <cell r="V1356">
            <v>150</v>
          </cell>
          <cell r="W1356">
            <v>150</v>
          </cell>
          <cell r="X1356">
            <v>150</v>
          </cell>
          <cell r="Y1356">
            <v>150</v>
          </cell>
          <cell r="Z1356">
            <v>150</v>
          </cell>
          <cell r="AA1356">
            <v>150</v>
          </cell>
        </row>
        <row r="1357">
          <cell r="H1357" t="str">
            <v>Other Running Costs</v>
          </cell>
          <cell r="L1357">
            <v>3044</v>
          </cell>
          <cell r="M1357">
            <v>884</v>
          </cell>
          <cell r="R1357">
            <v>450</v>
          </cell>
          <cell r="T1357">
            <v>450</v>
          </cell>
          <cell r="U1357">
            <v>450</v>
          </cell>
          <cell r="V1357">
            <v>864.66666666666663</v>
          </cell>
          <cell r="W1357">
            <v>864.66666666666663</v>
          </cell>
          <cell r="X1357">
            <v>864.66666666666663</v>
          </cell>
          <cell r="Y1357">
            <v>221</v>
          </cell>
          <cell r="Z1357">
            <v>221</v>
          </cell>
          <cell r="AA1357">
            <v>221</v>
          </cell>
        </row>
        <row r="1358">
          <cell r="H1358" t="str">
            <v>Equipment, furniture and supplies for clinics</v>
          </cell>
          <cell r="L1358">
            <v>921</v>
          </cell>
          <cell r="M1358">
            <v>847</v>
          </cell>
          <cell r="R1358">
            <v>150</v>
          </cell>
          <cell r="T1358">
            <v>150</v>
          </cell>
          <cell r="U1358">
            <v>150</v>
          </cell>
          <cell r="V1358">
            <v>257</v>
          </cell>
          <cell r="W1358">
            <v>257</v>
          </cell>
          <cell r="X1358">
            <v>257</v>
          </cell>
          <cell r="Y1358">
            <v>211.75</v>
          </cell>
          <cell r="Z1358">
            <v>211.75</v>
          </cell>
          <cell r="AA1358">
            <v>211.75</v>
          </cell>
        </row>
        <row r="1360">
          <cell r="H1360" t="str">
            <v>Subtotal for Activity 11.2</v>
          </cell>
          <cell r="L1360">
            <v>15905</v>
          </cell>
          <cell r="M1360">
            <v>14121</v>
          </cell>
          <cell r="P1360">
            <v>3585</v>
          </cell>
          <cell r="Q1360">
            <v>0</v>
          </cell>
          <cell r="R1360">
            <v>3585</v>
          </cell>
          <cell r="S1360">
            <v>30026</v>
          </cell>
          <cell r="T1360">
            <v>3585</v>
          </cell>
          <cell r="U1360">
            <v>3585</v>
          </cell>
          <cell r="V1360">
            <v>4106.6666666666661</v>
          </cell>
          <cell r="W1360">
            <v>4106.6666666666661</v>
          </cell>
          <cell r="X1360">
            <v>4106.6666666666661</v>
          </cell>
          <cell r="Y1360">
            <v>3530.25</v>
          </cell>
          <cell r="Z1360">
            <v>3530.25</v>
          </cell>
          <cell r="AA1360">
            <v>3530.25</v>
          </cell>
        </row>
        <row r="1362">
          <cell r="G1362" t="str">
            <v>Activity 11.3</v>
          </cell>
          <cell r="H1362" t="str">
            <v>Implement the BPHS at BHC #02: Lagh Abad</v>
          </cell>
          <cell r="I1362" t="str">
            <v>SDF</v>
          </cell>
          <cell r="J1362" t="str">
            <v>SDF</v>
          </cell>
          <cell r="K1362" t="str">
            <v>May 1, 2006 - April 30, 2008</v>
          </cell>
        </row>
        <row r="1363">
          <cell r="H1363" t="str">
            <v>Salaries and Wages</v>
          </cell>
          <cell r="L1363">
            <v>11340</v>
          </cell>
          <cell r="M1363">
            <v>11790</v>
          </cell>
          <cell r="R1363">
            <v>2835</v>
          </cell>
          <cell r="T1363">
            <v>2835</v>
          </cell>
          <cell r="U1363">
            <v>2835</v>
          </cell>
          <cell r="V1363">
            <v>2835</v>
          </cell>
          <cell r="W1363">
            <v>2835</v>
          </cell>
          <cell r="X1363">
            <v>2835</v>
          </cell>
          <cell r="Y1363">
            <v>2947.5</v>
          </cell>
          <cell r="Z1363">
            <v>2947.5</v>
          </cell>
          <cell r="AA1363">
            <v>2947.5</v>
          </cell>
        </row>
        <row r="1364">
          <cell r="H1364" t="str">
            <v>Travel and Transportation</v>
          </cell>
          <cell r="L1364">
            <v>600</v>
          </cell>
          <cell r="M1364">
            <v>600</v>
          </cell>
          <cell r="R1364">
            <v>150</v>
          </cell>
          <cell r="T1364">
            <v>150</v>
          </cell>
          <cell r="U1364">
            <v>150</v>
          </cell>
          <cell r="V1364">
            <v>150</v>
          </cell>
          <cell r="W1364">
            <v>150</v>
          </cell>
          <cell r="X1364">
            <v>150</v>
          </cell>
          <cell r="Y1364">
            <v>150</v>
          </cell>
          <cell r="Z1364">
            <v>150</v>
          </cell>
          <cell r="AA1364">
            <v>150</v>
          </cell>
        </row>
        <row r="1365">
          <cell r="H1365" t="str">
            <v>Other Running Costs</v>
          </cell>
          <cell r="L1365">
            <v>1284</v>
          </cell>
          <cell r="M1365">
            <v>884</v>
          </cell>
          <cell r="R1365">
            <v>150</v>
          </cell>
          <cell r="T1365">
            <v>150</v>
          </cell>
          <cell r="U1365">
            <v>150</v>
          </cell>
          <cell r="V1365">
            <v>378</v>
          </cell>
          <cell r="W1365">
            <v>378</v>
          </cell>
          <cell r="X1365">
            <v>378</v>
          </cell>
          <cell r="Y1365">
            <v>221</v>
          </cell>
          <cell r="Z1365">
            <v>221</v>
          </cell>
          <cell r="AA1365">
            <v>221</v>
          </cell>
        </row>
        <row r="1366">
          <cell r="H1366" t="str">
            <v>Equipment, furniture and supplies for clinics</v>
          </cell>
          <cell r="L1366">
            <v>894</v>
          </cell>
          <cell r="M1366">
            <v>847</v>
          </cell>
          <cell r="T1366">
            <v>0</v>
          </cell>
          <cell r="U1366">
            <v>0</v>
          </cell>
          <cell r="V1366">
            <v>298</v>
          </cell>
          <cell r="W1366">
            <v>298</v>
          </cell>
          <cell r="X1366">
            <v>298</v>
          </cell>
          <cell r="Y1366">
            <v>211.75</v>
          </cell>
          <cell r="Z1366">
            <v>211.75</v>
          </cell>
          <cell r="AA1366">
            <v>211.75</v>
          </cell>
        </row>
        <row r="1368">
          <cell r="H1368" t="str">
            <v>Subtotal for Activity 11.3</v>
          </cell>
          <cell r="L1368">
            <v>14118</v>
          </cell>
          <cell r="M1368">
            <v>14121</v>
          </cell>
          <cell r="P1368">
            <v>3135</v>
          </cell>
          <cell r="Q1368">
            <v>0</v>
          </cell>
          <cell r="R1368">
            <v>3135</v>
          </cell>
          <cell r="S1368">
            <v>28239</v>
          </cell>
          <cell r="T1368">
            <v>3135</v>
          </cell>
          <cell r="U1368">
            <v>3135</v>
          </cell>
          <cell r="V1368">
            <v>3661</v>
          </cell>
          <cell r="W1368">
            <v>3661</v>
          </cell>
          <cell r="X1368">
            <v>3661</v>
          </cell>
          <cell r="Y1368">
            <v>3530.25</v>
          </cell>
          <cell r="Z1368">
            <v>3530.25</v>
          </cell>
          <cell r="AA1368">
            <v>3530.25</v>
          </cell>
        </row>
        <row r="1370">
          <cell r="G1370" t="str">
            <v>Activity 11.4</v>
          </cell>
          <cell r="H1370" t="str">
            <v>Implement the BPHS at BHC #03: Dah Murda</v>
          </cell>
          <cell r="I1370" t="str">
            <v>SDF</v>
          </cell>
          <cell r="J1370" t="str">
            <v>SDF</v>
          </cell>
          <cell r="K1370" t="str">
            <v>May 1, 2006 - April 30, 2008</v>
          </cell>
        </row>
        <row r="1371">
          <cell r="H1371" t="str">
            <v>Salaries and Wages</v>
          </cell>
          <cell r="L1371">
            <v>14895</v>
          </cell>
          <cell r="M1371">
            <v>15930</v>
          </cell>
          <cell r="R1371">
            <v>3285</v>
          </cell>
          <cell r="T1371">
            <v>3285</v>
          </cell>
          <cell r="U1371">
            <v>3285</v>
          </cell>
          <cell r="V1371">
            <v>3870</v>
          </cell>
          <cell r="W1371">
            <v>3870</v>
          </cell>
          <cell r="X1371">
            <v>3870</v>
          </cell>
          <cell r="Y1371">
            <v>3982.5</v>
          </cell>
          <cell r="Z1371">
            <v>3982.5</v>
          </cell>
          <cell r="AA1371">
            <v>3982.5</v>
          </cell>
        </row>
        <row r="1372">
          <cell r="H1372" t="str">
            <v>Travel and Transportation</v>
          </cell>
          <cell r="L1372">
            <v>600</v>
          </cell>
          <cell r="M1372">
            <v>600</v>
          </cell>
          <cell r="R1372">
            <v>150</v>
          </cell>
          <cell r="T1372">
            <v>150</v>
          </cell>
          <cell r="U1372">
            <v>150</v>
          </cell>
          <cell r="V1372">
            <v>150</v>
          </cell>
          <cell r="W1372">
            <v>150</v>
          </cell>
          <cell r="X1372">
            <v>150</v>
          </cell>
          <cell r="Y1372">
            <v>150</v>
          </cell>
          <cell r="Z1372">
            <v>150</v>
          </cell>
          <cell r="AA1372">
            <v>150</v>
          </cell>
        </row>
        <row r="1373">
          <cell r="H1373" t="str">
            <v>Other Running Costs</v>
          </cell>
          <cell r="L1373">
            <v>1480</v>
          </cell>
          <cell r="M1373">
            <v>1092</v>
          </cell>
          <cell r="R1373">
            <v>150</v>
          </cell>
          <cell r="T1373">
            <v>150</v>
          </cell>
          <cell r="U1373">
            <v>150</v>
          </cell>
          <cell r="V1373">
            <v>443.33333333333331</v>
          </cell>
          <cell r="W1373">
            <v>443.33333333333331</v>
          </cell>
          <cell r="X1373">
            <v>443.33333333333331</v>
          </cell>
          <cell r="Y1373">
            <v>273</v>
          </cell>
          <cell r="Z1373">
            <v>273</v>
          </cell>
          <cell r="AA1373">
            <v>273</v>
          </cell>
        </row>
        <row r="1374">
          <cell r="H1374" t="str">
            <v>Equipment, furniture and supplies for clinics</v>
          </cell>
          <cell r="L1374">
            <v>924</v>
          </cell>
          <cell r="M1374">
            <v>847</v>
          </cell>
          <cell r="T1374">
            <v>0</v>
          </cell>
          <cell r="U1374">
            <v>0</v>
          </cell>
          <cell r="V1374">
            <v>308</v>
          </cell>
          <cell r="W1374">
            <v>308</v>
          </cell>
          <cell r="X1374">
            <v>308</v>
          </cell>
          <cell r="Y1374">
            <v>211.75</v>
          </cell>
          <cell r="Z1374">
            <v>211.75</v>
          </cell>
          <cell r="AA1374">
            <v>211.75</v>
          </cell>
        </row>
        <row r="1376">
          <cell r="H1376" t="str">
            <v>Subtotal for Activity 11.4</v>
          </cell>
          <cell r="L1376">
            <v>17899</v>
          </cell>
          <cell r="M1376">
            <v>18469</v>
          </cell>
          <cell r="P1376">
            <v>3585</v>
          </cell>
          <cell r="Q1376">
            <v>0</v>
          </cell>
          <cell r="R1376">
            <v>3585</v>
          </cell>
          <cell r="S1376">
            <v>36368</v>
          </cell>
          <cell r="T1376">
            <v>3585</v>
          </cell>
          <cell r="U1376">
            <v>3585</v>
          </cell>
          <cell r="V1376">
            <v>4771.333333333333</v>
          </cell>
          <cell r="W1376">
            <v>4771.333333333333</v>
          </cell>
          <cell r="X1376">
            <v>4771.333333333333</v>
          </cell>
          <cell r="Y1376">
            <v>4617.25</v>
          </cell>
          <cell r="Z1376">
            <v>4617.25</v>
          </cell>
          <cell r="AA1376">
            <v>4617.25</v>
          </cell>
        </row>
        <row r="1378">
          <cell r="G1378" t="str">
            <v>Activity 11.5</v>
          </cell>
          <cell r="H1378" t="str">
            <v>Implement the BPHS at BHC #04: Jaka Pashi</v>
          </cell>
          <cell r="I1378" t="str">
            <v>SDF</v>
          </cell>
          <cell r="J1378" t="str">
            <v>SDF</v>
          </cell>
          <cell r="K1378" t="str">
            <v>May 1, 2006 - April 30, 2008</v>
          </cell>
        </row>
        <row r="1379">
          <cell r="H1379" t="str">
            <v>Salaries and Wages</v>
          </cell>
          <cell r="L1379">
            <v>14895</v>
          </cell>
          <cell r="M1379">
            <v>15930</v>
          </cell>
          <cell r="R1379">
            <v>3285</v>
          </cell>
          <cell r="T1379">
            <v>3285</v>
          </cell>
          <cell r="U1379">
            <v>3285</v>
          </cell>
          <cell r="V1379">
            <v>3870</v>
          </cell>
          <cell r="W1379">
            <v>3870</v>
          </cell>
          <cell r="X1379">
            <v>3870</v>
          </cell>
          <cell r="Y1379">
            <v>3982.5</v>
          </cell>
          <cell r="Z1379">
            <v>3982.5</v>
          </cell>
          <cell r="AA1379">
            <v>3982.5</v>
          </cell>
        </row>
        <row r="1380">
          <cell r="H1380" t="str">
            <v>Travel and Transportation</v>
          </cell>
          <cell r="L1380">
            <v>600</v>
          </cell>
          <cell r="M1380">
            <v>600</v>
          </cell>
          <cell r="R1380">
            <v>150</v>
          </cell>
          <cell r="T1380">
            <v>150</v>
          </cell>
          <cell r="U1380">
            <v>150</v>
          </cell>
          <cell r="V1380">
            <v>150</v>
          </cell>
          <cell r="W1380">
            <v>150</v>
          </cell>
          <cell r="X1380">
            <v>150</v>
          </cell>
          <cell r="Y1380">
            <v>150</v>
          </cell>
          <cell r="Z1380">
            <v>150</v>
          </cell>
          <cell r="AA1380">
            <v>150</v>
          </cell>
        </row>
        <row r="1381">
          <cell r="H1381" t="str">
            <v>Other Running Costs</v>
          </cell>
          <cell r="L1381">
            <v>1480</v>
          </cell>
          <cell r="M1381">
            <v>1092</v>
          </cell>
          <cell r="R1381">
            <v>150</v>
          </cell>
          <cell r="T1381">
            <v>150</v>
          </cell>
          <cell r="U1381">
            <v>150</v>
          </cell>
          <cell r="V1381">
            <v>443.33333333333331</v>
          </cell>
          <cell r="W1381">
            <v>443.33333333333331</v>
          </cell>
          <cell r="X1381">
            <v>443.33333333333331</v>
          </cell>
          <cell r="Y1381">
            <v>273</v>
          </cell>
          <cell r="Z1381">
            <v>273</v>
          </cell>
          <cell r="AA1381">
            <v>273</v>
          </cell>
        </row>
        <row r="1382">
          <cell r="H1382" t="str">
            <v>Equipment, furniture and supplies for clinics</v>
          </cell>
          <cell r="L1382">
            <v>1504</v>
          </cell>
          <cell r="M1382">
            <v>847</v>
          </cell>
          <cell r="T1382">
            <v>0</v>
          </cell>
          <cell r="U1382">
            <v>0</v>
          </cell>
          <cell r="V1382">
            <v>501.33333333333331</v>
          </cell>
          <cell r="W1382">
            <v>501.33333333333331</v>
          </cell>
          <cell r="X1382">
            <v>501.33333333333331</v>
          </cell>
          <cell r="Y1382">
            <v>211.75</v>
          </cell>
          <cell r="Z1382">
            <v>211.75</v>
          </cell>
          <cell r="AA1382">
            <v>211.75</v>
          </cell>
        </row>
        <row r="1384">
          <cell r="H1384" t="str">
            <v>Subtotal for Activity 11.5</v>
          </cell>
          <cell r="L1384">
            <v>18479</v>
          </cell>
          <cell r="M1384">
            <v>18469</v>
          </cell>
          <cell r="P1384">
            <v>3585</v>
          </cell>
          <cell r="Q1384">
            <v>0</v>
          </cell>
          <cell r="R1384">
            <v>3585</v>
          </cell>
          <cell r="T1384">
            <v>3585</v>
          </cell>
          <cell r="U1384">
            <v>3585</v>
          </cell>
          <cell r="V1384">
            <v>4964.6666666666661</v>
          </cell>
          <cell r="W1384">
            <v>4964.6666666666661</v>
          </cell>
          <cell r="X1384">
            <v>4964.6666666666661</v>
          </cell>
          <cell r="Y1384">
            <v>4617.25</v>
          </cell>
          <cell r="Z1384">
            <v>4617.25</v>
          </cell>
          <cell r="AA1384">
            <v>4617.25</v>
          </cell>
        </row>
        <row r="1386">
          <cell r="G1386" t="str">
            <v>Activity 11.6</v>
          </cell>
          <cell r="H1386" t="str">
            <v>Implement the BPHS at BHC #05: Ghojor</v>
          </cell>
          <cell r="I1386" t="str">
            <v>SDF</v>
          </cell>
          <cell r="J1386" t="str">
            <v>Facility Delayed</v>
          </cell>
          <cell r="K1386" t="str">
            <v>Delayed to Year 3</v>
          </cell>
        </row>
        <row r="1387">
          <cell r="H1387" t="str">
            <v>Salaries and Wages</v>
          </cell>
          <cell r="L1387">
            <v>0</v>
          </cell>
          <cell r="M1387">
            <v>0</v>
          </cell>
          <cell r="T1387">
            <v>0</v>
          </cell>
          <cell r="U1387">
            <v>0</v>
          </cell>
          <cell r="V1387">
            <v>0</v>
          </cell>
          <cell r="W1387">
            <v>0</v>
          </cell>
          <cell r="X1387">
            <v>0</v>
          </cell>
          <cell r="Y1387">
            <v>0</v>
          </cell>
          <cell r="Z1387">
            <v>0</v>
          </cell>
          <cell r="AA1387">
            <v>0</v>
          </cell>
        </row>
        <row r="1388">
          <cell r="H1388" t="str">
            <v>Travel and Transportation</v>
          </cell>
          <cell r="L1388">
            <v>0</v>
          </cell>
          <cell r="M1388">
            <v>0</v>
          </cell>
          <cell r="T1388">
            <v>0</v>
          </cell>
          <cell r="U1388">
            <v>0</v>
          </cell>
          <cell r="V1388">
            <v>0</v>
          </cell>
          <cell r="W1388">
            <v>0</v>
          </cell>
          <cell r="X1388">
            <v>0</v>
          </cell>
          <cell r="Y1388">
            <v>0</v>
          </cell>
          <cell r="Z1388">
            <v>0</v>
          </cell>
          <cell r="AA1388">
            <v>0</v>
          </cell>
        </row>
        <row r="1389">
          <cell r="H1389" t="str">
            <v>Other Running Costs</v>
          </cell>
          <cell r="L1389">
            <v>0</v>
          </cell>
          <cell r="M1389">
            <v>0</v>
          </cell>
          <cell r="T1389">
            <v>0</v>
          </cell>
          <cell r="U1389">
            <v>0</v>
          </cell>
          <cell r="V1389">
            <v>0</v>
          </cell>
          <cell r="W1389">
            <v>0</v>
          </cell>
          <cell r="X1389">
            <v>0</v>
          </cell>
          <cell r="Y1389">
            <v>0</v>
          </cell>
          <cell r="Z1389">
            <v>0</v>
          </cell>
          <cell r="AA1389">
            <v>0</v>
          </cell>
        </row>
        <row r="1390">
          <cell r="H1390" t="str">
            <v>Equipment, furniture and supplies for clinics</v>
          </cell>
          <cell r="L1390">
            <v>0</v>
          </cell>
          <cell r="M1390">
            <v>0</v>
          </cell>
          <cell r="T1390">
            <v>0</v>
          </cell>
          <cell r="U1390">
            <v>0</v>
          </cell>
          <cell r="V1390">
            <v>0</v>
          </cell>
          <cell r="W1390">
            <v>0</v>
          </cell>
          <cell r="X1390">
            <v>0</v>
          </cell>
          <cell r="Y1390">
            <v>0</v>
          </cell>
          <cell r="Z1390">
            <v>0</v>
          </cell>
          <cell r="AA1390">
            <v>0</v>
          </cell>
        </row>
        <row r="1392">
          <cell r="H1392" t="str">
            <v>Subtotal for Activity 11.6</v>
          </cell>
          <cell r="L1392">
            <v>0</v>
          </cell>
          <cell r="M1392">
            <v>0</v>
          </cell>
          <cell r="P1392">
            <v>0</v>
          </cell>
          <cell r="Q1392">
            <v>0</v>
          </cell>
          <cell r="R1392">
            <v>0</v>
          </cell>
          <cell r="T1392">
            <v>0</v>
          </cell>
          <cell r="U1392">
            <v>0</v>
          </cell>
          <cell r="V1392">
            <v>0</v>
          </cell>
          <cell r="W1392">
            <v>0</v>
          </cell>
          <cell r="X1392">
            <v>0</v>
          </cell>
          <cell r="Y1392">
            <v>0</v>
          </cell>
          <cell r="Z1392">
            <v>0</v>
          </cell>
          <cell r="AA1392">
            <v>0</v>
          </cell>
        </row>
        <row r="1394">
          <cell r="G1394" t="str">
            <v>Activity 11.7</v>
          </cell>
          <cell r="H1394" t="str">
            <v>Implement the BPHS at BHC #06: Almito</v>
          </cell>
          <cell r="I1394" t="str">
            <v>SDF</v>
          </cell>
          <cell r="J1394" t="str">
            <v>SDF</v>
          </cell>
          <cell r="K1394" t="str">
            <v>May 1, 2006 - April 30, 2008</v>
          </cell>
        </row>
        <row r="1395">
          <cell r="H1395" t="str">
            <v>Salaries and Wages</v>
          </cell>
          <cell r="L1395">
            <v>13140</v>
          </cell>
          <cell r="M1395">
            <v>13590</v>
          </cell>
          <cell r="R1395">
            <v>3285</v>
          </cell>
          <cell r="T1395">
            <v>3285</v>
          </cell>
          <cell r="U1395">
            <v>3285</v>
          </cell>
          <cell r="V1395">
            <v>3285</v>
          </cell>
          <cell r="W1395">
            <v>3285</v>
          </cell>
          <cell r="X1395">
            <v>3285</v>
          </cell>
          <cell r="Y1395">
            <v>3397.5</v>
          </cell>
          <cell r="Z1395">
            <v>3397.5</v>
          </cell>
          <cell r="AA1395">
            <v>3397.5</v>
          </cell>
        </row>
        <row r="1396">
          <cell r="H1396" t="str">
            <v>Travel and Transportation</v>
          </cell>
          <cell r="L1396">
            <v>600</v>
          </cell>
          <cell r="M1396">
            <v>600</v>
          </cell>
          <cell r="R1396">
            <v>150</v>
          </cell>
          <cell r="T1396">
            <v>150</v>
          </cell>
          <cell r="U1396">
            <v>150</v>
          </cell>
          <cell r="V1396">
            <v>150</v>
          </cell>
          <cell r="W1396">
            <v>150</v>
          </cell>
          <cell r="X1396">
            <v>150</v>
          </cell>
          <cell r="Y1396">
            <v>150</v>
          </cell>
          <cell r="Z1396">
            <v>150</v>
          </cell>
          <cell r="AA1396">
            <v>150</v>
          </cell>
        </row>
        <row r="1397">
          <cell r="H1397" t="str">
            <v>Other Running Costs</v>
          </cell>
          <cell r="L1397">
            <v>1480</v>
          </cell>
          <cell r="M1397">
            <v>1092</v>
          </cell>
          <cell r="R1397">
            <v>150</v>
          </cell>
          <cell r="T1397">
            <v>150</v>
          </cell>
          <cell r="U1397">
            <v>150</v>
          </cell>
          <cell r="V1397">
            <v>443.33333333333331</v>
          </cell>
          <cell r="W1397">
            <v>443.33333333333331</v>
          </cell>
          <cell r="X1397">
            <v>443.33333333333331</v>
          </cell>
          <cell r="Y1397">
            <v>273</v>
          </cell>
          <cell r="Z1397">
            <v>273</v>
          </cell>
          <cell r="AA1397">
            <v>273</v>
          </cell>
        </row>
        <row r="1398">
          <cell r="H1398" t="str">
            <v>Equipment, furniture and supplies for clinics</v>
          </cell>
          <cell r="L1398">
            <v>891</v>
          </cell>
          <cell r="M1398">
            <v>847</v>
          </cell>
          <cell r="T1398">
            <v>0</v>
          </cell>
          <cell r="U1398">
            <v>0</v>
          </cell>
          <cell r="V1398">
            <v>297</v>
          </cell>
          <cell r="W1398">
            <v>297</v>
          </cell>
          <cell r="X1398">
            <v>297</v>
          </cell>
          <cell r="Y1398">
            <v>211.75</v>
          </cell>
          <cell r="Z1398">
            <v>211.75</v>
          </cell>
          <cell r="AA1398">
            <v>211.75</v>
          </cell>
        </row>
        <row r="1400">
          <cell r="H1400" t="str">
            <v>Subtotal for Activity 11.7</v>
          </cell>
          <cell r="L1400">
            <v>16111</v>
          </cell>
          <cell r="M1400">
            <v>16129</v>
          </cell>
          <cell r="P1400">
            <v>3585</v>
          </cell>
          <cell r="Q1400">
            <v>0</v>
          </cell>
          <cell r="R1400">
            <v>3585</v>
          </cell>
          <cell r="T1400">
            <v>3585</v>
          </cell>
          <cell r="U1400">
            <v>3585</v>
          </cell>
          <cell r="V1400">
            <v>4175.3333333333339</v>
          </cell>
          <cell r="W1400">
            <v>4175.3333333333339</v>
          </cell>
          <cell r="X1400">
            <v>4175.3333333333339</v>
          </cell>
          <cell r="Y1400">
            <v>4032.25</v>
          </cell>
          <cell r="Z1400">
            <v>4032.25</v>
          </cell>
          <cell r="AA1400">
            <v>4032.25</v>
          </cell>
        </row>
        <row r="1402">
          <cell r="G1402" t="str">
            <v>Activity 11.8</v>
          </cell>
          <cell r="H1402" t="str">
            <v>Implement the BPHS at CHC #03: Shenadeh</v>
          </cell>
          <cell r="I1402" t="str">
            <v>SDF</v>
          </cell>
          <cell r="J1402" t="str">
            <v>SDF</v>
          </cell>
          <cell r="K1402" t="str">
            <v>May 1, 2006 - April 30, 2008</v>
          </cell>
        </row>
        <row r="1403">
          <cell r="H1403" t="str">
            <v>Salaries and Wages</v>
          </cell>
          <cell r="L1403">
            <v>28689</v>
          </cell>
          <cell r="M1403">
            <v>35602</v>
          </cell>
          <cell r="R1403">
            <v>2835</v>
          </cell>
          <cell r="T1403">
            <v>2835</v>
          </cell>
          <cell r="U1403">
            <v>2835</v>
          </cell>
          <cell r="V1403">
            <v>8618</v>
          </cell>
          <cell r="W1403">
            <v>8618</v>
          </cell>
          <cell r="X1403">
            <v>8618</v>
          </cell>
          <cell r="Y1403">
            <v>8900.5</v>
          </cell>
          <cell r="Z1403">
            <v>8900.5</v>
          </cell>
          <cell r="AA1403">
            <v>8900.5</v>
          </cell>
        </row>
        <row r="1404">
          <cell r="H1404" t="str">
            <v>Travel and Transportation</v>
          </cell>
          <cell r="L1404">
            <v>6900</v>
          </cell>
          <cell r="M1404">
            <v>9000</v>
          </cell>
          <cell r="R1404">
            <v>150</v>
          </cell>
          <cell r="T1404">
            <v>150</v>
          </cell>
          <cell r="U1404">
            <v>150</v>
          </cell>
          <cell r="V1404">
            <v>2250</v>
          </cell>
          <cell r="W1404">
            <v>2250</v>
          </cell>
          <cell r="X1404">
            <v>2250</v>
          </cell>
          <cell r="Y1404">
            <v>2250</v>
          </cell>
          <cell r="Z1404">
            <v>2250</v>
          </cell>
          <cell r="AA1404">
            <v>2250</v>
          </cell>
        </row>
        <row r="1405">
          <cell r="H1405" t="str">
            <v>Other Running Costs</v>
          </cell>
          <cell r="L1405">
            <v>3260</v>
          </cell>
          <cell r="M1405">
            <v>2070</v>
          </cell>
          <cell r="R1405">
            <v>150</v>
          </cell>
          <cell r="T1405">
            <v>150</v>
          </cell>
          <cell r="U1405">
            <v>150</v>
          </cell>
          <cell r="V1405">
            <v>1036.6666666666667</v>
          </cell>
          <cell r="W1405">
            <v>1036.6666666666667</v>
          </cell>
          <cell r="X1405">
            <v>1036.6666666666667</v>
          </cell>
          <cell r="Y1405">
            <v>517.5</v>
          </cell>
          <cell r="Z1405">
            <v>517.5</v>
          </cell>
          <cell r="AA1405">
            <v>517.5</v>
          </cell>
        </row>
        <row r="1406">
          <cell r="H1406" t="str">
            <v>Equipment, furniture and supplies for clinics</v>
          </cell>
          <cell r="L1406">
            <v>6233</v>
          </cell>
          <cell r="M1406">
            <v>1453</v>
          </cell>
          <cell r="T1406">
            <v>0</v>
          </cell>
          <cell r="U1406">
            <v>0</v>
          </cell>
          <cell r="V1406">
            <v>2077.6666666666665</v>
          </cell>
          <cell r="W1406">
            <v>2077.6666666666665</v>
          </cell>
          <cell r="X1406">
            <v>2077.6666666666665</v>
          </cell>
          <cell r="Y1406">
            <v>363.25</v>
          </cell>
          <cell r="Z1406">
            <v>363.25</v>
          </cell>
          <cell r="AA1406">
            <v>363.25</v>
          </cell>
        </row>
        <row r="1408">
          <cell r="H1408" t="str">
            <v>Subtotal for Activity 11.8</v>
          </cell>
          <cell r="L1408">
            <v>45082</v>
          </cell>
          <cell r="M1408">
            <v>48125</v>
          </cell>
          <cell r="P1408">
            <v>3135</v>
          </cell>
          <cell r="Q1408">
            <v>0</v>
          </cell>
          <cell r="R1408">
            <v>3135</v>
          </cell>
          <cell r="T1408">
            <v>3135</v>
          </cell>
          <cell r="U1408">
            <v>3135</v>
          </cell>
          <cell r="V1408">
            <v>13982.333333333332</v>
          </cell>
          <cell r="W1408">
            <v>13982.333333333332</v>
          </cell>
          <cell r="X1408">
            <v>13982.333333333332</v>
          </cell>
          <cell r="Y1408">
            <v>12031.25</v>
          </cell>
          <cell r="Z1408">
            <v>12031.25</v>
          </cell>
          <cell r="AA1408">
            <v>12031.25</v>
          </cell>
        </row>
        <row r="1410">
          <cell r="G1410" t="str">
            <v>Activity 11.9</v>
          </cell>
          <cell r="H1410" t="str">
            <v>Implement the BPHS at CHC #01: Deh Yak</v>
          </cell>
          <cell r="I1410" t="str">
            <v>SDF</v>
          </cell>
          <cell r="J1410" t="str">
            <v>SDF</v>
          </cell>
          <cell r="K1410" t="str">
            <v>May 1, 2006 - April 30, 2008</v>
          </cell>
        </row>
        <row r="1411">
          <cell r="H1411" t="str">
            <v>Salaries and Wages</v>
          </cell>
          <cell r="L1411">
            <v>34480</v>
          </cell>
          <cell r="M1411">
            <v>35602</v>
          </cell>
          <cell r="R1411">
            <v>8626</v>
          </cell>
          <cell r="T1411">
            <v>8626</v>
          </cell>
          <cell r="U1411">
            <v>8626</v>
          </cell>
          <cell r="V1411">
            <v>8618</v>
          </cell>
          <cell r="W1411">
            <v>8618</v>
          </cell>
          <cell r="X1411">
            <v>8618</v>
          </cell>
          <cell r="Y1411">
            <v>8900.5</v>
          </cell>
          <cell r="Z1411">
            <v>8900.5</v>
          </cell>
          <cell r="AA1411">
            <v>8900.5</v>
          </cell>
        </row>
        <row r="1412">
          <cell r="H1412" t="str">
            <v>Travel and Transportation</v>
          </cell>
          <cell r="L1412">
            <v>9000</v>
          </cell>
          <cell r="M1412">
            <v>9000</v>
          </cell>
          <cell r="R1412">
            <v>2250</v>
          </cell>
          <cell r="T1412">
            <v>2250</v>
          </cell>
          <cell r="U1412">
            <v>2250</v>
          </cell>
          <cell r="V1412">
            <v>2250</v>
          </cell>
          <cell r="W1412">
            <v>2250</v>
          </cell>
          <cell r="X1412">
            <v>2250</v>
          </cell>
          <cell r="Y1412">
            <v>2250</v>
          </cell>
          <cell r="Z1412">
            <v>2250</v>
          </cell>
          <cell r="AA1412">
            <v>2250</v>
          </cell>
        </row>
        <row r="1413">
          <cell r="H1413" t="str">
            <v>Other Running Costs</v>
          </cell>
          <cell r="L1413">
            <v>2410</v>
          </cell>
          <cell r="M1413">
            <v>1870</v>
          </cell>
          <cell r="R1413">
            <v>180</v>
          </cell>
          <cell r="T1413">
            <v>180</v>
          </cell>
          <cell r="U1413">
            <v>180</v>
          </cell>
          <cell r="V1413">
            <v>743.33333333333337</v>
          </cell>
          <cell r="W1413">
            <v>743.33333333333337</v>
          </cell>
          <cell r="X1413">
            <v>743.33333333333337</v>
          </cell>
          <cell r="Y1413">
            <v>467.5</v>
          </cell>
          <cell r="Z1413">
            <v>467.5</v>
          </cell>
          <cell r="AA1413">
            <v>467.5</v>
          </cell>
        </row>
        <row r="1414">
          <cell r="H1414" t="str">
            <v>Equipment, furniture and supplies for clinics</v>
          </cell>
          <cell r="L1414">
            <v>1799</v>
          </cell>
          <cell r="M1414">
            <v>1797</v>
          </cell>
          <cell r="R1414">
            <v>195</v>
          </cell>
          <cell r="T1414">
            <v>195</v>
          </cell>
          <cell r="U1414">
            <v>195</v>
          </cell>
          <cell r="V1414">
            <v>534.66666666666663</v>
          </cell>
          <cell r="W1414">
            <v>534.66666666666663</v>
          </cell>
          <cell r="X1414">
            <v>534.66666666666663</v>
          </cell>
          <cell r="Y1414">
            <v>449.25</v>
          </cell>
          <cell r="Z1414">
            <v>449.25</v>
          </cell>
          <cell r="AA1414">
            <v>449.25</v>
          </cell>
        </row>
        <row r="1416">
          <cell r="H1416" t="str">
            <v>Subtotal for Activity 11.9</v>
          </cell>
          <cell r="L1416">
            <v>47689</v>
          </cell>
          <cell r="M1416">
            <v>48269</v>
          </cell>
          <cell r="P1416">
            <v>11251</v>
          </cell>
          <cell r="Q1416">
            <v>0</v>
          </cell>
          <cell r="R1416">
            <v>11251</v>
          </cell>
          <cell r="T1416">
            <v>11251</v>
          </cell>
          <cell r="U1416">
            <v>11251</v>
          </cell>
          <cell r="V1416">
            <v>12146</v>
          </cell>
          <cell r="W1416">
            <v>12146</v>
          </cell>
          <cell r="X1416">
            <v>12146</v>
          </cell>
          <cell r="Y1416">
            <v>12067.25</v>
          </cell>
          <cell r="Z1416">
            <v>12067.25</v>
          </cell>
          <cell r="AA1416">
            <v>12067.25</v>
          </cell>
        </row>
        <row r="1418">
          <cell r="G1418" t="str">
            <v>Activity 11.10</v>
          </cell>
          <cell r="H1418" t="str">
            <v>Implement the BPHS at CHC #02: Zana Khan</v>
          </cell>
          <cell r="I1418" t="str">
            <v>SDF</v>
          </cell>
          <cell r="J1418" t="str">
            <v>SDF</v>
          </cell>
          <cell r="K1418" t="str">
            <v>May 1, 2006 - April 30, 2008</v>
          </cell>
        </row>
        <row r="1419">
          <cell r="H1419" t="str">
            <v>Salaries and Wages</v>
          </cell>
          <cell r="L1419">
            <v>34480</v>
          </cell>
          <cell r="M1419">
            <v>35602</v>
          </cell>
          <cell r="R1419">
            <v>8626</v>
          </cell>
          <cell r="T1419">
            <v>8626</v>
          </cell>
          <cell r="U1419">
            <v>8626</v>
          </cell>
          <cell r="V1419">
            <v>8618</v>
          </cell>
          <cell r="W1419">
            <v>8618</v>
          </cell>
          <cell r="X1419">
            <v>8618</v>
          </cell>
          <cell r="Y1419">
            <v>8900.5</v>
          </cell>
          <cell r="Z1419">
            <v>8900.5</v>
          </cell>
          <cell r="AA1419">
            <v>8900.5</v>
          </cell>
        </row>
        <row r="1420">
          <cell r="H1420" t="str">
            <v>Travel and Transportation</v>
          </cell>
          <cell r="L1420">
            <v>9000</v>
          </cell>
          <cell r="M1420">
            <v>9000</v>
          </cell>
          <cell r="R1420">
            <v>2250</v>
          </cell>
          <cell r="T1420">
            <v>2250</v>
          </cell>
          <cell r="U1420">
            <v>2250</v>
          </cell>
          <cell r="V1420">
            <v>2250</v>
          </cell>
          <cell r="W1420">
            <v>2250</v>
          </cell>
          <cell r="X1420">
            <v>2250</v>
          </cell>
          <cell r="Y1420">
            <v>2250</v>
          </cell>
          <cell r="Z1420">
            <v>2250</v>
          </cell>
          <cell r="AA1420">
            <v>2250</v>
          </cell>
        </row>
        <row r="1421">
          <cell r="H1421" t="str">
            <v>Other Running Costs</v>
          </cell>
          <cell r="L1421">
            <v>2340</v>
          </cell>
          <cell r="M1421">
            <v>1870</v>
          </cell>
          <cell r="R1421">
            <v>180</v>
          </cell>
          <cell r="T1421">
            <v>180</v>
          </cell>
          <cell r="U1421">
            <v>180</v>
          </cell>
          <cell r="V1421">
            <v>720</v>
          </cell>
          <cell r="W1421">
            <v>720</v>
          </cell>
          <cell r="X1421">
            <v>720</v>
          </cell>
          <cell r="Y1421">
            <v>467.5</v>
          </cell>
          <cell r="Z1421">
            <v>467.5</v>
          </cell>
          <cell r="AA1421">
            <v>467.5</v>
          </cell>
        </row>
        <row r="1422">
          <cell r="H1422" t="str">
            <v>Equipment, furniture and supplies for clinics</v>
          </cell>
          <cell r="L1422">
            <v>1879</v>
          </cell>
          <cell r="M1422">
            <v>1797</v>
          </cell>
          <cell r="R1422">
            <v>195</v>
          </cell>
          <cell r="T1422">
            <v>195</v>
          </cell>
          <cell r="U1422">
            <v>195</v>
          </cell>
          <cell r="V1422">
            <v>561.33333333333337</v>
          </cell>
          <cell r="W1422">
            <v>561.33333333333337</v>
          </cell>
          <cell r="X1422">
            <v>561.33333333333337</v>
          </cell>
          <cell r="Y1422">
            <v>449.25</v>
          </cell>
          <cell r="Z1422">
            <v>449.25</v>
          </cell>
          <cell r="AA1422">
            <v>449.25</v>
          </cell>
        </row>
        <row r="1424">
          <cell r="H1424" t="str">
            <v>Subtotal for Activity 11.10</v>
          </cell>
          <cell r="L1424">
            <v>47699</v>
          </cell>
          <cell r="M1424">
            <v>48269</v>
          </cell>
          <cell r="P1424">
            <v>11251</v>
          </cell>
          <cell r="Q1424">
            <v>0</v>
          </cell>
          <cell r="R1424">
            <v>11251</v>
          </cell>
          <cell r="T1424">
            <v>11251</v>
          </cell>
          <cell r="U1424">
            <v>11251</v>
          </cell>
          <cell r="V1424">
            <v>12149.333333333334</v>
          </cell>
          <cell r="W1424">
            <v>12149.333333333334</v>
          </cell>
          <cell r="X1424">
            <v>12149.333333333334</v>
          </cell>
          <cell r="Y1424">
            <v>12067.25</v>
          </cell>
          <cell r="Z1424">
            <v>12067.25</v>
          </cell>
          <cell r="AA1424">
            <v>12067.25</v>
          </cell>
        </row>
        <row r="1426">
          <cell r="G1426" t="str">
            <v>Activity 11.11</v>
          </cell>
          <cell r="H1426" t="str">
            <v>Implement the BPHS at BHC #07: Dalakaykak</v>
          </cell>
          <cell r="I1426" t="str">
            <v>SDF</v>
          </cell>
          <cell r="J1426" t="str">
            <v>SDF</v>
          </cell>
          <cell r="K1426" t="str">
            <v>May 1, 2006 - April 30, 2008</v>
          </cell>
        </row>
        <row r="1427">
          <cell r="H1427" t="str">
            <v>Salaries and Wages</v>
          </cell>
          <cell r="L1427">
            <v>18886</v>
          </cell>
          <cell r="M1427">
            <v>14130</v>
          </cell>
          <cell r="R1427">
            <v>8626</v>
          </cell>
          <cell r="T1427">
            <v>8626</v>
          </cell>
          <cell r="U1427">
            <v>8626</v>
          </cell>
          <cell r="V1427">
            <v>3420</v>
          </cell>
          <cell r="W1427">
            <v>3420</v>
          </cell>
          <cell r="X1427">
            <v>3420</v>
          </cell>
          <cell r="Y1427">
            <v>3532.5</v>
          </cell>
          <cell r="Z1427">
            <v>3532.5</v>
          </cell>
          <cell r="AA1427">
            <v>3532.5</v>
          </cell>
        </row>
        <row r="1428">
          <cell r="H1428" t="str">
            <v>Travel and Transportation</v>
          </cell>
          <cell r="L1428">
            <v>2700</v>
          </cell>
          <cell r="M1428">
            <v>600</v>
          </cell>
          <cell r="R1428">
            <v>2250</v>
          </cell>
          <cell r="T1428">
            <v>2250</v>
          </cell>
          <cell r="U1428">
            <v>2250</v>
          </cell>
          <cell r="V1428">
            <v>150</v>
          </cell>
          <cell r="W1428">
            <v>150</v>
          </cell>
          <cell r="X1428">
            <v>150</v>
          </cell>
          <cell r="Y1428">
            <v>150</v>
          </cell>
          <cell r="Z1428">
            <v>150</v>
          </cell>
          <cell r="AA1428">
            <v>150</v>
          </cell>
        </row>
        <row r="1429">
          <cell r="H1429" t="str">
            <v>Other Running Costs</v>
          </cell>
          <cell r="L1429">
            <v>2204</v>
          </cell>
          <cell r="M1429">
            <v>1044</v>
          </cell>
          <cell r="R1429">
            <v>180</v>
          </cell>
          <cell r="T1429">
            <v>180</v>
          </cell>
          <cell r="U1429">
            <v>180</v>
          </cell>
          <cell r="V1429">
            <v>674.66666666666663</v>
          </cell>
          <cell r="W1429">
            <v>674.66666666666663</v>
          </cell>
          <cell r="X1429">
            <v>674.66666666666663</v>
          </cell>
          <cell r="Y1429">
            <v>261</v>
          </cell>
          <cell r="Z1429">
            <v>261</v>
          </cell>
          <cell r="AA1429">
            <v>261</v>
          </cell>
        </row>
        <row r="1430">
          <cell r="H1430" t="str">
            <v>Equipment, furniture and supplies for clinics</v>
          </cell>
          <cell r="L1430">
            <v>939</v>
          </cell>
          <cell r="M1430">
            <v>847</v>
          </cell>
          <cell r="R1430">
            <v>195</v>
          </cell>
          <cell r="T1430">
            <v>195</v>
          </cell>
          <cell r="U1430">
            <v>195</v>
          </cell>
          <cell r="V1430">
            <v>248</v>
          </cell>
          <cell r="W1430">
            <v>248</v>
          </cell>
          <cell r="X1430">
            <v>248</v>
          </cell>
          <cell r="Y1430">
            <v>211.75</v>
          </cell>
          <cell r="Z1430">
            <v>211.75</v>
          </cell>
          <cell r="AA1430">
            <v>211.75</v>
          </cell>
        </row>
        <row r="1432">
          <cell r="H1432" t="str">
            <v>Subtotal for Activity 11.11</v>
          </cell>
          <cell r="L1432">
            <v>24729</v>
          </cell>
          <cell r="M1432">
            <v>16621</v>
          </cell>
          <cell r="P1432">
            <v>11251</v>
          </cell>
          <cell r="Q1432">
            <v>0</v>
          </cell>
          <cell r="R1432">
            <v>11251</v>
          </cell>
          <cell r="T1432">
            <v>11251</v>
          </cell>
          <cell r="U1432">
            <v>11251</v>
          </cell>
          <cell r="V1432">
            <v>4492.666666666667</v>
          </cell>
          <cell r="W1432">
            <v>4492.666666666667</v>
          </cell>
          <cell r="X1432">
            <v>4492.666666666667</v>
          </cell>
          <cell r="Y1432">
            <v>4155.25</v>
          </cell>
          <cell r="Z1432">
            <v>4155.25</v>
          </cell>
          <cell r="AA1432">
            <v>4155.25</v>
          </cell>
        </row>
        <row r="1434">
          <cell r="G1434" t="str">
            <v>Activity 11.12</v>
          </cell>
          <cell r="H1434" t="str">
            <v>Implement the BPHS at CHC #04: Angori</v>
          </cell>
          <cell r="I1434" t="str">
            <v>SDF</v>
          </cell>
          <cell r="J1434" t="str">
            <v>SDF</v>
          </cell>
          <cell r="K1434" t="str">
            <v>May 1, 2006 - April 30, 2008</v>
          </cell>
        </row>
        <row r="1435">
          <cell r="H1435" t="str">
            <v>Salaries and Wages</v>
          </cell>
          <cell r="L1435">
            <v>34480</v>
          </cell>
          <cell r="M1435">
            <v>35602</v>
          </cell>
          <cell r="R1435">
            <v>8626</v>
          </cell>
          <cell r="T1435">
            <v>8626</v>
          </cell>
          <cell r="U1435">
            <v>8626</v>
          </cell>
          <cell r="V1435">
            <v>8618</v>
          </cell>
          <cell r="W1435">
            <v>8618</v>
          </cell>
          <cell r="X1435">
            <v>8618</v>
          </cell>
          <cell r="Y1435">
            <v>8900.5</v>
          </cell>
          <cell r="Z1435">
            <v>8900.5</v>
          </cell>
          <cell r="AA1435">
            <v>8900.5</v>
          </cell>
        </row>
        <row r="1436">
          <cell r="H1436" t="str">
            <v>Travel and Transportation</v>
          </cell>
          <cell r="L1436">
            <v>9000</v>
          </cell>
          <cell r="M1436">
            <v>9000</v>
          </cell>
          <cell r="R1436">
            <v>2250</v>
          </cell>
          <cell r="T1436">
            <v>2250</v>
          </cell>
          <cell r="U1436">
            <v>2250</v>
          </cell>
          <cell r="V1436">
            <v>2250</v>
          </cell>
          <cell r="W1436">
            <v>2250</v>
          </cell>
          <cell r="X1436">
            <v>2250</v>
          </cell>
          <cell r="Y1436">
            <v>2250</v>
          </cell>
          <cell r="Z1436">
            <v>2250</v>
          </cell>
          <cell r="AA1436">
            <v>2250</v>
          </cell>
        </row>
        <row r="1437">
          <cell r="H1437" t="str">
            <v>Other Running Costs</v>
          </cell>
          <cell r="L1437">
            <v>3390</v>
          </cell>
          <cell r="M1437">
            <v>2070</v>
          </cell>
          <cell r="R1437">
            <v>180</v>
          </cell>
          <cell r="T1437">
            <v>180</v>
          </cell>
          <cell r="U1437">
            <v>180</v>
          </cell>
          <cell r="V1437">
            <v>1070</v>
          </cell>
          <cell r="W1437">
            <v>1070</v>
          </cell>
          <cell r="X1437">
            <v>1070</v>
          </cell>
          <cell r="Y1437">
            <v>517.5</v>
          </cell>
          <cell r="Z1437">
            <v>517.5</v>
          </cell>
          <cell r="AA1437">
            <v>517.5</v>
          </cell>
        </row>
        <row r="1438">
          <cell r="H1438" t="str">
            <v>Equipment, furniture and supplies for clinics</v>
          </cell>
          <cell r="L1438">
            <v>1879</v>
          </cell>
          <cell r="M1438">
            <v>1797</v>
          </cell>
          <cell r="R1438">
            <v>195</v>
          </cell>
          <cell r="T1438">
            <v>195</v>
          </cell>
          <cell r="U1438">
            <v>195</v>
          </cell>
          <cell r="V1438">
            <v>561.33333333333337</v>
          </cell>
          <cell r="W1438">
            <v>561.33333333333337</v>
          </cell>
          <cell r="X1438">
            <v>561.33333333333337</v>
          </cell>
          <cell r="Y1438">
            <v>449.25</v>
          </cell>
          <cell r="Z1438">
            <v>449.25</v>
          </cell>
          <cell r="AA1438">
            <v>449.25</v>
          </cell>
        </row>
        <row r="1440">
          <cell r="H1440" t="str">
            <v>Subtotal for Activity 11.12</v>
          </cell>
          <cell r="L1440">
            <v>48749</v>
          </cell>
          <cell r="M1440">
            <v>48469</v>
          </cell>
          <cell r="P1440">
            <v>11251</v>
          </cell>
          <cell r="Q1440">
            <v>0</v>
          </cell>
          <cell r="R1440">
            <v>11251</v>
          </cell>
          <cell r="T1440">
            <v>11251</v>
          </cell>
          <cell r="U1440">
            <v>11251</v>
          </cell>
          <cell r="V1440">
            <v>12499.333333333334</v>
          </cell>
          <cell r="W1440">
            <v>12499.333333333334</v>
          </cell>
          <cell r="X1440">
            <v>12499.333333333334</v>
          </cell>
          <cell r="Y1440">
            <v>12117.25</v>
          </cell>
          <cell r="Z1440">
            <v>12117.25</v>
          </cell>
          <cell r="AA1440">
            <v>12117.25</v>
          </cell>
        </row>
        <row r="1442">
          <cell r="G1442" t="str">
            <v>Activity 11.13</v>
          </cell>
          <cell r="H1442" t="str">
            <v>Implement the BPHS at CHC #05: Toromi Olyato</v>
          </cell>
          <cell r="I1442" t="str">
            <v>SDF</v>
          </cell>
          <cell r="J1442" t="str">
            <v>SDF</v>
          </cell>
          <cell r="K1442" t="str">
            <v>May 1, 2006 - April 30, 2008</v>
          </cell>
        </row>
        <row r="1443">
          <cell r="H1443" t="str">
            <v>Salaries and Wages</v>
          </cell>
          <cell r="L1443">
            <v>36280</v>
          </cell>
          <cell r="M1443">
            <v>37402</v>
          </cell>
          <cell r="R1443">
            <v>9076</v>
          </cell>
          <cell r="T1443">
            <v>9076</v>
          </cell>
          <cell r="U1443">
            <v>9076</v>
          </cell>
          <cell r="V1443">
            <v>9068</v>
          </cell>
          <cell r="W1443">
            <v>9068</v>
          </cell>
          <cell r="X1443">
            <v>9068</v>
          </cell>
          <cell r="Y1443">
            <v>9350.5</v>
          </cell>
          <cell r="Z1443">
            <v>9350.5</v>
          </cell>
          <cell r="AA1443">
            <v>9350.5</v>
          </cell>
        </row>
        <row r="1444">
          <cell r="H1444" t="str">
            <v>Travel and Transportation</v>
          </cell>
          <cell r="L1444">
            <v>9000</v>
          </cell>
          <cell r="M1444">
            <v>9000</v>
          </cell>
          <cell r="R1444">
            <v>2250</v>
          </cell>
          <cell r="T1444">
            <v>2250</v>
          </cell>
          <cell r="U1444">
            <v>2250</v>
          </cell>
          <cell r="V1444">
            <v>2250</v>
          </cell>
          <cell r="W1444">
            <v>2250</v>
          </cell>
          <cell r="X1444">
            <v>2250</v>
          </cell>
          <cell r="Y1444">
            <v>2250</v>
          </cell>
          <cell r="Z1444">
            <v>2250</v>
          </cell>
          <cell r="AA1444">
            <v>2250</v>
          </cell>
        </row>
        <row r="1445">
          <cell r="H1445" t="str">
            <v>Other Running Costs</v>
          </cell>
          <cell r="L1445">
            <v>2740</v>
          </cell>
          <cell r="M1445">
            <v>2070</v>
          </cell>
          <cell r="R1445">
            <v>180</v>
          </cell>
          <cell r="T1445">
            <v>180</v>
          </cell>
          <cell r="U1445">
            <v>180</v>
          </cell>
          <cell r="V1445">
            <v>853.33333333333337</v>
          </cell>
          <cell r="W1445">
            <v>853.33333333333337</v>
          </cell>
          <cell r="X1445">
            <v>853.33333333333337</v>
          </cell>
          <cell r="Y1445">
            <v>517.5</v>
          </cell>
          <cell r="Z1445">
            <v>517.5</v>
          </cell>
          <cell r="AA1445">
            <v>517.5</v>
          </cell>
        </row>
        <row r="1446">
          <cell r="H1446" t="str">
            <v>Equipment, furniture and supplies for clinics</v>
          </cell>
          <cell r="L1446">
            <v>1879</v>
          </cell>
          <cell r="M1446">
            <v>1797</v>
          </cell>
          <cell r="R1446">
            <v>195</v>
          </cell>
          <cell r="T1446">
            <v>195</v>
          </cell>
          <cell r="U1446">
            <v>195</v>
          </cell>
          <cell r="V1446">
            <v>561.33333333333337</v>
          </cell>
          <cell r="W1446">
            <v>561.33333333333337</v>
          </cell>
          <cell r="X1446">
            <v>561.33333333333337</v>
          </cell>
          <cell r="Y1446">
            <v>449.25</v>
          </cell>
          <cell r="Z1446">
            <v>449.25</v>
          </cell>
          <cell r="AA1446">
            <v>449.25</v>
          </cell>
        </row>
        <row r="1448">
          <cell r="H1448" t="str">
            <v>Subtotal for Activity 11.13</v>
          </cell>
          <cell r="L1448">
            <v>49899</v>
          </cell>
          <cell r="M1448">
            <v>50269</v>
          </cell>
          <cell r="P1448">
            <v>11701</v>
          </cell>
          <cell r="Q1448">
            <v>0</v>
          </cell>
          <cell r="R1448">
            <v>11701</v>
          </cell>
          <cell r="T1448">
            <v>11701</v>
          </cell>
          <cell r="U1448">
            <v>11701</v>
          </cell>
          <cell r="V1448">
            <v>12732.666666666668</v>
          </cell>
          <cell r="W1448">
            <v>12732.666666666668</v>
          </cell>
          <cell r="X1448">
            <v>12732.666666666668</v>
          </cell>
          <cell r="Y1448">
            <v>12567.25</v>
          </cell>
          <cell r="Z1448">
            <v>12567.25</v>
          </cell>
          <cell r="AA1448">
            <v>12567.25</v>
          </cell>
        </row>
        <row r="1450">
          <cell r="G1450" t="str">
            <v>Activity 11.14</v>
          </cell>
          <cell r="H1450" t="str">
            <v>Implement the BPHS at CHC #06: Baba</v>
          </cell>
          <cell r="I1450" t="str">
            <v>SDF</v>
          </cell>
          <cell r="J1450" t="str">
            <v>SDF</v>
          </cell>
          <cell r="K1450" t="str">
            <v>May 1, 2006 - April 30, 2008</v>
          </cell>
        </row>
        <row r="1451">
          <cell r="H1451" t="str">
            <v>Salaries and Wages</v>
          </cell>
          <cell r="L1451">
            <v>36280</v>
          </cell>
          <cell r="M1451">
            <v>35602</v>
          </cell>
          <cell r="R1451">
            <v>10426</v>
          </cell>
          <cell r="T1451">
            <v>10426</v>
          </cell>
          <cell r="U1451">
            <v>10426</v>
          </cell>
          <cell r="V1451">
            <v>8618</v>
          </cell>
          <cell r="W1451">
            <v>8618</v>
          </cell>
          <cell r="X1451">
            <v>8618</v>
          </cell>
          <cell r="Y1451">
            <v>8900.5</v>
          </cell>
          <cell r="Z1451">
            <v>8900.5</v>
          </cell>
          <cell r="AA1451">
            <v>8900.5</v>
          </cell>
        </row>
        <row r="1452">
          <cell r="H1452" t="str">
            <v>Travel and Transportation</v>
          </cell>
          <cell r="L1452">
            <v>9000</v>
          </cell>
          <cell r="M1452">
            <v>9000</v>
          </cell>
          <cell r="R1452">
            <v>2250</v>
          </cell>
          <cell r="T1452">
            <v>2250</v>
          </cell>
          <cell r="U1452">
            <v>2250</v>
          </cell>
          <cell r="V1452">
            <v>2250</v>
          </cell>
          <cell r="W1452">
            <v>2250</v>
          </cell>
          <cell r="X1452">
            <v>2250</v>
          </cell>
          <cell r="Y1452">
            <v>2250</v>
          </cell>
          <cell r="Z1452">
            <v>2250</v>
          </cell>
          <cell r="AA1452">
            <v>2250</v>
          </cell>
        </row>
        <row r="1453">
          <cell r="H1453" t="str">
            <v>Other Running Costs</v>
          </cell>
          <cell r="L1453">
            <v>2740</v>
          </cell>
          <cell r="M1453">
            <v>2070</v>
          </cell>
          <cell r="R1453">
            <v>180</v>
          </cell>
          <cell r="T1453">
            <v>180</v>
          </cell>
          <cell r="U1453">
            <v>180</v>
          </cell>
          <cell r="V1453">
            <v>853.33333333333337</v>
          </cell>
          <cell r="W1453">
            <v>853.33333333333337</v>
          </cell>
          <cell r="X1453">
            <v>853.33333333333337</v>
          </cell>
          <cell r="Y1453">
            <v>517.5</v>
          </cell>
          <cell r="Z1453">
            <v>517.5</v>
          </cell>
          <cell r="AA1453">
            <v>517.5</v>
          </cell>
        </row>
        <row r="1454">
          <cell r="H1454" t="str">
            <v>Equipment, furniture and supplies for clinics</v>
          </cell>
          <cell r="L1454">
            <v>1879</v>
          </cell>
          <cell r="M1454">
            <v>1797</v>
          </cell>
          <cell r="R1454">
            <v>195</v>
          </cell>
          <cell r="T1454">
            <v>195</v>
          </cell>
          <cell r="U1454">
            <v>195</v>
          </cell>
          <cell r="V1454">
            <v>561.33333333333337</v>
          </cell>
          <cell r="W1454">
            <v>561.33333333333337</v>
          </cell>
          <cell r="X1454">
            <v>561.33333333333337</v>
          </cell>
          <cell r="Y1454">
            <v>449.25</v>
          </cell>
          <cell r="Z1454">
            <v>449.25</v>
          </cell>
          <cell r="AA1454">
            <v>449.25</v>
          </cell>
        </row>
        <row r="1456">
          <cell r="H1456" t="str">
            <v>Subtotal for Activity 11.14</v>
          </cell>
          <cell r="L1456">
            <v>49899</v>
          </cell>
          <cell r="M1456">
            <v>48469</v>
          </cell>
          <cell r="P1456">
            <v>13051</v>
          </cell>
          <cell r="Q1456">
            <v>0</v>
          </cell>
          <cell r="R1456">
            <v>13051</v>
          </cell>
          <cell r="T1456">
            <v>13051</v>
          </cell>
          <cell r="U1456">
            <v>13051</v>
          </cell>
          <cell r="V1456">
            <v>12282.666666666668</v>
          </cell>
          <cell r="W1456">
            <v>12282.666666666668</v>
          </cell>
          <cell r="X1456">
            <v>12282.666666666668</v>
          </cell>
          <cell r="Y1456">
            <v>12117.25</v>
          </cell>
          <cell r="Z1456">
            <v>12117.25</v>
          </cell>
          <cell r="AA1456">
            <v>12117.25</v>
          </cell>
        </row>
        <row r="1458">
          <cell r="G1458" t="str">
            <v>Activity 11.15</v>
          </cell>
          <cell r="H1458" t="str">
            <v>Implement the BPHS at CHC #07: Chihlbaghto</v>
          </cell>
          <cell r="I1458" t="str">
            <v>SDF</v>
          </cell>
          <cell r="J1458" t="str">
            <v>SDF</v>
          </cell>
          <cell r="K1458" t="str">
            <v>May 1, 2006 - April 30, 2008</v>
          </cell>
        </row>
        <row r="1459">
          <cell r="H1459" t="str">
            <v>Salaries and Wages</v>
          </cell>
          <cell r="L1459">
            <v>36280</v>
          </cell>
          <cell r="M1459">
            <v>37402</v>
          </cell>
          <cell r="R1459">
            <v>9076</v>
          </cell>
          <cell r="T1459">
            <v>9076</v>
          </cell>
          <cell r="U1459">
            <v>9076</v>
          </cell>
          <cell r="V1459">
            <v>9068</v>
          </cell>
          <cell r="W1459">
            <v>9068</v>
          </cell>
          <cell r="X1459">
            <v>9068</v>
          </cell>
          <cell r="Y1459">
            <v>9350.5</v>
          </cell>
          <cell r="Z1459">
            <v>9350.5</v>
          </cell>
          <cell r="AA1459">
            <v>9350.5</v>
          </cell>
        </row>
        <row r="1460">
          <cell r="H1460" t="str">
            <v>Travel and Transportation</v>
          </cell>
          <cell r="L1460">
            <v>9000</v>
          </cell>
          <cell r="M1460">
            <v>9000</v>
          </cell>
          <cell r="R1460">
            <v>2250</v>
          </cell>
          <cell r="T1460">
            <v>2250</v>
          </cell>
          <cell r="U1460">
            <v>2250</v>
          </cell>
          <cell r="V1460">
            <v>2250</v>
          </cell>
          <cell r="W1460">
            <v>2250</v>
          </cell>
          <cell r="X1460">
            <v>2250</v>
          </cell>
          <cell r="Y1460">
            <v>2250</v>
          </cell>
          <cell r="Z1460">
            <v>2250</v>
          </cell>
          <cell r="AA1460">
            <v>2250</v>
          </cell>
        </row>
        <row r="1461">
          <cell r="H1461" t="str">
            <v>Other Running Costs</v>
          </cell>
          <cell r="L1461">
            <v>3540</v>
          </cell>
          <cell r="M1461">
            <v>2070</v>
          </cell>
          <cell r="R1461">
            <v>180</v>
          </cell>
          <cell r="T1461">
            <v>180</v>
          </cell>
          <cell r="U1461">
            <v>180</v>
          </cell>
          <cell r="V1461">
            <v>1120</v>
          </cell>
          <cell r="W1461">
            <v>1120</v>
          </cell>
          <cell r="X1461">
            <v>1120</v>
          </cell>
          <cell r="Y1461">
            <v>517.5</v>
          </cell>
          <cell r="Z1461">
            <v>517.5</v>
          </cell>
          <cell r="AA1461">
            <v>517.5</v>
          </cell>
        </row>
        <row r="1462">
          <cell r="H1462" t="str">
            <v>Equipment, furniture and supplies for clinics</v>
          </cell>
          <cell r="L1462">
            <v>1879</v>
          </cell>
          <cell r="M1462">
            <v>1797</v>
          </cell>
          <cell r="R1462">
            <v>195</v>
          </cell>
          <cell r="T1462">
            <v>195</v>
          </cell>
          <cell r="U1462">
            <v>195</v>
          </cell>
          <cell r="V1462">
            <v>561.33333333333337</v>
          </cell>
          <cell r="W1462">
            <v>561.33333333333337</v>
          </cell>
          <cell r="X1462">
            <v>561.33333333333337</v>
          </cell>
          <cell r="Y1462">
            <v>449.25</v>
          </cell>
          <cell r="Z1462">
            <v>449.25</v>
          </cell>
          <cell r="AA1462">
            <v>449.25</v>
          </cell>
        </row>
        <row r="1464">
          <cell r="H1464" t="str">
            <v>Subtotal for Activity 11.15</v>
          </cell>
          <cell r="L1464">
            <v>50699</v>
          </cell>
          <cell r="M1464">
            <v>50269</v>
          </cell>
          <cell r="P1464">
            <v>11701</v>
          </cell>
          <cell r="Q1464">
            <v>0</v>
          </cell>
          <cell r="R1464">
            <v>11701</v>
          </cell>
          <cell r="T1464">
            <v>11701</v>
          </cell>
          <cell r="U1464">
            <v>11701</v>
          </cell>
          <cell r="V1464">
            <v>12999.333333333334</v>
          </cell>
          <cell r="W1464">
            <v>12999.333333333334</v>
          </cell>
          <cell r="X1464">
            <v>12999.333333333334</v>
          </cell>
          <cell r="Y1464">
            <v>12567.25</v>
          </cell>
          <cell r="Z1464">
            <v>12567.25</v>
          </cell>
          <cell r="AA1464">
            <v>12567.25</v>
          </cell>
        </row>
        <row r="1466">
          <cell r="G1466" t="str">
            <v>Activity 11.16</v>
          </cell>
          <cell r="H1466" t="str">
            <v>Implement the BPHS at CHC #08: Moradina</v>
          </cell>
          <cell r="I1466" t="str">
            <v>SDF</v>
          </cell>
          <cell r="J1466" t="str">
            <v>SDF</v>
          </cell>
          <cell r="K1466" t="str">
            <v>May 1, 2006 - April 30, 2008</v>
          </cell>
        </row>
        <row r="1467">
          <cell r="H1467" t="str">
            <v>Salaries and Wages</v>
          </cell>
          <cell r="L1467">
            <v>34480</v>
          </cell>
          <cell r="M1467">
            <v>35602</v>
          </cell>
          <cell r="R1467">
            <v>8626</v>
          </cell>
          <cell r="T1467">
            <v>8626</v>
          </cell>
          <cell r="U1467">
            <v>8626</v>
          </cell>
          <cell r="V1467">
            <v>8618</v>
          </cell>
          <cell r="W1467">
            <v>8618</v>
          </cell>
          <cell r="X1467">
            <v>8618</v>
          </cell>
          <cell r="Y1467">
            <v>8900.5</v>
          </cell>
          <cell r="Z1467">
            <v>8900.5</v>
          </cell>
          <cell r="AA1467">
            <v>8900.5</v>
          </cell>
        </row>
        <row r="1468">
          <cell r="H1468" t="str">
            <v>Travel and Transportation</v>
          </cell>
          <cell r="L1468">
            <v>9000</v>
          </cell>
          <cell r="M1468">
            <v>9000</v>
          </cell>
          <cell r="R1468">
            <v>2250</v>
          </cell>
          <cell r="T1468">
            <v>2250</v>
          </cell>
          <cell r="U1468">
            <v>2250</v>
          </cell>
          <cell r="V1468">
            <v>2250</v>
          </cell>
          <cell r="W1468">
            <v>2250</v>
          </cell>
          <cell r="X1468">
            <v>2250</v>
          </cell>
          <cell r="Y1468">
            <v>2250</v>
          </cell>
          <cell r="Z1468">
            <v>2250</v>
          </cell>
          <cell r="AA1468">
            <v>2250</v>
          </cell>
        </row>
        <row r="1469">
          <cell r="H1469" t="str">
            <v>Other Running Costs</v>
          </cell>
          <cell r="L1469">
            <v>3290</v>
          </cell>
          <cell r="M1469">
            <v>2070</v>
          </cell>
          <cell r="R1469">
            <v>180</v>
          </cell>
          <cell r="T1469">
            <v>180</v>
          </cell>
          <cell r="U1469">
            <v>180</v>
          </cell>
          <cell r="V1469">
            <v>1036.6666666666667</v>
          </cell>
          <cell r="W1469">
            <v>1036.6666666666667</v>
          </cell>
          <cell r="X1469">
            <v>1036.6666666666667</v>
          </cell>
          <cell r="Y1469">
            <v>517.5</v>
          </cell>
          <cell r="Z1469">
            <v>517.5</v>
          </cell>
          <cell r="AA1469">
            <v>517.5</v>
          </cell>
        </row>
        <row r="1470">
          <cell r="H1470" t="str">
            <v>Equipment, furniture and supplies for clinics</v>
          </cell>
          <cell r="L1470">
            <v>1879</v>
          </cell>
          <cell r="M1470">
            <v>1797</v>
          </cell>
          <cell r="R1470">
            <v>195</v>
          </cell>
          <cell r="T1470">
            <v>195</v>
          </cell>
          <cell r="U1470">
            <v>195</v>
          </cell>
          <cell r="V1470">
            <v>561.33333333333337</v>
          </cell>
          <cell r="W1470">
            <v>561.33333333333337</v>
          </cell>
          <cell r="X1470">
            <v>561.33333333333337</v>
          </cell>
          <cell r="Y1470">
            <v>449.25</v>
          </cell>
          <cell r="Z1470">
            <v>449.25</v>
          </cell>
          <cell r="AA1470">
            <v>449.25</v>
          </cell>
        </row>
        <row r="1472">
          <cell r="H1472" t="str">
            <v>Subtotal for Activity 11.16</v>
          </cell>
          <cell r="L1472">
            <v>48649</v>
          </cell>
          <cell r="M1472">
            <v>48469</v>
          </cell>
          <cell r="P1472">
            <v>11251</v>
          </cell>
          <cell r="Q1472">
            <v>0</v>
          </cell>
          <cell r="R1472">
            <v>11251</v>
          </cell>
          <cell r="T1472">
            <v>11251</v>
          </cell>
          <cell r="U1472">
            <v>11251</v>
          </cell>
          <cell r="V1472">
            <v>12466</v>
          </cell>
          <cell r="W1472">
            <v>12466</v>
          </cell>
          <cell r="X1472">
            <v>12466</v>
          </cell>
          <cell r="Y1472">
            <v>12117.25</v>
          </cell>
          <cell r="Z1472">
            <v>12117.25</v>
          </cell>
          <cell r="AA1472">
            <v>12117.25</v>
          </cell>
        </row>
        <row r="1474">
          <cell r="L1474">
            <v>784844</v>
          </cell>
          <cell r="M1474">
            <v>726723</v>
          </cell>
          <cell r="P1474">
            <v>159965</v>
          </cell>
          <cell r="Q1474">
            <v>180</v>
          </cell>
          <cell r="R1474">
            <v>159785</v>
          </cell>
          <cell r="T1474">
            <v>159785</v>
          </cell>
          <cell r="U1474">
            <v>159785</v>
          </cell>
          <cell r="V1474">
            <v>208353</v>
          </cell>
          <cell r="W1474">
            <v>208353</v>
          </cell>
          <cell r="X1474">
            <v>208353</v>
          </cell>
          <cell r="Y1474">
            <v>181680.75</v>
          </cell>
          <cell r="Z1474">
            <v>181680.75</v>
          </cell>
          <cell r="AA1474">
            <v>181680.75</v>
          </cell>
        </row>
        <row r="1477">
          <cell r="G1477" t="str">
            <v>Activity 12.1</v>
          </cell>
          <cell r="H1477" t="str">
            <v>Management costs for implementing the BPHS in Ghazni Cluster 3</v>
          </cell>
          <cell r="I1477" t="str">
            <v>NAC</v>
          </cell>
          <cell r="K1477" t="str">
            <v>May 1, 2006 - April 30, 2008</v>
          </cell>
        </row>
        <row r="1478">
          <cell r="H1478" t="str">
            <v>Salaries and Wages</v>
          </cell>
          <cell r="L1478">
            <v>108466</v>
          </cell>
          <cell r="M1478">
            <v>122182</v>
          </cell>
          <cell r="N1478">
            <v>161848</v>
          </cell>
          <cell r="O1478">
            <v>135575</v>
          </cell>
          <cell r="R1478">
            <v>26273</v>
          </cell>
          <cell r="T1478">
            <v>26273</v>
          </cell>
          <cell r="U1478">
            <v>26273</v>
          </cell>
          <cell r="V1478">
            <v>27397.666666666668</v>
          </cell>
          <cell r="W1478">
            <v>27397.666666666668</v>
          </cell>
          <cell r="X1478">
            <v>27397.666666666668</v>
          </cell>
          <cell r="Y1478">
            <v>30545.5</v>
          </cell>
          <cell r="Z1478">
            <v>30545.5</v>
          </cell>
          <cell r="AA1478">
            <v>30545.5</v>
          </cell>
        </row>
        <row r="1479">
          <cell r="H1479" t="str">
            <v>Consultants</v>
          </cell>
          <cell r="L1479">
            <v>0</v>
          </cell>
          <cell r="M1479">
            <v>0</v>
          </cell>
          <cell r="N1479">
            <v>0</v>
          </cell>
          <cell r="O1479">
            <v>0</v>
          </cell>
          <cell r="R1479">
            <v>0</v>
          </cell>
          <cell r="T1479">
            <v>0</v>
          </cell>
          <cell r="U1479">
            <v>0</v>
          </cell>
          <cell r="V1479">
            <v>0</v>
          </cell>
          <cell r="W1479">
            <v>0</v>
          </cell>
          <cell r="X1479">
            <v>0</v>
          </cell>
          <cell r="Y1479">
            <v>0</v>
          </cell>
          <cell r="Z1479">
            <v>0</v>
          </cell>
          <cell r="AA1479">
            <v>0</v>
          </cell>
        </row>
        <row r="1480">
          <cell r="H1480" t="str">
            <v>Travel and Transportation</v>
          </cell>
          <cell r="L1480">
            <v>6459</v>
          </cell>
          <cell r="M1480">
            <v>7319</v>
          </cell>
          <cell r="N1480">
            <v>4318</v>
          </cell>
          <cell r="O1480">
            <v>2628</v>
          </cell>
          <cell r="R1480">
            <v>1690</v>
          </cell>
          <cell r="T1480">
            <v>1690</v>
          </cell>
          <cell r="U1480">
            <v>1690</v>
          </cell>
          <cell r="V1480">
            <v>1589.6666666666667</v>
          </cell>
          <cell r="W1480">
            <v>1589.6666666666667</v>
          </cell>
          <cell r="X1480">
            <v>1589.6666666666667</v>
          </cell>
          <cell r="Y1480">
            <v>1829.75</v>
          </cell>
          <cell r="Z1480">
            <v>1829.75</v>
          </cell>
          <cell r="AA1480">
            <v>1829.75</v>
          </cell>
        </row>
        <row r="1481">
          <cell r="H1481" t="str">
            <v>Training/Workshops</v>
          </cell>
          <cell r="L1481">
            <v>35836</v>
          </cell>
          <cell r="M1481">
            <v>34949</v>
          </cell>
          <cell r="N1481">
            <v>0</v>
          </cell>
          <cell r="O1481">
            <v>0</v>
          </cell>
          <cell r="R1481">
            <v>0</v>
          </cell>
          <cell r="T1481">
            <v>0</v>
          </cell>
          <cell r="U1481">
            <v>0</v>
          </cell>
          <cell r="V1481">
            <v>11945.333333333334</v>
          </cell>
          <cell r="W1481">
            <v>11945.333333333334</v>
          </cell>
          <cell r="X1481">
            <v>11945.333333333334</v>
          </cell>
          <cell r="Y1481">
            <v>8737.25</v>
          </cell>
          <cell r="Z1481">
            <v>8737.25</v>
          </cell>
          <cell r="AA1481">
            <v>8737.25</v>
          </cell>
        </row>
        <row r="1482">
          <cell r="H1482" t="str">
            <v>Other Running Costs</v>
          </cell>
          <cell r="L1482">
            <v>35099</v>
          </cell>
          <cell r="M1482">
            <v>42157</v>
          </cell>
          <cell r="N1482">
            <v>56004</v>
          </cell>
          <cell r="O1482">
            <v>43920</v>
          </cell>
          <cell r="R1482">
            <v>12084</v>
          </cell>
          <cell r="T1482">
            <v>12084</v>
          </cell>
          <cell r="U1482">
            <v>12084</v>
          </cell>
          <cell r="V1482">
            <v>7671.666666666667</v>
          </cell>
          <cell r="W1482">
            <v>7671.666666666667</v>
          </cell>
          <cell r="X1482">
            <v>7671.666666666667</v>
          </cell>
          <cell r="Y1482">
            <v>10539.25</v>
          </cell>
          <cell r="Z1482">
            <v>10539.25</v>
          </cell>
          <cell r="AA1482">
            <v>10539.25</v>
          </cell>
        </row>
        <row r="1483">
          <cell r="H1483" t="str">
            <v>Equipment, furniture and supplies for clinics</v>
          </cell>
          <cell r="L1483">
            <v>0</v>
          </cell>
          <cell r="M1483">
            <v>0</v>
          </cell>
          <cell r="N1483">
            <v>9983</v>
          </cell>
          <cell r="O1483">
            <v>9983</v>
          </cell>
          <cell r="R1483">
            <v>0</v>
          </cell>
          <cell r="T1483">
            <v>0</v>
          </cell>
          <cell r="U1483">
            <v>0</v>
          </cell>
          <cell r="V1483">
            <v>0</v>
          </cell>
          <cell r="W1483">
            <v>0</v>
          </cell>
          <cell r="X1483">
            <v>0</v>
          </cell>
          <cell r="Y1483">
            <v>0</v>
          </cell>
          <cell r="Z1483">
            <v>0</v>
          </cell>
          <cell r="AA1483">
            <v>0</v>
          </cell>
        </row>
        <row r="1484">
          <cell r="H1484" t="str">
            <v>Equipment over $5000</v>
          </cell>
          <cell r="L1484">
            <v>0</v>
          </cell>
          <cell r="M1484">
            <v>0</v>
          </cell>
          <cell r="N1484">
            <v>0</v>
          </cell>
          <cell r="O1484">
            <v>0</v>
          </cell>
          <cell r="R1484">
            <v>0</v>
          </cell>
          <cell r="T1484">
            <v>0</v>
          </cell>
          <cell r="U1484">
            <v>0</v>
          </cell>
          <cell r="V1484">
            <v>0</v>
          </cell>
          <cell r="W1484">
            <v>0</v>
          </cell>
          <cell r="X1484">
            <v>0</v>
          </cell>
          <cell r="Y1484">
            <v>0</v>
          </cell>
          <cell r="Z1484">
            <v>0</v>
          </cell>
          <cell r="AA1484">
            <v>0</v>
          </cell>
        </row>
        <row r="1485">
          <cell r="H1485" t="str">
            <v>Overhead/Indirect Cost</v>
          </cell>
          <cell r="L1485">
            <v>64749</v>
          </cell>
          <cell r="M1485">
            <v>67278</v>
          </cell>
          <cell r="N1485">
            <v>15460</v>
          </cell>
          <cell r="R1485">
            <v>15460</v>
          </cell>
          <cell r="T1485">
            <v>15460</v>
          </cell>
          <cell r="U1485">
            <v>15460</v>
          </cell>
          <cell r="V1485">
            <v>16429.666666666668</v>
          </cell>
          <cell r="W1485">
            <v>16429.666666666668</v>
          </cell>
          <cell r="X1485">
            <v>16429.666666666668</v>
          </cell>
          <cell r="Y1485">
            <v>16819.5</v>
          </cell>
          <cell r="Z1485">
            <v>16819.5</v>
          </cell>
          <cell r="AA1485">
            <v>16819.5</v>
          </cell>
        </row>
        <row r="1487">
          <cell r="H1487" t="str">
            <v>Subtotal for Activity 12.1</v>
          </cell>
          <cell r="L1487">
            <v>250609</v>
          </cell>
          <cell r="M1487">
            <v>273885</v>
          </cell>
          <cell r="N1487">
            <v>247613</v>
          </cell>
          <cell r="O1487">
            <v>192106</v>
          </cell>
          <cell r="P1487">
            <v>247612</v>
          </cell>
          <cell r="Q1487">
            <v>192105</v>
          </cell>
          <cell r="R1487">
            <v>55507</v>
          </cell>
          <cell r="T1487">
            <v>55507</v>
          </cell>
          <cell r="U1487">
            <v>55507</v>
          </cell>
          <cell r="V1487">
            <v>65034</v>
          </cell>
          <cell r="W1487">
            <v>65034</v>
          </cell>
          <cell r="X1487">
            <v>65034</v>
          </cell>
          <cell r="Y1487">
            <v>68471.25</v>
          </cell>
          <cell r="Z1487">
            <v>68471.25</v>
          </cell>
          <cell r="AA1487">
            <v>68471.25</v>
          </cell>
        </row>
        <row r="1489">
          <cell r="G1489" t="str">
            <v>Activity 12.2</v>
          </cell>
          <cell r="H1489" t="str">
            <v>Subgrantee Management costs for implementing the BPHS in Ghazni Cluster 3</v>
          </cell>
          <cell r="I1489" t="str">
            <v>NAC</v>
          </cell>
          <cell r="J1489" t="str">
            <v>HEWAD</v>
          </cell>
          <cell r="K1489" t="str">
            <v>May 1, 2006 - April 30, 2008</v>
          </cell>
        </row>
        <row r="1490">
          <cell r="H1490" t="str">
            <v>Salaries and Wages</v>
          </cell>
          <cell r="L1490">
            <v>40080</v>
          </cell>
          <cell r="M1490">
            <v>43092</v>
          </cell>
          <cell r="N1490">
            <v>9660</v>
          </cell>
          <cell r="O1490">
            <v>0</v>
          </cell>
          <cell r="R1490">
            <v>9660</v>
          </cell>
          <cell r="T1490">
            <v>9660</v>
          </cell>
          <cell r="U1490">
            <v>9660</v>
          </cell>
          <cell r="V1490">
            <v>10140</v>
          </cell>
          <cell r="W1490">
            <v>10140</v>
          </cell>
          <cell r="X1490">
            <v>10140</v>
          </cell>
          <cell r="Y1490">
            <v>10773</v>
          </cell>
          <cell r="Z1490">
            <v>10773</v>
          </cell>
          <cell r="AA1490">
            <v>10773</v>
          </cell>
        </row>
        <row r="1491">
          <cell r="H1491" t="str">
            <v>Consultants</v>
          </cell>
          <cell r="L1491">
            <v>0</v>
          </cell>
          <cell r="M1491">
            <v>0</v>
          </cell>
          <cell r="N1491">
            <v>0</v>
          </cell>
          <cell r="O1491">
            <v>0</v>
          </cell>
          <cell r="R1491">
            <v>0</v>
          </cell>
          <cell r="T1491">
            <v>0</v>
          </cell>
          <cell r="U1491">
            <v>0</v>
          </cell>
          <cell r="V1491">
            <v>0</v>
          </cell>
          <cell r="W1491">
            <v>0</v>
          </cell>
          <cell r="X1491">
            <v>0</v>
          </cell>
          <cell r="Y1491">
            <v>0</v>
          </cell>
          <cell r="Z1491">
            <v>0</v>
          </cell>
          <cell r="AA1491">
            <v>0</v>
          </cell>
        </row>
        <row r="1492">
          <cell r="H1492" t="str">
            <v>Travel and Transportation</v>
          </cell>
          <cell r="L1492">
            <v>2782</v>
          </cell>
          <cell r="M1492">
            <v>2832</v>
          </cell>
          <cell r="N1492">
            <v>640</v>
          </cell>
          <cell r="R1492">
            <v>640</v>
          </cell>
          <cell r="T1492">
            <v>640</v>
          </cell>
          <cell r="U1492">
            <v>640</v>
          </cell>
          <cell r="V1492">
            <v>714</v>
          </cell>
          <cell r="W1492">
            <v>714</v>
          </cell>
          <cell r="X1492">
            <v>714</v>
          </cell>
          <cell r="Y1492">
            <v>708</v>
          </cell>
          <cell r="Z1492">
            <v>708</v>
          </cell>
          <cell r="AA1492">
            <v>708</v>
          </cell>
        </row>
        <row r="1493">
          <cell r="H1493" t="str">
            <v>Training/Workshops</v>
          </cell>
          <cell r="L1493">
            <v>0</v>
          </cell>
          <cell r="M1493">
            <v>0</v>
          </cell>
          <cell r="N1493">
            <v>0</v>
          </cell>
          <cell r="O1493">
            <v>0</v>
          </cell>
          <cell r="R1493">
            <v>0</v>
          </cell>
          <cell r="T1493">
            <v>0</v>
          </cell>
          <cell r="U1493">
            <v>0</v>
          </cell>
          <cell r="V1493">
            <v>0</v>
          </cell>
          <cell r="W1493">
            <v>0</v>
          </cell>
          <cell r="X1493">
            <v>0</v>
          </cell>
          <cell r="Y1493">
            <v>0</v>
          </cell>
          <cell r="Z1493">
            <v>0</v>
          </cell>
          <cell r="AA1493">
            <v>0</v>
          </cell>
        </row>
        <row r="1494">
          <cell r="H1494" t="str">
            <v>Other Running Costs</v>
          </cell>
          <cell r="L1494">
            <v>23612</v>
          </cell>
          <cell r="M1494">
            <v>25912</v>
          </cell>
          <cell r="N1494">
            <v>8446</v>
          </cell>
          <cell r="R1494">
            <v>8446</v>
          </cell>
          <cell r="T1494">
            <v>8446</v>
          </cell>
          <cell r="U1494">
            <v>8446</v>
          </cell>
          <cell r="V1494">
            <v>5055.333333333333</v>
          </cell>
          <cell r="W1494">
            <v>5055.333333333333</v>
          </cell>
          <cell r="X1494">
            <v>5055.333333333333</v>
          </cell>
          <cell r="Y1494">
            <v>6478</v>
          </cell>
          <cell r="Z1494">
            <v>6478</v>
          </cell>
          <cell r="AA1494">
            <v>6478</v>
          </cell>
        </row>
        <row r="1495">
          <cell r="H1495" t="str">
            <v>Equipment, furniture and supplies for clinics</v>
          </cell>
          <cell r="L1495">
            <v>0</v>
          </cell>
          <cell r="M1495">
            <v>0</v>
          </cell>
          <cell r="N1495">
            <v>0</v>
          </cell>
          <cell r="O1495">
            <v>0</v>
          </cell>
          <cell r="R1495">
            <v>0</v>
          </cell>
          <cell r="T1495">
            <v>0</v>
          </cell>
          <cell r="U1495">
            <v>0</v>
          </cell>
          <cell r="V1495">
            <v>0</v>
          </cell>
          <cell r="W1495">
            <v>0</v>
          </cell>
          <cell r="X1495">
            <v>0</v>
          </cell>
          <cell r="Y1495">
            <v>0</v>
          </cell>
          <cell r="Z1495">
            <v>0</v>
          </cell>
          <cell r="AA1495">
            <v>0</v>
          </cell>
        </row>
        <row r="1496">
          <cell r="H1496" t="str">
            <v>Equipment over $5000</v>
          </cell>
          <cell r="L1496">
            <v>0</v>
          </cell>
          <cell r="M1496">
            <v>0</v>
          </cell>
          <cell r="N1496">
            <v>0</v>
          </cell>
          <cell r="O1496">
            <v>0</v>
          </cell>
          <cell r="R1496">
            <v>0</v>
          </cell>
          <cell r="T1496">
            <v>0</v>
          </cell>
          <cell r="U1496">
            <v>0</v>
          </cell>
          <cell r="V1496">
            <v>0</v>
          </cell>
          <cell r="W1496">
            <v>0</v>
          </cell>
          <cell r="X1496">
            <v>0</v>
          </cell>
          <cell r="Y1496">
            <v>0</v>
          </cell>
          <cell r="Z1496">
            <v>0</v>
          </cell>
          <cell r="AA1496">
            <v>0</v>
          </cell>
        </row>
        <row r="1497">
          <cell r="H1497" t="str">
            <v>Overhead/Indirect Cost</v>
          </cell>
          <cell r="J1497" t="str">
            <v xml:space="preserve"> </v>
          </cell>
          <cell r="L1497">
            <v>0</v>
          </cell>
          <cell r="M1497">
            <v>0</v>
          </cell>
          <cell r="R1497">
            <v>0</v>
          </cell>
          <cell r="T1497">
            <v>0</v>
          </cell>
          <cell r="U1497">
            <v>0</v>
          </cell>
          <cell r="V1497">
            <v>0</v>
          </cell>
          <cell r="W1497">
            <v>0</v>
          </cell>
          <cell r="X1497">
            <v>0</v>
          </cell>
          <cell r="Y1497">
            <v>0</v>
          </cell>
          <cell r="Z1497">
            <v>0</v>
          </cell>
          <cell r="AA1497">
            <v>0</v>
          </cell>
        </row>
        <row r="1499">
          <cell r="H1499" t="str">
            <v>Subtotal for Activity 12.2</v>
          </cell>
          <cell r="L1499">
            <v>66474</v>
          </cell>
          <cell r="M1499">
            <v>71836</v>
          </cell>
          <cell r="N1499">
            <v>18746</v>
          </cell>
          <cell r="O1499">
            <v>0</v>
          </cell>
          <cell r="R1499">
            <v>18746</v>
          </cell>
          <cell r="T1499">
            <v>18746</v>
          </cell>
          <cell r="U1499">
            <v>18746</v>
          </cell>
          <cell r="V1499">
            <v>15909.333333333332</v>
          </cell>
          <cell r="W1499">
            <v>15909.333333333332</v>
          </cell>
          <cell r="X1499">
            <v>15909.333333333332</v>
          </cell>
          <cell r="Y1499">
            <v>17959</v>
          </cell>
          <cell r="Z1499">
            <v>17959</v>
          </cell>
          <cell r="AA1499">
            <v>17959</v>
          </cell>
        </row>
        <row r="1501">
          <cell r="G1501" t="str">
            <v>Activity 12.3</v>
          </cell>
          <cell r="H1501" t="str">
            <v>Subgrantee Management costs for implementing the BPHS in Ghazni Cluster 3</v>
          </cell>
          <cell r="I1501" t="str">
            <v>NAC</v>
          </cell>
          <cell r="J1501" t="str">
            <v>UMCA</v>
          </cell>
          <cell r="K1501" t="str">
            <v>May 1, 2006 - April 30, 2008</v>
          </cell>
        </row>
        <row r="1502">
          <cell r="H1502" t="str">
            <v>Salaries and Wages</v>
          </cell>
          <cell r="L1502">
            <v>35280</v>
          </cell>
          <cell r="M1502">
            <v>37989</v>
          </cell>
          <cell r="N1502">
            <v>8505</v>
          </cell>
          <cell r="O1502">
            <v>0</v>
          </cell>
          <cell r="R1502">
            <v>8505</v>
          </cell>
          <cell r="T1502">
            <v>8505</v>
          </cell>
          <cell r="U1502">
            <v>8505</v>
          </cell>
          <cell r="V1502">
            <v>8925</v>
          </cell>
          <cell r="W1502">
            <v>8925</v>
          </cell>
          <cell r="X1502">
            <v>8925</v>
          </cell>
          <cell r="Y1502">
            <v>9497.25</v>
          </cell>
          <cell r="Z1502">
            <v>9497.25</v>
          </cell>
          <cell r="AA1502">
            <v>9497.25</v>
          </cell>
        </row>
        <row r="1503">
          <cell r="H1503" t="str">
            <v>Consultants</v>
          </cell>
          <cell r="L1503">
            <v>0</v>
          </cell>
          <cell r="M1503">
            <v>0</v>
          </cell>
          <cell r="N1503">
            <v>0</v>
          </cell>
          <cell r="O1503">
            <v>0</v>
          </cell>
          <cell r="R1503">
            <v>0</v>
          </cell>
          <cell r="T1503">
            <v>0</v>
          </cell>
          <cell r="U1503">
            <v>0</v>
          </cell>
          <cell r="V1503">
            <v>0</v>
          </cell>
          <cell r="W1503">
            <v>0</v>
          </cell>
          <cell r="X1503">
            <v>0</v>
          </cell>
          <cell r="Y1503">
            <v>0</v>
          </cell>
          <cell r="Z1503">
            <v>0</v>
          </cell>
          <cell r="AA1503">
            <v>0</v>
          </cell>
        </row>
        <row r="1504">
          <cell r="H1504" t="str">
            <v>Travel and Transportation</v>
          </cell>
          <cell r="L1504">
            <v>4762</v>
          </cell>
          <cell r="M1504">
            <v>2832</v>
          </cell>
          <cell r="N1504">
            <v>640</v>
          </cell>
          <cell r="O1504">
            <v>0</v>
          </cell>
          <cell r="R1504">
            <v>640</v>
          </cell>
          <cell r="T1504">
            <v>640</v>
          </cell>
          <cell r="U1504">
            <v>640</v>
          </cell>
          <cell r="V1504">
            <v>1374</v>
          </cell>
          <cell r="W1504">
            <v>1374</v>
          </cell>
          <cell r="X1504">
            <v>1374</v>
          </cell>
          <cell r="Y1504">
            <v>708</v>
          </cell>
          <cell r="Z1504">
            <v>708</v>
          </cell>
          <cell r="AA1504">
            <v>708</v>
          </cell>
        </row>
        <row r="1505">
          <cell r="H1505" t="str">
            <v>Training/Workshops</v>
          </cell>
          <cell r="L1505">
            <v>23565</v>
          </cell>
          <cell r="M1505">
            <v>25050</v>
          </cell>
          <cell r="N1505">
            <v>0</v>
          </cell>
          <cell r="O1505">
            <v>0</v>
          </cell>
          <cell r="R1505">
            <v>0</v>
          </cell>
          <cell r="T1505">
            <v>0</v>
          </cell>
          <cell r="U1505">
            <v>0</v>
          </cell>
          <cell r="V1505">
            <v>7855</v>
          </cell>
          <cell r="W1505">
            <v>7855</v>
          </cell>
          <cell r="X1505">
            <v>7855</v>
          </cell>
          <cell r="Y1505">
            <v>6262.5</v>
          </cell>
          <cell r="Z1505">
            <v>6262.5</v>
          </cell>
          <cell r="AA1505">
            <v>6262.5</v>
          </cell>
        </row>
        <row r="1506">
          <cell r="H1506" t="str">
            <v>Other Running Costs</v>
          </cell>
          <cell r="L1506">
            <v>0</v>
          </cell>
          <cell r="M1506">
            <v>0</v>
          </cell>
          <cell r="N1506">
            <v>7115</v>
          </cell>
          <cell r="O1506">
            <v>0</v>
          </cell>
          <cell r="R1506">
            <v>7115</v>
          </cell>
          <cell r="T1506">
            <v>7115</v>
          </cell>
          <cell r="U1506">
            <v>7115</v>
          </cell>
          <cell r="V1506">
            <v>-2371.6666666666665</v>
          </cell>
          <cell r="W1506">
            <v>-2371.6666666666665</v>
          </cell>
          <cell r="X1506">
            <v>-2371.6666666666665</v>
          </cell>
          <cell r="Y1506">
            <v>0</v>
          </cell>
          <cell r="Z1506">
            <v>0</v>
          </cell>
          <cell r="AA1506">
            <v>0</v>
          </cell>
        </row>
        <row r="1507">
          <cell r="H1507" t="str">
            <v>Equipment, furniture and supplies for clinics</v>
          </cell>
          <cell r="L1507">
            <v>0</v>
          </cell>
          <cell r="M1507">
            <v>0</v>
          </cell>
          <cell r="N1507">
            <v>0</v>
          </cell>
          <cell r="O1507">
            <v>0</v>
          </cell>
          <cell r="R1507">
            <v>0</v>
          </cell>
          <cell r="T1507">
            <v>0</v>
          </cell>
          <cell r="U1507">
            <v>0</v>
          </cell>
          <cell r="V1507">
            <v>0</v>
          </cell>
          <cell r="W1507">
            <v>0</v>
          </cell>
          <cell r="X1507">
            <v>0</v>
          </cell>
          <cell r="Y1507">
            <v>0</v>
          </cell>
          <cell r="Z1507">
            <v>0</v>
          </cell>
          <cell r="AA1507">
            <v>0</v>
          </cell>
        </row>
        <row r="1508">
          <cell r="H1508" t="str">
            <v>Equipment over $5000</v>
          </cell>
          <cell r="L1508">
            <v>0</v>
          </cell>
          <cell r="M1508">
            <v>0</v>
          </cell>
          <cell r="N1508">
            <v>0</v>
          </cell>
          <cell r="O1508">
            <v>0</v>
          </cell>
          <cell r="R1508">
            <v>0</v>
          </cell>
          <cell r="T1508">
            <v>0</v>
          </cell>
          <cell r="U1508">
            <v>0</v>
          </cell>
          <cell r="V1508">
            <v>0</v>
          </cell>
          <cell r="W1508">
            <v>0</v>
          </cell>
          <cell r="X1508">
            <v>0</v>
          </cell>
          <cell r="Y1508">
            <v>0</v>
          </cell>
          <cell r="Z1508">
            <v>0</v>
          </cell>
          <cell r="AA1508">
            <v>0</v>
          </cell>
        </row>
        <row r="1509">
          <cell r="H1509" t="str">
            <v>Overhead/Indirect Cost</v>
          </cell>
          <cell r="L1509">
            <v>0</v>
          </cell>
          <cell r="M1509">
            <v>0</v>
          </cell>
          <cell r="N1509">
            <v>0</v>
          </cell>
          <cell r="O1509">
            <v>0</v>
          </cell>
          <cell r="R1509">
            <v>0</v>
          </cell>
          <cell r="T1509">
            <v>0</v>
          </cell>
          <cell r="U1509">
            <v>0</v>
          </cell>
          <cell r="V1509">
            <v>0</v>
          </cell>
          <cell r="W1509">
            <v>0</v>
          </cell>
          <cell r="X1509">
            <v>0</v>
          </cell>
          <cell r="Y1509">
            <v>0</v>
          </cell>
          <cell r="Z1509">
            <v>0</v>
          </cell>
          <cell r="AA1509">
            <v>0</v>
          </cell>
        </row>
        <row r="1511">
          <cell r="H1511" t="str">
            <v>Subtotal for Activity 12.3</v>
          </cell>
          <cell r="L1511">
            <v>63607</v>
          </cell>
          <cell r="M1511">
            <v>65871</v>
          </cell>
          <cell r="N1511">
            <v>16260</v>
          </cell>
          <cell r="O1511">
            <v>0</v>
          </cell>
          <cell r="R1511">
            <v>16260</v>
          </cell>
          <cell r="T1511">
            <v>16260</v>
          </cell>
          <cell r="U1511">
            <v>16260</v>
          </cell>
          <cell r="V1511">
            <v>15782.333333333334</v>
          </cell>
          <cell r="W1511">
            <v>15782.333333333334</v>
          </cell>
          <cell r="X1511">
            <v>15782.333333333334</v>
          </cell>
          <cell r="Y1511">
            <v>16467.75</v>
          </cell>
          <cell r="Z1511">
            <v>16467.75</v>
          </cell>
          <cell r="AA1511">
            <v>16467.75</v>
          </cell>
        </row>
        <row r="1513">
          <cell r="G1513" t="str">
            <v>Activity 12.4</v>
          </cell>
          <cell r="H1513" t="str">
            <v>Implement the BPHS at BHC #01: Andar Nani</v>
          </cell>
          <cell r="I1513" t="str">
            <v>NAC</v>
          </cell>
          <cell r="J1513" t="str">
            <v>NAC</v>
          </cell>
          <cell r="K1513" t="str">
            <v>May 1, 2006 - April 30, 2008</v>
          </cell>
        </row>
        <row r="1514">
          <cell r="H1514" t="str">
            <v>Salaries and Wages</v>
          </cell>
          <cell r="L1514">
            <v>9623</v>
          </cell>
          <cell r="M1514">
            <v>10470</v>
          </cell>
          <cell r="R1514">
            <v>2310</v>
          </cell>
          <cell r="T1514">
            <v>2310</v>
          </cell>
          <cell r="U1514">
            <v>2310</v>
          </cell>
          <cell r="V1514">
            <v>2437.6666666666665</v>
          </cell>
          <cell r="W1514">
            <v>2437.6666666666665</v>
          </cell>
          <cell r="X1514">
            <v>2437.6666666666665</v>
          </cell>
          <cell r="Y1514">
            <v>2617.5</v>
          </cell>
          <cell r="Z1514">
            <v>2617.5</v>
          </cell>
          <cell r="AA1514">
            <v>2617.5</v>
          </cell>
        </row>
        <row r="1515">
          <cell r="H1515" t="str">
            <v>Travel and Transportation</v>
          </cell>
          <cell r="L1515">
            <v>500</v>
          </cell>
          <cell r="M1515">
            <v>624</v>
          </cell>
          <cell r="R1515">
            <v>125</v>
          </cell>
          <cell r="T1515">
            <v>125</v>
          </cell>
          <cell r="U1515">
            <v>125</v>
          </cell>
          <cell r="V1515">
            <v>125</v>
          </cell>
          <cell r="W1515">
            <v>125</v>
          </cell>
          <cell r="X1515">
            <v>125</v>
          </cell>
          <cell r="Y1515">
            <v>156</v>
          </cell>
          <cell r="Z1515">
            <v>156</v>
          </cell>
          <cell r="AA1515">
            <v>156</v>
          </cell>
        </row>
        <row r="1516">
          <cell r="H1516" t="str">
            <v>Other Running Costs</v>
          </cell>
          <cell r="L1516">
            <v>872</v>
          </cell>
          <cell r="M1516">
            <v>1020</v>
          </cell>
          <cell r="R1516">
            <v>9</v>
          </cell>
          <cell r="T1516">
            <v>9</v>
          </cell>
          <cell r="U1516">
            <v>9</v>
          </cell>
          <cell r="V1516">
            <v>287.66666666666669</v>
          </cell>
          <cell r="W1516">
            <v>287.66666666666669</v>
          </cell>
          <cell r="X1516">
            <v>287.66666666666669</v>
          </cell>
          <cell r="Y1516">
            <v>255</v>
          </cell>
          <cell r="Z1516">
            <v>255</v>
          </cell>
          <cell r="AA1516">
            <v>255</v>
          </cell>
        </row>
        <row r="1517">
          <cell r="H1517" t="str">
            <v>Equipment, furniture and supplies for clinics</v>
          </cell>
          <cell r="L1517">
            <v>768</v>
          </cell>
          <cell r="M1517">
            <v>650</v>
          </cell>
          <cell r="R1517">
            <v>295</v>
          </cell>
          <cell r="T1517">
            <v>295</v>
          </cell>
          <cell r="U1517">
            <v>295</v>
          </cell>
          <cell r="V1517">
            <v>157.66666666666666</v>
          </cell>
          <cell r="W1517">
            <v>157.66666666666666</v>
          </cell>
          <cell r="X1517">
            <v>157.66666666666666</v>
          </cell>
          <cell r="Y1517">
            <v>162.5</v>
          </cell>
          <cell r="Z1517">
            <v>162.5</v>
          </cell>
          <cell r="AA1517">
            <v>162.5</v>
          </cell>
        </row>
        <row r="1519">
          <cell r="H1519" t="str">
            <v>Subtotal for Activity 12.4</v>
          </cell>
          <cell r="L1519">
            <v>11763</v>
          </cell>
          <cell r="M1519">
            <v>12764</v>
          </cell>
          <cell r="P1519">
            <v>2739</v>
          </cell>
          <cell r="Q1519">
            <v>0</v>
          </cell>
          <cell r="R1519">
            <v>2739</v>
          </cell>
          <cell r="T1519">
            <v>2739</v>
          </cell>
          <cell r="U1519">
            <v>2739</v>
          </cell>
          <cell r="V1519">
            <v>3007.9999999999995</v>
          </cell>
          <cell r="W1519">
            <v>3007.9999999999995</v>
          </cell>
          <cell r="X1519">
            <v>3007.9999999999995</v>
          </cell>
          <cell r="Y1519">
            <v>3191</v>
          </cell>
          <cell r="Z1519">
            <v>3191</v>
          </cell>
          <cell r="AA1519">
            <v>3191</v>
          </cell>
        </row>
        <row r="1521">
          <cell r="G1521" t="str">
            <v>Activity 12.5</v>
          </cell>
          <cell r="H1521" t="str">
            <v>Implement the BPHS at BHC #02: Andar Konsef</v>
          </cell>
          <cell r="I1521" t="str">
            <v>NAC</v>
          </cell>
          <cell r="J1521" t="str">
            <v>NAC</v>
          </cell>
          <cell r="K1521" t="str">
            <v>May 1, 2006 - April 30, 2008</v>
          </cell>
        </row>
        <row r="1522">
          <cell r="H1522" t="str">
            <v>Salaries and Wages</v>
          </cell>
          <cell r="L1522">
            <v>10080</v>
          </cell>
          <cell r="M1522">
            <v>10680</v>
          </cell>
          <cell r="R1522">
            <v>2520</v>
          </cell>
          <cell r="T1522">
            <v>2520</v>
          </cell>
          <cell r="U1522">
            <v>2520</v>
          </cell>
          <cell r="V1522">
            <v>2520</v>
          </cell>
          <cell r="W1522">
            <v>2520</v>
          </cell>
          <cell r="X1522">
            <v>2520</v>
          </cell>
          <cell r="Y1522">
            <v>2670</v>
          </cell>
          <cell r="Z1522">
            <v>2670</v>
          </cell>
          <cell r="AA1522">
            <v>2670</v>
          </cell>
        </row>
        <row r="1523">
          <cell r="H1523" t="str">
            <v>Travel and Transportation</v>
          </cell>
          <cell r="L1523">
            <v>512</v>
          </cell>
          <cell r="M1523">
            <v>690</v>
          </cell>
          <cell r="R1523">
            <v>118</v>
          </cell>
          <cell r="T1523">
            <v>118</v>
          </cell>
          <cell r="U1523">
            <v>118</v>
          </cell>
          <cell r="V1523">
            <v>131.33333333333334</v>
          </cell>
          <cell r="W1523">
            <v>131.33333333333334</v>
          </cell>
          <cell r="X1523">
            <v>131.33333333333334</v>
          </cell>
          <cell r="Y1523">
            <v>172.5</v>
          </cell>
          <cell r="Z1523">
            <v>172.5</v>
          </cell>
          <cell r="AA1523">
            <v>172.5</v>
          </cell>
        </row>
        <row r="1524">
          <cell r="H1524" t="str">
            <v>Other Running Costs</v>
          </cell>
          <cell r="L1524">
            <v>863</v>
          </cell>
          <cell r="M1524">
            <v>1020</v>
          </cell>
          <cell r="R1524">
            <v>9</v>
          </cell>
          <cell r="T1524">
            <v>9</v>
          </cell>
          <cell r="U1524">
            <v>9</v>
          </cell>
          <cell r="V1524">
            <v>284.66666666666669</v>
          </cell>
          <cell r="W1524">
            <v>284.66666666666669</v>
          </cell>
          <cell r="X1524">
            <v>284.66666666666669</v>
          </cell>
          <cell r="Y1524">
            <v>255</v>
          </cell>
          <cell r="Z1524">
            <v>255</v>
          </cell>
          <cell r="AA1524">
            <v>255</v>
          </cell>
        </row>
        <row r="1525">
          <cell r="H1525" t="str">
            <v>Equipment, furniture and supplies for clinics</v>
          </cell>
          <cell r="L1525">
            <v>764</v>
          </cell>
          <cell r="M1525">
            <v>650</v>
          </cell>
          <cell r="R1525">
            <v>178</v>
          </cell>
          <cell r="T1525">
            <v>178</v>
          </cell>
          <cell r="U1525">
            <v>178</v>
          </cell>
          <cell r="V1525">
            <v>195.33333333333334</v>
          </cell>
          <cell r="W1525">
            <v>195.33333333333334</v>
          </cell>
          <cell r="X1525">
            <v>195.33333333333334</v>
          </cell>
          <cell r="Y1525">
            <v>162.5</v>
          </cell>
          <cell r="Z1525">
            <v>162.5</v>
          </cell>
          <cell r="AA1525">
            <v>162.5</v>
          </cell>
        </row>
        <row r="1527">
          <cell r="H1527" t="str">
            <v>Subtotal for Activity 12.5</v>
          </cell>
          <cell r="L1527">
            <v>12219</v>
          </cell>
          <cell r="M1527">
            <v>13040</v>
          </cell>
          <cell r="P1527">
            <v>2825</v>
          </cell>
          <cell r="Q1527">
            <v>0</v>
          </cell>
          <cell r="R1527">
            <v>2825</v>
          </cell>
          <cell r="T1527">
            <v>2825</v>
          </cell>
          <cell r="U1527">
            <v>2825</v>
          </cell>
          <cell r="V1527">
            <v>3131.3333333333335</v>
          </cell>
          <cell r="W1527">
            <v>3131.3333333333335</v>
          </cell>
          <cell r="X1527">
            <v>3131.3333333333335</v>
          </cell>
          <cell r="Y1527">
            <v>3260</v>
          </cell>
          <cell r="Z1527">
            <v>3260</v>
          </cell>
          <cell r="AA1527">
            <v>3260</v>
          </cell>
        </row>
        <row r="1529">
          <cell r="G1529" t="str">
            <v>Activity 12.6</v>
          </cell>
          <cell r="H1529" t="str">
            <v>Implement the BPHS at BHC #03: Andar Zakori</v>
          </cell>
          <cell r="I1529" t="str">
            <v>NAC</v>
          </cell>
          <cell r="J1529" t="str">
            <v>NAC</v>
          </cell>
          <cell r="K1529" t="str">
            <v>May 1, 2006 - April 30, 2008</v>
          </cell>
        </row>
        <row r="1530">
          <cell r="H1530" t="str">
            <v>Salaries and Wages</v>
          </cell>
          <cell r="L1530">
            <v>10080</v>
          </cell>
          <cell r="M1530">
            <v>10680</v>
          </cell>
          <cell r="R1530">
            <v>2520</v>
          </cell>
          <cell r="T1530">
            <v>2520</v>
          </cell>
          <cell r="U1530">
            <v>2520</v>
          </cell>
          <cell r="V1530">
            <v>2520</v>
          </cell>
          <cell r="W1530">
            <v>2520</v>
          </cell>
          <cell r="X1530">
            <v>2520</v>
          </cell>
          <cell r="Y1530">
            <v>2670</v>
          </cell>
          <cell r="Z1530">
            <v>2670</v>
          </cell>
          <cell r="AA1530">
            <v>2670</v>
          </cell>
        </row>
        <row r="1531">
          <cell r="H1531" t="str">
            <v>Travel and Transportation</v>
          </cell>
          <cell r="L1531">
            <v>622</v>
          </cell>
          <cell r="M1531">
            <v>690</v>
          </cell>
          <cell r="R1531">
            <v>118</v>
          </cell>
          <cell r="T1531">
            <v>118</v>
          </cell>
          <cell r="U1531">
            <v>118</v>
          </cell>
          <cell r="V1531">
            <v>168</v>
          </cell>
          <cell r="W1531">
            <v>168</v>
          </cell>
          <cell r="X1531">
            <v>168</v>
          </cell>
          <cell r="Y1531">
            <v>172.5</v>
          </cell>
          <cell r="Z1531">
            <v>172.5</v>
          </cell>
          <cell r="AA1531">
            <v>172.5</v>
          </cell>
        </row>
        <row r="1532">
          <cell r="H1532" t="str">
            <v>Other Running Costs</v>
          </cell>
          <cell r="L1532">
            <v>863</v>
          </cell>
          <cell r="M1532">
            <v>1020</v>
          </cell>
          <cell r="R1532">
            <v>9</v>
          </cell>
          <cell r="T1532">
            <v>9</v>
          </cell>
          <cell r="U1532">
            <v>9</v>
          </cell>
          <cell r="V1532">
            <v>284.66666666666669</v>
          </cell>
          <cell r="W1532">
            <v>284.66666666666669</v>
          </cell>
          <cell r="X1532">
            <v>284.66666666666669</v>
          </cell>
          <cell r="Y1532">
            <v>255</v>
          </cell>
          <cell r="Z1532">
            <v>255</v>
          </cell>
          <cell r="AA1532">
            <v>255</v>
          </cell>
        </row>
        <row r="1533">
          <cell r="H1533" t="str">
            <v>Equipment, furniture and supplies for clinics</v>
          </cell>
          <cell r="L1533">
            <v>764</v>
          </cell>
          <cell r="M1533">
            <v>650</v>
          </cell>
          <cell r="R1533">
            <v>178</v>
          </cell>
          <cell r="T1533">
            <v>178</v>
          </cell>
          <cell r="U1533">
            <v>178</v>
          </cell>
          <cell r="V1533">
            <v>195.33333333333334</v>
          </cell>
          <cell r="W1533">
            <v>195.33333333333334</v>
          </cell>
          <cell r="X1533">
            <v>195.33333333333334</v>
          </cell>
          <cell r="Y1533">
            <v>162.5</v>
          </cell>
          <cell r="Z1533">
            <v>162.5</v>
          </cell>
          <cell r="AA1533">
            <v>162.5</v>
          </cell>
        </row>
        <row r="1535">
          <cell r="H1535" t="str">
            <v>Subtotal for Activity 12.6</v>
          </cell>
          <cell r="L1535">
            <v>12329</v>
          </cell>
          <cell r="M1535">
            <v>13040</v>
          </cell>
          <cell r="P1535">
            <v>2825</v>
          </cell>
          <cell r="Q1535">
            <v>0</v>
          </cell>
          <cell r="R1535">
            <v>2825</v>
          </cell>
          <cell r="T1535">
            <v>2825</v>
          </cell>
          <cell r="U1535">
            <v>2825</v>
          </cell>
          <cell r="V1535">
            <v>3168</v>
          </cell>
          <cell r="W1535">
            <v>3168</v>
          </cell>
          <cell r="X1535">
            <v>3168</v>
          </cell>
          <cell r="Y1535">
            <v>3260</v>
          </cell>
          <cell r="Z1535">
            <v>3260</v>
          </cell>
          <cell r="AA1535">
            <v>3260</v>
          </cell>
        </row>
        <row r="1537">
          <cell r="G1537" t="str">
            <v>Activity 12.7</v>
          </cell>
          <cell r="H1537" t="str">
            <v>Implement the BPHS at BHC #04: Mushaki</v>
          </cell>
          <cell r="I1537" t="str">
            <v>NAC</v>
          </cell>
          <cell r="J1537" t="str">
            <v>NAC</v>
          </cell>
          <cell r="K1537" t="str">
            <v>May 1, 2006 - April 30, 2008</v>
          </cell>
        </row>
        <row r="1538">
          <cell r="H1538" t="str">
            <v>Salaries and Wages</v>
          </cell>
          <cell r="L1538">
            <v>27965</v>
          </cell>
          <cell r="M1538">
            <v>35405</v>
          </cell>
          <cell r="R1538">
            <v>2520</v>
          </cell>
          <cell r="T1538">
            <v>2520</v>
          </cell>
          <cell r="U1538">
            <v>2520</v>
          </cell>
          <cell r="V1538">
            <v>8481.6666666666661</v>
          </cell>
          <cell r="W1538">
            <v>8481.6666666666661</v>
          </cell>
          <cell r="X1538">
            <v>8481.6666666666661</v>
          </cell>
          <cell r="Y1538">
            <v>8851.25</v>
          </cell>
          <cell r="Z1538">
            <v>8851.25</v>
          </cell>
          <cell r="AA1538">
            <v>8851.25</v>
          </cell>
        </row>
        <row r="1539">
          <cell r="H1539" t="str">
            <v>Travel and Transportation</v>
          </cell>
          <cell r="L1539">
            <v>920</v>
          </cell>
          <cell r="M1539">
            <v>1170</v>
          </cell>
          <cell r="R1539">
            <v>170</v>
          </cell>
          <cell r="T1539">
            <v>170</v>
          </cell>
          <cell r="U1539">
            <v>170</v>
          </cell>
          <cell r="V1539">
            <v>250</v>
          </cell>
          <cell r="W1539">
            <v>250</v>
          </cell>
          <cell r="X1539">
            <v>250</v>
          </cell>
          <cell r="Y1539">
            <v>292.5</v>
          </cell>
          <cell r="Z1539">
            <v>292.5</v>
          </cell>
          <cell r="AA1539">
            <v>292.5</v>
          </cell>
        </row>
        <row r="1540">
          <cell r="H1540" t="str">
            <v>Other Running Costs</v>
          </cell>
          <cell r="L1540">
            <v>12753</v>
          </cell>
          <cell r="M1540">
            <v>16546</v>
          </cell>
          <cell r="R1540">
            <v>9</v>
          </cell>
          <cell r="T1540">
            <v>9</v>
          </cell>
          <cell r="U1540">
            <v>9</v>
          </cell>
          <cell r="V1540">
            <v>4248</v>
          </cell>
          <cell r="W1540">
            <v>4248</v>
          </cell>
          <cell r="X1540">
            <v>4248</v>
          </cell>
          <cell r="Y1540">
            <v>4136.5</v>
          </cell>
          <cell r="Z1540">
            <v>4136.5</v>
          </cell>
          <cell r="AA1540">
            <v>4136.5</v>
          </cell>
        </row>
        <row r="1541">
          <cell r="H1541" t="str">
            <v>Equipment, furniture and supplies for clinics</v>
          </cell>
          <cell r="L1541">
            <v>11541</v>
          </cell>
          <cell r="M1541">
            <v>2698</v>
          </cell>
          <cell r="R1541">
            <v>150</v>
          </cell>
          <cell r="T1541">
            <v>150</v>
          </cell>
          <cell r="U1541">
            <v>150</v>
          </cell>
          <cell r="V1541">
            <v>3797</v>
          </cell>
          <cell r="W1541">
            <v>3797</v>
          </cell>
          <cell r="X1541">
            <v>3797</v>
          </cell>
          <cell r="Y1541">
            <v>674.5</v>
          </cell>
          <cell r="Z1541">
            <v>674.5</v>
          </cell>
          <cell r="AA1541">
            <v>674.5</v>
          </cell>
        </row>
        <row r="1543">
          <cell r="H1543" t="str">
            <v>Subtotal for Activity 12.7</v>
          </cell>
          <cell r="L1543">
            <v>53179</v>
          </cell>
          <cell r="M1543">
            <v>55819</v>
          </cell>
          <cell r="P1543">
            <v>2849</v>
          </cell>
          <cell r="Q1543">
            <v>0</v>
          </cell>
          <cell r="R1543">
            <v>2849</v>
          </cell>
          <cell r="T1543">
            <v>2849</v>
          </cell>
          <cell r="U1543">
            <v>2849</v>
          </cell>
          <cell r="V1543">
            <v>16776.666666666664</v>
          </cell>
          <cell r="W1543">
            <v>16776.666666666664</v>
          </cell>
          <cell r="X1543">
            <v>16776.666666666664</v>
          </cell>
          <cell r="Y1543">
            <v>13954.75</v>
          </cell>
          <cell r="Z1543">
            <v>13954.75</v>
          </cell>
          <cell r="AA1543">
            <v>13954.75</v>
          </cell>
        </row>
        <row r="1545">
          <cell r="G1545" t="str">
            <v>Activity 12.8</v>
          </cell>
          <cell r="H1545" t="str">
            <v>Implement the BPHS at BHC #05: Tamaki</v>
          </cell>
          <cell r="I1545" t="str">
            <v>NAC</v>
          </cell>
          <cell r="J1545" t="str">
            <v>NAC</v>
          </cell>
          <cell r="K1545" t="str">
            <v>May 1, 2006 - April 30, 2008</v>
          </cell>
        </row>
        <row r="1546">
          <cell r="H1546" t="str">
            <v>Salaries and Wages</v>
          </cell>
          <cell r="L1546">
            <v>11086</v>
          </cell>
          <cell r="M1546">
            <v>12120</v>
          </cell>
          <cell r="R1546">
            <v>2580</v>
          </cell>
          <cell r="T1546">
            <v>2580</v>
          </cell>
          <cell r="U1546">
            <v>2580</v>
          </cell>
          <cell r="V1546">
            <v>2835.3333333333335</v>
          </cell>
          <cell r="W1546">
            <v>2835.3333333333335</v>
          </cell>
          <cell r="X1546">
            <v>2835.3333333333335</v>
          </cell>
          <cell r="Y1546">
            <v>3030</v>
          </cell>
          <cell r="Z1546">
            <v>3030</v>
          </cell>
          <cell r="AA1546">
            <v>3030</v>
          </cell>
        </row>
        <row r="1547">
          <cell r="H1547" t="str">
            <v>Travel and Transportation</v>
          </cell>
          <cell r="L1547">
            <v>600</v>
          </cell>
          <cell r="M1547">
            <v>1080</v>
          </cell>
          <cell r="R1547">
            <v>200</v>
          </cell>
          <cell r="T1547">
            <v>200</v>
          </cell>
          <cell r="U1547">
            <v>200</v>
          </cell>
          <cell r="V1547">
            <v>133.33333333333334</v>
          </cell>
          <cell r="W1547">
            <v>133.33333333333334</v>
          </cell>
          <cell r="X1547">
            <v>133.33333333333334</v>
          </cell>
          <cell r="Y1547">
            <v>270</v>
          </cell>
          <cell r="Z1547">
            <v>270</v>
          </cell>
          <cell r="AA1547">
            <v>270</v>
          </cell>
        </row>
        <row r="1548">
          <cell r="H1548" t="str">
            <v>Other Running Costs</v>
          </cell>
          <cell r="L1548">
            <v>863</v>
          </cell>
          <cell r="M1548">
            <v>1020</v>
          </cell>
          <cell r="R1548">
            <v>9</v>
          </cell>
          <cell r="T1548">
            <v>9</v>
          </cell>
          <cell r="U1548">
            <v>9</v>
          </cell>
          <cell r="V1548">
            <v>284.66666666666669</v>
          </cell>
          <cell r="W1548">
            <v>284.66666666666669</v>
          </cell>
          <cell r="X1548">
            <v>284.66666666666669</v>
          </cell>
          <cell r="Y1548">
            <v>255</v>
          </cell>
          <cell r="Z1548">
            <v>255</v>
          </cell>
          <cell r="AA1548">
            <v>255</v>
          </cell>
        </row>
        <row r="1549">
          <cell r="H1549" t="str">
            <v>Equipment, furniture and supplies for clinics</v>
          </cell>
          <cell r="L1549">
            <v>752</v>
          </cell>
          <cell r="M1549">
            <v>650</v>
          </cell>
          <cell r="R1549">
            <v>264</v>
          </cell>
          <cell r="T1549">
            <v>264</v>
          </cell>
          <cell r="U1549">
            <v>264</v>
          </cell>
          <cell r="V1549">
            <v>162.66666666666666</v>
          </cell>
          <cell r="W1549">
            <v>162.66666666666666</v>
          </cell>
          <cell r="X1549">
            <v>162.66666666666666</v>
          </cell>
          <cell r="Y1549">
            <v>162.5</v>
          </cell>
          <cell r="Z1549">
            <v>162.5</v>
          </cell>
          <cell r="AA1549">
            <v>162.5</v>
          </cell>
        </row>
        <row r="1551">
          <cell r="H1551" t="str">
            <v>Subtotal for Activity 12.8</v>
          </cell>
          <cell r="L1551">
            <v>13301</v>
          </cell>
          <cell r="M1551">
            <v>14870</v>
          </cell>
          <cell r="P1551">
            <v>3053</v>
          </cell>
          <cell r="Q1551">
            <v>0</v>
          </cell>
          <cell r="R1551">
            <v>3053</v>
          </cell>
          <cell r="T1551">
            <v>3053</v>
          </cell>
          <cell r="U1551">
            <v>3053</v>
          </cell>
          <cell r="V1551">
            <v>3416</v>
          </cell>
          <cell r="W1551">
            <v>3416</v>
          </cell>
          <cell r="X1551">
            <v>3416</v>
          </cell>
          <cell r="Y1551">
            <v>3717.5</v>
          </cell>
          <cell r="Z1551">
            <v>3717.5</v>
          </cell>
          <cell r="AA1551">
            <v>3717.5</v>
          </cell>
        </row>
        <row r="1553">
          <cell r="G1553" t="str">
            <v>Activity 12.9</v>
          </cell>
          <cell r="H1553" t="str">
            <v>Implement the BPHS at BHC #06: Jangalak</v>
          </cell>
          <cell r="I1553" t="str">
            <v>NAC</v>
          </cell>
          <cell r="J1553" t="str">
            <v>NAC</v>
          </cell>
          <cell r="K1553" t="str">
            <v>May 1, 2006 - April 30, 2008</v>
          </cell>
        </row>
        <row r="1554">
          <cell r="H1554" t="str">
            <v>Salaries and Wages</v>
          </cell>
          <cell r="L1554">
            <v>10099</v>
          </cell>
          <cell r="M1554">
            <v>10816</v>
          </cell>
          <cell r="R1554">
            <v>2524</v>
          </cell>
          <cell r="T1554">
            <v>2524</v>
          </cell>
          <cell r="U1554">
            <v>2524</v>
          </cell>
          <cell r="V1554">
            <v>2525</v>
          </cell>
          <cell r="W1554">
            <v>2525</v>
          </cell>
          <cell r="X1554">
            <v>2525</v>
          </cell>
          <cell r="Y1554">
            <v>2704</v>
          </cell>
          <cell r="Z1554">
            <v>2704</v>
          </cell>
          <cell r="AA1554">
            <v>2704</v>
          </cell>
        </row>
        <row r="1555">
          <cell r="H1555" t="str">
            <v>Travel and Transportation</v>
          </cell>
          <cell r="L1555">
            <v>770</v>
          </cell>
          <cell r="M1555">
            <v>1320</v>
          </cell>
          <cell r="R1555">
            <v>200</v>
          </cell>
          <cell r="T1555">
            <v>200</v>
          </cell>
          <cell r="U1555">
            <v>200</v>
          </cell>
          <cell r="V1555">
            <v>190</v>
          </cell>
          <cell r="W1555">
            <v>190</v>
          </cell>
          <cell r="X1555">
            <v>190</v>
          </cell>
          <cell r="Y1555">
            <v>330</v>
          </cell>
          <cell r="Z1555">
            <v>330</v>
          </cell>
          <cell r="AA1555">
            <v>330</v>
          </cell>
        </row>
        <row r="1556">
          <cell r="H1556" t="str">
            <v>Other Running Costs</v>
          </cell>
          <cell r="L1556">
            <v>863</v>
          </cell>
          <cell r="M1556">
            <v>1020</v>
          </cell>
          <cell r="R1556">
            <v>9</v>
          </cell>
          <cell r="T1556">
            <v>9</v>
          </cell>
          <cell r="U1556">
            <v>9</v>
          </cell>
          <cell r="V1556">
            <v>284.66666666666669</v>
          </cell>
          <cell r="W1556">
            <v>284.66666666666669</v>
          </cell>
          <cell r="X1556">
            <v>284.66666666666669</v>
          </cell>
          <cell r="Y1556">
            <v>255</v>
          </cell>
          <cell r="Z1556">
            <v>255</v>
          </cell>
          <cell r="AA1556">
            <v>255</v>
          </cell>
        </row>
        <row r="1557">
          <cell r="H1557" t="str">
            <v>Equipment, furniture and supplies for clinics</v>
          </cell>
          <cell r="L1557">
            <v>755</v>
          </cell>
          <cell r="M1557">
            <v>650</v>
          </cell>
          <cell r="R1557">
            <v>264</v>
          </cell>
          <cell r="T1557">
            <v>264</v>
          </cell>
          <cell r="U1557">
            <v>264</v>
          </cell>
          <cell r="V1557">
            <v>163.66666666666666</v>
          </cell>
          <cell r="W1557">
            <v>163.66666666666666</v>
          </cell>
          <cell r="X1557">
            <v>163.66666666666666</v>
          </cell>
          <cell r="Y1557">
            <v>162.5</v>
          </cell>
          <cell r="Z1557">
            <v>162.5</v>
          </cell>
          <cell r="AA1557">
            <v>162.5</v>
          </cell>
        </row>
        <row r="1559">
          <cell r="H1559" t="str">
            <v>Subtotal for Activity 12.9</v>
          </cell>
          <cell r="L1559">
            <v>12487</v>
          </cell>
          <cell r="M1559">
            <v>13806</v>
          </cell>
          <cell r="P1559">
            <v>2997</v>
          </cell>
          <cell r="Q1559">
            <v>0</v>
          </cell>
          <cell r="R1559">
            <v>2997</v>
          </cell>
          <cell r="T1559">
            <v>2997</v>
          </cell>
          <cell r="U1559">
            <v>2997</v>
          </cell>
          <cell r="V1559">
            <v>3163.333333333333</v>
          </cell>
          <cell r="W1559">
            <v>3163.333333333333</v>
          </cell>
          <cell r="X1559">
            <v>3163.333333333333</v>
          </cell>
          <cell r="Y1559">
            <v>3451.5</v>
          </cell>
          <cell r="Z1559">
            <v>3451.5</v>
          </cell>
          <cell r="AA1559">
            <v>3451.5</v>
          </cell>
        </row>
        <row r="1561">
          <cell r="G1561" t="str">
            <v>Activity 12.10</v>
          </cell>
          <cell r="H1561" t="str">
            <v>Implement the BPHS at BHC #07: Moqure/Sangasi</v>
          </cell>
          <cell r="I1561" t="str">
            <v>NAC</v>
          </cell>
          <cell r="J1561" t="str">
            <v>NAC</v>
          </cell>
          <cell r="K1561" t="str">
            <v>May 1, 2006 - April 30, 2008</v>
          </cell>
        </row>
        <row r="1562">
          <cell r="H1562" t="str">
            <v>Salaries and Wages</v>
          </cell>
          <cell r="L1562">
            <v>10080</v>
          </cell>
          <cell r="M1562">
            <v>10680</v>
          </cell>
          <cell r="R1562">
            <v>2520</v>
          </cell>
          <cell r="T1562">
            <v>2520</v>
          </cell>
          <cell r="U1562">
            <v>2520</v>
          </cell>
          <cell r="V1562">
            <v>2520</v>
          </cell>
          <cell r="W1562">
            <v>2520</v>
          </cell>
          <cell r="X1562">
            <v>2520</v>
          </cell>
          <cell r="Y1562">
            <v>2670</v>
          </cell>
          <cell r="Z1562">
            <v>2670</v>
          </cell>
          <cell r="AA1562">
            <v>2670</v>
          </cell>
        </row>
        <row r="1563">
          <cell r="H1563" t="str">
            <v>Travel and Transportation</v>
          </cell>
          <cell r="L1563">
            <v>770</v>
          </cell>
          <cell r="M1563">
            <v>1080</v>
          </cell>
          <cell r="R1563">
            <v>200</v>
          </cell>
          <cell r="T1563">
            <v>200</v>
          </cell>
          <cell r="U1563">
            <v>200</v>
          </cell>
          <cell r="V1563">
            <v>190</v>
          </cell>
          <cell r="W1563">
            <v>190</v>
          </cell>
          <cell r="X1563">
            <v>190</v>
          </cell>
          <cell r="Y1563">
            <v>270</v>
          </cell>
          <cell r="Z1563">
            <v>270</v>
          </cell>
          <cell r="AA1563">
            <v>270</v>
          </cell>
        </row>
        <row r="1564">
          <cell r="H1564" t="str">
            <v>Other Running Costs</v>
          </cell>
          <cell r="L1564">
            <v>863</v>
          </cell>
          <cell r="M1564">
            <v>1020</v>
          </cell>
          <cell r="R1564">
            <v>9</v>
          </cell>
          <cell r="T1564">
            <v>9</v>
          </cell>
          <cell r="U1564">
            <v>9</v>
          </cell>
          <cell r="V1564">
            <v>284.66666666666669</v>
          </cell>
          <cell r="W1564">
            <v>284.66666666666669</v>
          </cell>
          <cell r="X1564">
            <v>284.66666666666669</v>
          </cell>
          <cell r="Y1564">
            <v>255</v>
          </cell>
          <cell r="Z1564">
            <v>255</v>
          </cell>
          <cell r="AA1564">
            <v>255</v>
          </cell>
        </row>
        <row r="1565">
          <cell r="H1565" t="str">
            <v>Equipment, furniture and supplies for clinics</v>
          </cell>
          <cell r="L1565">
            <v>742</v>
          </cell>
          <cell r="M1565">
            <v>650</v>
          </cell>
          <cell r="R1565">
            <v>264</v>
          </cell>
          <cell r="T1565">
            <v>264</v>
          </cell>
          <cell r="U1565">
            <v>264</v>
          </cell>
          <cell r="V1565">
            <v>159.33333333333334</v>
          </cell>
          <cell r="W1565">
            <v>159.33333333333334</v>
          </cell>
          <cell r="X1565">
            <v>159.33333333333334</v>
          </cell>
          <cell r="Y1565">
            <v>162.5</v>
          </cell>
          <cell r="Z1565">
            <v>162.5</v>
          </cell>
          <cell r="AA1565">
            <v>162.5</v>
          </cell>
        </row>
        <row r="1567">
          <cell r="H1567" t="str">
            <v>Subtotal for Activity 12.10</v>
          </cell>
          <cell r="L1567">
            <v>12455</v>
          </cell>
          <cell r="M1567">
            <v>13430</v>
          </cell>
          <cell r="P1567">
            <v>2993</v>
          </cell>
          <cell r="Q1567">
            <v>0</v>
          </cell>
          <cell r="R1567">
            <v>2993</v>
          </cell>
          <cell r="T1567">
            <v>2993</v>
          </cell>
          <cell r="U1567">
            <v>2993</v>
          </cell>
          <cell r="V1567">
            <v>3154</v>
          </cell>
          <cell r="W1567">
            <v>3154</v>
          </cell>
          <cell r="X1567">
            <v>3154</v>
          </cell>
          <cell r="Y1567">
            <v>3357.5</v>
          </cell>
          <cell r="Z1567">
            <v>3357.5</v>
          </cell>
          <cell r="AA1567">
            <v>3357.5</v>
          </cell>
        </row>
        <row r="1569">
          <cell r="G1569" t="str">
            <v>Activity 12.11</v>
          </cell>
          <cell r="H1569" t="str">
            <v>Implement the BPHS at BHC #08 - Gellan/Khano Khil</v>
          </cell>
          <cell r="I1569" t="str">
            <v>NAC</v>
          </cell>
          <cell r="J1569" t="str">
            <v>NAC</v>
          </cell>
          <cell r="K1569" t="str">
            <v>May 1, 2006 - April 30, 2008</v>
          </cell>
        </row>
        <row r="1570">
          <cell r="H1570" t="str">
            <v>Salaries and Wages</v>
          </cell>
          <cell r="L1570">
            <v>11760</v>
          </cell>
          <cell r="M1570">
            <v>12360</v>
          </cell>
          <cell r="R1570">
            <v>2940</v>
          </cell>
          <cell r="T1570">
            <v>2940</v>
          </cell>
          <cell r="U1570">
            <v>2940</v>
          </cell>
          <cell r="V1570">
            <v>2940</v>
          </cell>
          <cell r="W1570">
            <v>2940</v>
          </cell>
          <cell r="X1570">
            <v>2940</v>
          </cell>
          <cell r="Y1570">
            <v>3090</v>
          </cell>
          <cell r="Z1570">
            <v>3090</v>
          </cell>
          <cell r="AA1570">
            <v>3090</v>
          </cell>
        </row>
        <row r="1571">
          <cell r="H1571" t="str">
            <v>Travel and Transportation</v>
          </cell>
          <cell r="L1571">
            <v>920</v>
          </cell>
          <cell r="M1571">
            <v>1260</v>
          </cell>
          <cell r="R1571">
            <v>230</v>
          </cell>
          <cell r="T1571">
            <v>230</v>
          </cell>
          <cell r="U1571">
            <v>230</v>
          </cell>
          <cell r="V1571">
            <v>230</v>
          </cell>
          <cell r="W1571">
            <v>230</v>
          </cell>
          <cell r="X1571">
            <v>230</v>
          </cell>
          <cell r="Y1571">
            <v>315</v>
          </cell>
          <cell r="Z1571">
            <v>315</v>
          </cell>
          <cell r="AA1571">
            <v>315</v>
          </cell>
        </row>
        <row r="1572">
          <cell r="H1572" t="str">
            <v>Other Running Costs</v>
          </cell>
          <cell r="L1572">
            <v>863</v>
          </cell>
          <cell r="M1572">
            <v>1020</v>
          </cell>
          <cell r="R1572">
            <v>9</v>
          </cell>
          <cell r="T1572">
            <v>9</v>
          </cell>
          <cell r="U1572">
            <v>9</v>
          </cell>
          <cell r="V1572">
            <v>284.66666666666669</v>
          </cell>
          <cell r="W1572">
            <v>284.66666666666669</v>
          </cell>
          <cell r="X1572">
            <v>284.66666666666669</v>
          </cell>
          <cell r="Y1572">
            <v>255</v>
          </cell>
          <cell r="Z1572">
            <v>255</v>
          </cell>
          <cell r="AA1572">
            <v>255</v>
          </cell>
        </row>
        <row r="1573">
          <cell r="H1573" t="str">
            <v>Equipment, furniture and supplies for clinics</v>
          </cell>
          <cell r="L1573">
            <v>747</v>
          </cell>
          <cell r="M1573">
            <v>650</v>
          </cell>
          <cell r="R1573">
            <v>264</v>
          </cell>
          <cell r="T1573">
            <v>264</v>
          </cell>
          <cell r="U1573">
            <v>264</v>
          </cell>
          <cell r="V1573">
            <v>161</v>
          </cell>
          <cell r="W1573">
            <v>161</v>
          </cell>
          <cell r="X1573">
            <v>161</v>
          </cell>
          <cell r="Y1573">
            <v>162.5</v>
          </cell>
          <cell r="Z1573">
            <v>162.5</v>
          </cell>
          <cell r="AA1573">
            <v>162.5</v>
          </cell>
        </row>
        <row r="1575">
          <cell r="H1575" t="str">
            <v>Subtotal for Activity 12.11</v>
          </cell>
          <cell r="L1575">
            <v>14290</v>
          </cell>
          <cell r="M1575">
            <v>15290</v>
          </cell>
          <cell r="P1575">
            <v>3443</v>
          </cell>
          <cell r="Q1575">
            <v>0</v>
          </cell>
          <cell r="R1575">
            <v>3443</v>
          </cell>
          <cell r="T1575">
            <v>3443</v>
          </cell>
          <cell r="U1575">
            <v>3443</v>
          </cell>
          <cell r="V1575">
            <v>3615.6666666666665</v>
          </cell>
          <cell r="W1575">
            <v>3615.6666666666665</v>
          </cell>
          <cell r="X1575">
            <v>3615.6666666666665</v>
          </cell>
          <cell r="Y1575">
            <v>3822.5</v>
          </cell>
          <cell r="Z1575">
            <v>3822.5</v>
          </cell>
          <cell r="AA1575">
            <v>3822.5</v>
          </cell>
        </row>
        <row r="1577">
          <cell r="G1577" t="str">
            <v>Activity 12.12</v>
          </cell>
          <cell r="H1577" t="str">
            <v>Implement the BPHS at BHC #09: Nawa/Kala Khani</v>
          </cell>
          <cell r="I1577" t="str">
            <v>NAC</v>
          </cell>
          <cell r="J1577" t="str">
            <v>NAC</v>
          </cell>
          <cell r="K1577" t="str">
            <v>May 1, 2006 - April 30, 2008</v>
          </cell>
        </row>
        <row r="1578">
          <cell r="H1578" t="str">
            <v>Salaries and Wages</v>
          </cell>
          <cell r="L1578">
            <v>11800</v>
          </cell>
          <cell r="M1578">
            <v>12520</v>
          </cell>
          <cell r="R1578">
            <v>2950</v>
          </cell>
          <cell r="T1578">
            <v>2950</v>
          </cell>
          <cell r="U1578">
            <v>2950</v>
          </cell>
          <cell r="V1578">
            <v>2950</v>
          </cell>
          <cell r="W1578">
            <v>2950</v>
          </cell>
          <cell r="X1578">
            <v>2950</v>
          </cell>
          <cell r="Y1578">
            <v>3130</v>
          </cell>
          <cell r="Z1578">
            <v>3130</v>
          </cell>
          <cell r="AA1578">
            <v>3130</v>
          </cell>
        </row>
        <row r="1579">
          <cell r="H1579" t="str">
            <v>Travel and Transportation</v>
          </cell>
          <cell r="L1579">
            <v>1661</v>
          </cell>
          <cell r="M1579">
            <v>1940</v>
          </cell>
          <cell r="R1579">
            <v>415</v>
          </cell>
          <cell r="T1579">
            <v>415</v>
          </cell>
          <cell r="U1579">
            <v>415</v>
          </cell>
          <cell r="V1579">
            <v>415.33333333333331</v>
          </cell>
          <cell r="W1579">
            <v>415.33333333333331</v>
          </cell>
          <cell r="X1579">
            <v>415.33333333333331</v>
          </cell>
          <cell r="Y1579">
            <v>485</v>
          </cell>
          <cell r="Z1579">
            <v>485</v>
          </cell>
          <cell r="AA1579">
            <v>485</v>
          </cell>
        </row>
        <row r="1580">
          <cell r="H1580" t="str">
            <v>Other Running Costs</v>
          </cell>
          <cell r="L1580">
            <v>863</v>
          </cell>
          <cell r="M1580">
            <v>1020</v>
          </cell>
          <cell r="R1580">
            <v>3</v>
          </cell>
          <cell r="T1580">
            <v>3</v>
          </cell>
          <cell r="U1580">
            <v>3</v>
          </cell>
          <cell r="V1580">
            <v>286.66666666666669</v>
          </cell>
          <cell r="W1580">
            <v>286.66666666666669</v>
          </cell>
          <cell r="X1580">
            <v>286.66666666666669</v>
          </cell>
          <cell r="Y1580">
            <v>255</v>
          </cell>
          <cell r="Z1580">
            <v>255</v>
          </cell>
          <cell r="AA1580">
            <v>255</v>
          </cell>
        </row>
        <row r="1581">
          <cell r="H1581" t="str">
            <v>Equipment, furniture and supplies for clinics</v>
          </cell>
          <cell r="L1581">
            <v>746</v>
          </cell>
          <cell r="M1581">
            <v>650</v>
          </cell>
          <cell r="R1581">
            <v>264</v>
          </cell>
          <cell r="T1581">
            <v>264</v>
          </cell>
          <cell r="U1581">
            <v>264</v>
          </cell>
          <cell r="V1581">
            <v>160.66666666666666</v>
          </cell>
          <cell r="W1581">
            <v>160.66666666666666</v>
          </cell>
          <cell r="X1581">
            <v>160.66666666666666</v>
          </cell>
          <cell r="Y1581">
            <v>162.5</v>
          </cell>
          <cell r="Z1581">
            <v>162.5</v>
          </cell>
          <cell r="AA1581">
            <v>162.5</v>
          </cell>
        </row>
        <row r="1583">
          <cell r="H1583" t="str">
            <v>Subtotal for Activity 12.12</v>
          </cell>
          <cell r="L1583">
            <v>15070</v>
          </cell>
          <cell r="M1583">
            <v>16130</v>
          </cell>
          <cell r="P1583">
            <v>3632</v>
          </cell>
          <cell r="Q1583">
            <v>0</v>
          </cell>
          <cell r="R1583">
            <v>3632</v>
          </cell>
          <cell r="T1583">
            <v>3632</v>
          </cell>
          <cell r="U1583">
            <v>3632</v>
          </cell>
          <cell r="V1583">
            <v>3812.6666666666665</v>
          </cell>
          <cell r="W1583">
            <v>3812.6666666666665</v>
          </cell>
          <cell r="X1583">
            <v>3812.6666666666665</v>
          </cell>
          <cell r="Y1583">
            <v>4032.5</v>
          </cell>
          <cell r="Z1583">
            <v>4032.5</v>
          </cell>
          <cell r="AA1583">
            <v>4032.5</v>
          </cell>
        </row>
        <row r="1585">
          <cell r="G1585" t="str">
            <v>Activity 12.13</v>
          </cell>
          <cell r="H1585" t="str">
            <v>Implement the BPHS at BHC #10: Nawa/Nanga</v>
          </cell>
          <cell r="I1585" t="str">
            <v>NAC</v>
          </cell>
          <cell r="J1585" t="str">
            <v>NAC</v>
          </cell>
          <cell r="K1585" t="str">
            <v>May 1, 2006 - April 30, 2008</v>
          </cell>
        </row>
        <row r="1586">
          <cell r="H1586" t="str">
            <v>Salaries and Wages</v>
          </cell>
          <cell r="L1586">
            <v>11760</v>
          </cell>
          <cell r="M1586">
            <v>12480</v>
          </cell>
          <cell r="R1586">
            <v>2940</v>
          </cell>
          <cell r="T1586">
            <v>2940</v>
          </cell>
          <cell r="U1586">
            <v>2940</v>
          </cell>
          <cell r="V1586">
            <v>2940</v>
          </cell>
          <cell r="W1586">
            <v>2940</v>
          </cell>
          <cell r="X1586">
            <v>2940</v>
          </cell>
          <cell r="Y1586">
            <v>3120</v>
          </cell>
          <cell r="Z1586">
            <v>3120</v>
          </cell>
          <cell r="AA1586">
            <v>3120</v>
          </cell>
        </row>
        <row r="1587">
          <cell r="H1587" t="str">
            <v>Travel and Transportation</v>
          </cell>
          <cell r="L1587">
            <v>1660</v>
          </cell>
          <cell r="M1587">
            <v>1960</v>
          </cell>
          <cell r="R1587">
            <v>415</v>
          </cell>
          <cell r="T1587">
            <v>415</v>
          </cell>
          <cell r="U1587">
            <v>415</v>
          </cell>
          <cell r="V1587">
            <v>415</v>
          </cell>
          <cell r="W1587">
            <v>415</v>
          </cell>
          <cell r="X1587">
            <v>415</v>
          </cell>
          <cell r="Y1587">
            <v>490</v>
          </cell>
          <cell r="Z1587">
            <v>490</v>
          </cell>
          <cell r="AA1587">
            <v>490</v>
          </cell>
        </row>
        <row r="1588">
          <cell r="H1588" t="str">
            <v>Other Running Costs</v>
          </cell>
          <cell r="L1588">
            <v>863</v>
          </cell>
          <cell r="M1588">
            <v>1020</v>
          </cell>
          <cell r="R1588">
            <v>9</v>
          </cell>
          <cell r="T1588">
            <v>9</v>
          </cell>
          <cell r="U1588">
            <v>9</v>
          </cell>
          <cell r="V1588">
            <v>284.66666666666669</v>
          </cell>
          <cell r="W1588">
            <v>284.66666666666669</v>
          </cell>
          <cell r="X1588">
            <v>284.66666666666669</v>
          </cell>
          <cell r="Y1588">
            <v>255</v>
          </cell>
          <cell r="Z1588">
            <v>255</v>
          </cell>
          <cell r="AA1588">
            <v>255</v>
          </cell>
        </row>
        <row r="1589">
          <cell r="H1589" t="str">
            <v>Equipment, furniture and supplies for clinics</v>
          </cell>
          <cell r="L1589">
            <v>746</v>
          </cell>
          <cell r="M1589">
            <v>650</v>
          </cell>
          <cell r="R1589">
            <v>264</v>
          </cell>
          <cell r="T1589">
            <v>264</v>
          </cell>
          <cell r="U1589">
            <v>264</v>
          </cell>
          <cell r="V1589">
            <v>160.66666666666666</v>
          </cell>
          <cell r="W1589">
            <v>160.66666666666666</v>
          </cell>
          <cell r="X1589">
            <v>160.66666666666666</v>
          </cell>
          <cell r="Y1589">
            <v>162.5</v>
          </cell>
          <cell r="Z1589">
            <v>162.5</v>
          </cell>
          <cell r="AA1589">
            <v>162.5</v>
          </cell>
        </row>
        <row r="1591">
          <cell r="H1591" t="str">
            <v>Subtotal for Activity 12.13</v>
          </cell>
          <cell r="L1591">
            <v>15029</v>
          </cell>
          <cell r="M1591">
            <v>16110</v>
          </cell>
          <cell r="P1591">
            <v>3628</v>
          </cell>
          <cell r="Q1591">
            <v>0</v>
          </cell>
          <cell r="R1591">
            <v>3628</v>
          </cell>
          <cell r="T1591">
            <v>3628</v>
          </cell>
          <cell r="U1591">
            <v>3628</v>
          </cell>
          <cell r="V1591">
            <v>3800.333333333333</v>
          </cell>
          <cell r="W1591">
            <v>3800.333333333333</v>
          </cell>
          <cell r="X1591">
            <v>3800.333333333333</v>
          </cell>
          <cell r="Y1591">
            <v>4027.5</v>
          </cell>
          <cell r="Z1591">
            <v>4027.5</v>
          </cell>
          <cell r="AA1591">
            <v>4027.5</v>
          </cell>
        </row>
        <row r="1593">
          <cell r="G1593" t="str">
            <v>Activity 12.14</v>
          </cell>
          <cell r="H1593" t="str">
            <v>Implement the BPHS at CHC #01 - Andar/Yargatoo</v>
          </cell>
          <cell r="I1593" t="str">
            <v>NAC</v>
          </cell>
          <cell r="J1593" t="str">
            <v>NAC</v>
          </cell>
          <cell r="K1593" t="str">
            <v>May 1, 2006 - April 30, 2008</v>
          </cell>
        </row>
        <row r="1594">
          <cell r="H1594" t="str">
            <v>Salaries and Wages</v>
          </cell>
          <cell r="L1594">
            <v>31685</v>
          </cell>
          <cell r="M1594">
            <v>33365</v>
          </cell>
          <cell r="R1594">
            <v>7874</v>
          </cell>
          <cell r="T1594">
            <v>7874</v>
          </cell>
          <cell r="U1594">
            <v>7874</v>
          </cell>
          <cell r="V1594">
            <v>7937</v>
          </cell>
          <cell r="W1594">
            <v>7937</v>
          </cell>
          <cell r="X1594">
            <v>7937</v>
          </cell>
          <cell r="Y1594">
            <v>8341.25</v>
          </cell>
          <cell r="Z1594">
            <v>8341.25</v>
          </cell>
          <cell r="AA1594">
            <v>8341.25</v>
          </cell>
        </row>
        <row r="1595">
          <cell r="H1595" t="str">
            <v>Travel and Transportation</v>
          </cell>
          <cell r="L1595">
            <v>60</v>
          </cell>
          <cell r="M1595">
            <v>96</v>
          </cell>
          <cell r="R1595">
            <v>15</v>
          </cell>
          <cell r="T1595">
            <v>15</v>
          </cell>
          <cell r="U1595">
            <v>15</v>
          </cell>
          <cell r="V1595">
            <v>15</v>
          </cell>
          <cell r="W1595">
            <v>15</v>
          </cell>
          <cell r="X1595">
            <v>15</v>
          </cell>
          <cell r="Y1595">
            <v>24</v>
          </cell>
          <cell r="Z1595">
            <v>24</v>
          </cell>
          <cell r="AA1595">
            <v>24</v>
          </cell>
        </row>
        <row r="1596">
          <cell r="H1596" t="str">
            <v>Other Running Costs</v>
          </cell>
          <cell r="L1596">
            <v>16189</v>
          </cell>
          <cell r="M1596">
            <v>16546</v>
          </cell>
          <cell r="R1596">
            <v>3553</v>
          </cell>
          <cell r="T1596">
            <v>3553</v>
          </cell>
          <cell r="U1596">
            <v>3553</v>
          </cell>
          <cell r="V1596">
            <v>4212</v>
          </cell>
          <cell r="W1596">
            <v>4212</v>
          </cell>
          <cell r="X1596">
            <v>4212</v>
          </cell>
          <cell r="Y1596">
            <v>4136.5</v>
          </cell>
          <cell r="Z1596">
            <v>4136.5</v>
          </cell>
          <cell r="AA1596">
            <v>4136.5</v>
          </cell>
        </row>
        <row r="1597">
          <cell r="H1597" t="str">
            <v>Equipment, furniture and supplies for clinics</v>
          </cell>
          <cell r="L1597">
            <v>2236</v>
          </cell>
          <cell r="M1597">
            <v>1913</v>
          </cell>
          <cell r="R1597">
            <v>376</v>
          </cell>
          <cell r="T1597">
            <v>376</v>
          </cell>
          <cell r="U1597">
            <v>376</v>
          </cell>
          <cell r="V1597">
            <v>620</v>
          </cell>
          <cell r="W1597">
            <v>620</v>
          </cell>
          <cell r="X1597">
            <v>620</v>
          </cell>
          <cell r="Y1597">
            <v>478.25</v>
          </cell>
          <cell r="Z1597">
            <v>478.25</v>
          </cell>
          <cell r="AA1597">
            <v>478.25</v>
          </cell>
        </row>
        <row r="1599">
          <cell r="H1599" t="str">
            <v>Subtotal for Activity 12.14</v>
          </cell>
          <cell r="L1599">
            <v>50170</v>
          </cell>
          <cell r="M1599">
            <v>51920</v>
          </cell>
          <cell r="P1599">
            <v>11818</v>
          </cell>
          <cell r="Q1599">
            <v>0</v>
          </cell>
          <cell r="R1599">
            <v>11818</v>
          </cell>
          <cell r="T1599">
            <v>11818</v>
          </cell>
          <cell r="U1599">
            <v>11818</v>
          </cell>
          <cell r="V1599">
            <v>12784</v>
          </cell>
          <cell r="W1599">
            <v>12784</v>
          </cell>
          <cell r="X1599">
            <v>12784</v>
          </cell>
          <cell r="Y1599">
            <v>12980</v>
          </cell>
          <cell r="Z1599">
            <v>12980</v>
          </cell>
          <cell r="AA1599">
            <v>12980</v>
          </cell>
        </row>
        <row r="1601">
          <cell r="G1601" t="str">
            <v>Activity 12.15</v>
          </cell>
          <cell r="H1601" t="str">
            <v>Implement the BPHS at CHC #02 - Andar/Ibrahimzai</v>
          </cell>
          <cell r="I1601" t="str">
            <v>NAC</v>
          </cell>
          <cell r="J1601" t="str">
            <v>NAC</v>
          </cell>
          <cell r="K1601" t="str">
            <v>May 1, 2006 - April 30, 2008</v>
          </cell>
        </row>
        <row r="1602">
          <cell r="H1602" t="str">
            <v>Salaries and Wages</v>
          </cell>
          <cell r="L1602">
            <v>32125</v>
          </cell>
          <cell r="M1602">
            <v>33805</v>
          </cell>
          <cell r="R1602">
            <v>7984</v>
          </cell>
          <cell r="T1602">
            <v>7984</v>
          </cell>
          <cell r="U1602">
            <v>7984</v>
          </cell>
          <cell r="V1602">
            <v>8047</v>
          </cell>
          <cell r="W1602">
            <v>8047</v>
          </cell>
          <cell r="X1602">
            <v>8047</v>
          </cell>
          <cell r="Y1602">
            <v>8451.25</v>
          </cell>
          <cell r="Z1602">
            <v>8451.25</v>
          </cell>
          <cell r="AA1602">
            <v>8451.25</v>
          </cell>
        </row>
        <row r="1603">
          <cell r="H1603" t="str">
            <v>Travel and Transportation</v>
          </cell>
          <cell r="L1603">
            <v>60</v>
          </cell>
          <cell r="M1603">
            <v>96</v>
          </cell>
          <cell r="R1603">
            <v>15</v>
          </cell>
          <cell r="T1603">
            <v>15</v>
          </cell>
          <cell r="U1603">
            <v>15</v>
          </cell>
          <cell r="V1603">
            <v>15</v>
          </cell>
          <cell r="W1603">
            <v>15</v>
          </cell>
          <cell r="X1603">
            <v>15</v>
          </cell>
          <cell r="Y1603">
            <v>24</v>
          </cell>
          <cell r="Z1603">
            <v>24</v>
          </cell>
          <cell r="AA1603">
            <v>24</v>
          </cell>
        </row>
        <row r="1604">
          <cell r="H1604" t="str">
            <v>Other Running Costs</v>
          </cell>
          <cell r="L1604">
            <v>16183</v>
          </cell>
          <cell r="M1604">
            <v>16526</v>
          </cell>
          <cell r="R1604">
            <v>3568</v>
          </cell>
          <cell r="T1604">
            <v>3568</v>
          </cell>
          <cell r="U1604">
            <v>3568</v>
          </cell>
          <cell r="V1604">
            <v>4205</v>
          </cell>
          <cell r="W1604">
            <v>4205</v>
          </cell>
          <cell r="X1604">
            <v>4205</v>
          </cell>
          <cell r="Y1604">
            <v>4131.5</v>
          </cell>
          <cell r="Z1604">
            <v>4131.5</v>
          </cell>
          <cell r="AA1604">
            <v>4131.5</v>
          </cell>
        </row>
        <row r="1605">
          <cell r="H1605" t="str">
            <v>Equipment, furniture and supplies for clinics</v>
          </cell>
          <cell r="L1605">
            <v>2099</v>
          </cell>
          <cell r="M1605">
            <v>1661</v>
          </cell>
          <cell r="R1605">
            <v>312</v>
          </cell>
          <cell r="T1605">
            <v>312</v>
          </cell>
          <cell r="U1605">
            <v>312</v>
          </cell>
          <cell r="V1605">
            <v>595.66666666666663</v>
          </cell>
          <cell r="W1605">
            <v>595.66666666666663</v>
          </cell>
          <cell r="X1605">
            <v>595.66666666666663</v>
          </cell>
          <cell r="Y1605">
            <v>415.25</v>
          </cell>
          <cell r="Z1605">
            <v>415.25</v>
          </cell>
          <cell r="AA1605">
            <v>415.25</v>
          </cell>
        </row>
        <row r="1607">
          <cell r="H1607" t="str">
            <v>Subtotal for Activity 12.15</v>
          </cell>
          <cell r="L1607">
            <v>50467</v>
          </cell>
          <cell r="M1607">
            <v>52088</v>
          </cell>
          <cell r="P1607">
            <v>11879</v>
          </cell>
          <cell r="Q1607">
            <v>0</v>
          </cell>
          <cell r="R1607">
            <v>11879</v>
          </cell>
          <cell r="T1607">
            <v>11879</v>
          </cell>
          <cell r="U1607">
            <v>11879</v>
          </cell>
          <cell r="V1607">
            <v>12862.666666666666</v>
          </cell>
          <cell r="W1607">
            <v>12862.666666666666</v>
          </cell>
          <cell r="X1607">
            <v>12862.666666666666</v>
          </cell>
          <cell r="Y1607">
            <v>13022</v>
          </cell>
          <cell r="Z1607">
            <v>13022</v>
          </cell>
          <cell r="AA1607">
            <v>13022</v>
          </cell>
        </row>
        <row r="1609">
          <cell r="G1609" t="str">
            <v>Activity 12.16</v>
          </cell>
          <cell r="H1609" t="str">
            <v>Implement the BPHS at CHC #03: Giro/Pana</v>
          </cell>
          <cell r="I1609" t="str">
            <v>NAC</v>
          </cell>
          <cell r="J1609" t="str">
            <v>NAC</v>
          </cell>
          <cell r="K1609" t="str">
            <v>May 1, 2006 - April 30, 2008</v>
          </cell>
        </row>
        <row r="1610">
          <cell r="H1610" t="str">
            <v>Salaries and Wages</v>
          </cell>
          <cell r="L1610">
            <v>32459</v>
          </cell>
          <cell r="M1610">
            <v>34789</v>
          </cell>
          <cell r="R1610">
            <v>7912</v>
          </cell>
          <cell r="T1610">
            <v>7912</v>
          </cell>
          <cell r="U1610">
            <v>7912</v>
          </cell>
          <cell r="V1610">
            <v>8182.333333333333</v>
          </cell>
          <cell r="W1610">
            <v>8182.333333333333</v>
          </cell>
          <cell r="X1610">
            <v>8182.333333333333</v>
          </cell>
          <cell r="Y1610">
            <v>8697.25</v>
          </cell>
          <cell r="Z1610">
            <v>8697.25</v>
          </cell>
          <cell r="AA1610">
            <v>8697.25</v>
          </cell>
        </row>
        <row r="1611">
          <cell r="H1611" t="str">
            <v>Travel and Transportation</v>
          </cell>
          <cell r="L1611">
            <v>120</v>
          </cell>
          <cell r="M1611">
            <v>180</v>
          </cell>
          <cell r="R1611">
            <v>30</v>
          </cell>
          <cell r="T1611">
            <v>30</v>
          </cell>
          <cell r="U1611">
            <v>30</v>
          </cell>
          <cell r="V1611">
            <v>30</v>
          </cell>
          <cell r="W1611">
            <v>30</v>
          </cell>
          <cell r="X1611">
            <v>30</v>
          </cell>
          <cell r="Y1611">
            <v>45</v>
          </cell>
          <cell r="Z1611">
            <v>45</v>
          </cell>
          <cell r="AA1611">
            <v>45</v>
          </cell>
        </row>
        <row r="1612">
          <cell r="H1612" t="str">
            <v>Other Running Costs</v>
          </cell>
          <cell r="L1612">
            <v>14636</v>
          </cell>
          <cell r="M1612">
            <v>12910</v>
          </cell>
          <cell r="R1612">
            <v>3748</v>
          </cell>
          <cell r="T1612">
            <v>3748</v>
          </cell>
          <cell r="U1612">
            <v>3748</v>
          </cell>
          <cell r="V1612">
            <v>3629.3333333333335</v>
          </cell>
          <cell r="W1612">
            <v>3629.3333333333335</v>
          </cell>
          <cell r="X1612">
            <v>3629.3333333333335</v>
          </cell>
          <cell r="Y1612">
            <v>3227.5</v>
          </cell>
          <cell r="Z1612">
            <v>3227.5</v>
          </cell>
          <cell r="AA1612">
            <v>3227.5</v>
          </cell>
        </row>
        <row r="1613">
          <cell r="H1613" t="str">
            <v>Equipment, furniture and supplies for clinics</v>
          </cell>
          <cell r="L1613">
            <v>1930</v>
          </cell>
          <cell r="M1613">
            <v>1676</v>
          </cell>
          <cell r="R1613">
            <v>312</v>
          </cell>
          <cell r="T1613">
            <v>312</v>
          </cell>
          <cell r="U1613">
            <v>312</v>
          </cell>
          <cell r="V1613">
            <v>539.33333333333337</v>
          </cell>
          <cell r="W1613">
            <v>539.33333333333337</v>
          </cell>
          <cell r="X1613">
            <v>539.33333333333337</v>
          </cell>
          <cell r="Y1613">
            <v>419</v>
          </cell>
          <cell r="Z1613">
            <v>419</v>
          </cell>
          <cell r="AA1613">
            <v>419</v>
          </cell>
        </row>
        <row r="1615">
          <cell r="H1615" t="str">
            <v>Subtotal for Activity 12.16</v>
          </cell>
          <cell r="L1615">
            <v>49145</v>
          </cell>
          <cell r="M1615">
            <v>49555</v>
          </cell>
          <cell r="P1615">
            <v>12002</v>
          </cell>
          <cell r="Q1615">
            <v>0</v>
          </cell>
          <cell r="R1615">
            <v>12002</v>
          </cell>
          <cell r="T1615">
            <v>12002</v>
          </cell>
          <cell r="U1615">
            <v>12002</v>
          </cell>
          <cell r="V1615">
            <v>12381</v>
          </cell>
          <cell r="W1615">
            <v>12381</v>
          </cell>
          <cell r="X1615">
            <v>12381</v>
          </cell>
          <cell r="Y1615">
            <v>12388.75</v>
          </cell>
          <cell r="Z1615">
            <v>12388.75</v>
          </cell>
          <cell r="AA1615">
            <v>12388.75</v>
          </cell>
        </row>
        <row r="1617">
          <cell r="G1617" t="str">
            <v>Activity 12.17</v>
          </cell>
          <cell r="H1617" t="str">
            <v>Implement the BPHS at CHC #04 - Qarabagh/Askartot</v>
          </cell>
          <cell r="I1617" t="str">
            <v>NAC</v>
          </cell>
          <cell r="J1617" t="str">
            <v>NAC</v>
          </cell>
          <cell r="K1617" t="str">
            <v>May 1, 2006 - April 30, 2008</v>
          </cell>
        </row>
        <row r="1618">
          <cell r="H1618" t="str">
            <v>Salaries and Wages</v>
          </cell>
          <cell r="L1618">
            <v>27577</v>
          </cell>
          <cell r="M1618">
            <v>29257</v>
          </cell>
          <cell r="R1618">
            <v>6919</v>
          </cell>
          <cell r="T1618">
            <v>6919</v>
          </cell>
          <cell r="U1618">
            <v>6919</v>
          </cell>
          <cell r="V1618">
            <v>6886</v>
          </cell>
          <cell r="W1618">
            <v>6886</v>
          </cell>
          <cell r="X1618">
            <v>6886</v>
          </cell>
          <cell r="Y1618">
            <v>7314.25</v>
          </cell>
          <cell r="Z1618">
            <v>7314.25</v>
          </cell>
          <cell r="AA1618">
            <v>7314.25</v>
          </cell>
        </row>
        <row r="1619">
          <cell r="H1619" t="str">
            <v>Travel and Transportation</v>
          </cell>
          <cell r="L1619">
            <v>120</v>
          </cell>
          <cell r="M1619">
            <v>180</v>
          </cell>
          <cell r="R1619">
            <v>30</v>
          </cell>
          <cell r="T1619">
            <v>30</v>
          </cell>
          <cell r="U1619">
            <v>30</v>
          </cell>
          <cell r="V1619">
            <v>30</v>
          </cell>
          <cell r="W1619">
            <v>30</v>
          </cell>
          <cell r="X1619">
            <v>30</v>
          </cell>
          <cell r="Y1619">
            <v>45</v>
          </cell>
          <cell r="Z1619">
            <v>45</v>
          </cell>
          <cell r="AA1619">
            <v>45</v>
          </cell>
        </row>
        <row r="1620">
          <cell r="H1620" t="str">
            <v>Other Running Costs</v>
          </cell>
          <cell r="L1620">
            <v>16803</v>
          </cell>
          <cell r="M1620">
            <v>17313</v>
          </cell>
          <cell r="R1620">
            <v>3748</v>
          </cell>
          <cell r="T1620">
            <v>3748</v>
          </cell>
          <cell r="U1620">
            <v>3748</v>
          </cell>
          <cell r="V1620">
            <v>4351.666666666667</v>
          </cell>
          <cell r="W1620">
            <v>4351.666666666667</v>
          </cell>
          <cell r="X1620">
            <v>4351.666666666667</v>
          </cell>
          <cell r="Y1620">
            <v>4328.25</v>
          </cell>
          <cell r="Z1620">
            <v>4328.25</v>
          </cell>
          <cell r="AA1620">
            <v>4328.25</v>
          </cell>
        </row>
        <row r="1621">
          <cell r="H1621" t="str">
            <v>Equipment, furniture and supplies for clinics</v>
          </cell>
          <cell r="L1621">
            <v>1997</v>
          </cell>
          <cell r="M1621">
            <v>1652</v>
          </cell>
          <cell r="R1621">
            <v>307</v>
          </cell>
          <cell r="T1621">
            <v>307</v>
          </cell>
          <cell r="U1621">
            <v>307</v>
          </cell>
          <cell r="V1621">
            <v>563.33333333333337</v>
          </cell>
          <cell r="W1621">
            <v>563.33333333333337</v>
          </cell>
          <cell r="X1621">
            <v>563.33333333333337</v>
          </cell>
          <cell r="Y1621">
            <v>413</v>
          </cell>
          <cell r="Z1621">
            <v>413</v>
          </cell>
          <cell r="AA1621">
            <v>413</v>
          </cell>
        </row>
        <row r="1623">
          <cell r="H1623" t="str">
            <v>Subtotal for Activity 12.17</v>
          </cell>
          <cell r="L1623">
            <v>46497</v>
          </cell>
          <cell r="M1623">
            <v>48402</v>
          </cell>
          <cell r="P1623">
            <v>11004</v>
          </cell>
          <cell r="Q1623">
            <v>0</v>
          </cell>
          <cell r="R1623">
            <v>11004</v>
          </cell>
          <cell r="T1623">
            <v>11004</v>
          </cell>
          <cell r="U1623">
            <v>11004</v>
          </cell>
          <cell r="V1623">
            <v>11831.000000000002</v>
          </cell>
          <cell r="W1623">
            <v>11831.000000000002</v>
          </cell>
          <cell r="X1623">
            <v>11831.000000000002</v>
          </cell>
          <cell r="Y1623">
            <v>12100.5</v>
          </cell>
          <cell r="Z1623">
            <v>12100.5</v>
          </cell>
          <cell r="AA1623">
            <v>12100.5</v>
          </cell>
        </row>
        <row r="1625">
          <cell r="G1625" t="str">
            <v>Activity 12.18</v>
          </cell>
          <cell r="H1625" t="str">
            <v>Implement the BPHS at CHC #05: Moqure</v>
          </cell>
          <cell r="I1625" t="str">
            <v>NAC</v>
          </cell>
          <cell r="J1625" t="str">
            <v>NAC</v>
          </cell>
          <cell r="K1625" t="str">
            <v>May 1, 2006 - April 30, 2008</v>
          </cell>
        </row>
        <row r="1626">
          <cell r="H1626" t="str">
            <v>Salaries and Wages</v>
          </cell>
          <cell r="L1626">
            <v>30067</v>
          </cell>
          <cell r="M1626">
            <v>31753</v>
          </cell>
          <cell r="R1626">
            <v>7294</v>
          </cell>
          <cell r="T1626">
            <v>7294</v>
          </cell>
          <cell r="U1626">
            <v>7294</v>
          </cell>
          <cell r="V1626">
            <v>7591</v>
          </cell>
          <cell r="W1626">
            <v>7591</v>
          </cell>
          <cell r="X1626">
            <v>7591</v>
          </cell>
          <cell r="Y1626">
            <v>7938.25</v>
          </cell>
          <cell r="Z1626">
            <v>7938.25</v>
          </cell>
          <cell r="AA1626">
            <v>7938.25</v>
          </cell>
        </row>
        <row r="1627">
          <cell r="H1627" t="str">
            <v>Travel and Transportation</v>
          </cell>
          <cell r="L1627">
            <v>120</v>
          </cell>
          <cell r="M1627">
            <v>144</v>
          </cell>
          <cell r="R1627">
            <v>30</v>
          </cell>
          <cell r="T1627">
            <v>30</v>
          </cell>
          <cell r="U1627">
            <v>30</v>
          </cell>
          <cell r="V1627">
            <v>30</v>
          </cell>
          <cell r="W1627">
            <v>30</v>
          </cell>
          <cell r="X1627">
            <v>30</v>
          </cell>
          <cell r="Y1627">
            <v>36</v>
          </cell>
          <cell r="Z1627">
            <v>36</v>
          </cell>
          <cell r="AA1627">
            <v>36</v>
          </cell>
        </row>
        <row r="1628">
          <cell r="H1628" t="str">
            <v>Other Running Costs</v>
          </cell>
          <cell r="L1628">
            <v>14473</v>
          </cell>
          <cell r="M1628">
            <v>13227</v>
          </cell>
          <cell r="R1628">
            <v>3658</v>
          </cell>
          <cell r="T1628">
            <v>3658</v>
          </cell>
          <cell r="U1628">
            <v>3658</v>
          </cell>
          <cell r="V1628">
            <v>3605</v>
          </cell>
          <cell r="W1628">
            <v>3605</v>
          </cell>
          <cell r="X1628">
            <v>3605</v>
          </cell>
          <cell r="Y1628">
            <v>3306.75</v>
          </cell>
          <cell r="Z1628">
            <v>3306.75</v>
          </cell>
          <cell r="AA1628">
            <v>3306.75</v>
          </cell>
        </row>
        <row r="1629">
          <cell r="H1629" t="str">
            <v>Equipment, furniture and supplies for clinics</v>
          </cell>
          <cell r="L1629">
            <v>2163</v>
          </cell>
          <cell r="M1629">
            <v>1664</v>
          </cell>
          <cell r="R1629">
            <v>1503</v>
          </cell>
          <cell r="T1629">
            <v>1503</v>
          </cell>
          <cell r="U1629">
            <v>1503</v>
          </cell>
          <cell r="V1629">
            <v>220</v>
          </cell>
          <cell r="W1629">
            <v>220</v>
          </cell>
          <cell r="X1629">
            <v>220</v>
          </cell>
          <cell r="Y1629">
            <v>416</v>
          </cell>
          <cell r="Z1629">
            <v>416</v>
          </cell>
          <cell r="AA1629">
            <v>416</v>
          </cell>
        </row>
        <row r="1631">
          <cell r="H1631" t="str">
            <v>Subtotal for Activity 12.18</v>
          </cell>
          <cell r="L1631">
            <v>46823</v>
          </cell>
          <cell r="M1631">
            <v>46788</v>
          </cell>
          <cell r="P1631">
            <v>12485</v>
          </cell>
          <cell r="Q1631">
            <v>0</v>
          </cell>
          <cell r="R1631">
            <v>12485</v>
          </cell>
          <cell r="T1631">
            <v>12485</v>
          </cell>
          <cell r="U1631">
            <v>12485</v>
          </cell>
          <cell r="V1631">
            <v>11446</v>
          </cell>
          <cell r="W1631">
            <v>11446</v>
          </cell>
          <cell r="X1631">
            <v>11446</v>
          </cell>
          <cell r="Y1631">
            <v>11697</v>
          </cell>
          <cell r="Z1631">
            <v>11697</v>
          </cell>
          <cell r="AA1631">
            <v>11697</v>
          </cell>
        </row>
        <row r="1633">
          <cell r="G1633" t="str">
            <v>Activity 12.19</v>
          </cell>
          <cell r="H1633" t="str">
            <v>Implement the BPHS at CHC #06 - Andar/Abband</v>
          </cell>
          <cell r="I1633" t="str">
            <v>NAC</v>
          </cell>
          <cell r="J1633" t="str">
            <v>NAC</v>
          </cell>
          <cell r="K1633" t="str">
            <v>May 1, 2006 - April 30, 2008</v>
          </cell>
        </row>
        <row r="1634">
          <cell r="H1634" t="str">
            <v>Salaries and Wages</v>
          </cell>
          <cell r="L1634">
            <v>41765</v>
          </cell>
          <cell r="M1634">
            <v>44046</v>
          </cell>
          <cell r="R1634">
            <v>10154</v>
          </cell>
          <cell r="T1634">
            <v>10154</v>
          </cell>
          <cell r="U1634">
            <v>10154</v>
          </cell>
          <cell r="V1634">
            <v>10537</v>
          </cell>
          <cell r="W1634">
            <v>10537</v>
          </cell>
          <cell r="X1634">
            <v>10537</v>
          </cell>
          <cell r="Y1634">
            <v>11011.5</v>
          </cell>
          <cell r="Z1634">
            <v>11011.5</v>
          </cell>
          <cell r="AA1634">
            <v>11011.5</v>
          </cell>
        </row>
        <row r="1635">
          <cell r="H1635" t="str">
            <v>Travel and Transportation</v>
          </cell>
          <cell r="L1635">
            <v>120</v>
          </cell>
          <cell r="M1635">
            <v>144</v>
          </cell>
          <cell r="R1635">
            <v>30</v>
          </cell>
          <cell r="T1635">
            <v>30</v>
          </cell>
          <cell r="U1635">
            <v>30</v>
          </cell>
          <cell r="V1635">
            <v>30</v>
          </cell>
          <cell r="W1635">
            <v>30</v>
          </cell>
          <cell r="X1635">
            <v>30</v>
          </cell>
          <cell r="Y1635">
            <v>36</v>
          </cell>
          <cell r="Z1635">
            <v>36</v>
          </cell>
          <cell r="AA1635">
            <v>36</v>
          </cell>
        </row>
        <row r="1636">
          <cell r="H1636" t="str">
            <v>Other Running Costs</v>
          </cell>
          <cell r="L1636">
            <v>14696</v>
          </cell>
          <cell r="M1636">
            <v>12930</v>
          </cell>
          <cell r="R1636">
            <v>3838</v>
          </cell>
          <cell r="T1636">
            <v>3838</v>
          </cell>
          <cell r="U1636">
            <v>3838</v>
          </cell>
          <cell r="V1636">
            <v>3619.3333333333335</v>
          </cell>
          <cell r="W1636">
            <v>3619.3333333333335</v>
          </cell>
          <cell r="X1636">
            <v>3619.3333333333335</v>
          </cell>
          <cell r="Y1636">
            <v>3232.5</v>
          </cell>
          <cell r="Z1636">
            <v>3232.5</v>
          </cell>
          <cell r="AA1636">
            <v>3232.5</v>
          </cell>
        </row>
        <row r="1637">
          <cell r="H1637" t="str">
            <v>Equipment, furniture and supplies for clinics</v>
          </cell>
          <cell r="L1637">
            <v>1933</v>
          </cell>
          <cell r="M1637">
            <v>1665</v>
          </cell>
          <cell r="R1637">
            <v>323</v>
          </cell>
          <cell r="T1637">
            <v>323</v>
          </cell>
          <cell r="U1637">
            <v>323</v>
          </cell>
          <cell r="V1637">
            <v>536.66666666666663</v>
          </cell>
          <cell r="W1637">
            <v>536.66666666666663</v>
          </cell>
          <cell r="X1637">
            <v>536.66666666666663</v>
          </cell>
          <cell r="Y1637">
            <v>416.25</v>
          </cell>
          <cell r="Z1637">
            <v>416.25</v>
          </cell>
          <cell r="AA1637">
            <v>416.25</v>
          </cell>
        </row>
        <row r="1639">
          <cell r="H1639" t="str">
            <v>Subtotal for Activity 12.19</v>
          </cell>
          <cell r="L1639">
            <v>58514</v>
          </cell>
          <cell r="M1639">
            <v>58785</v>
          </cell>
          <cell r="P1639">
            <v>14345</v>
          </cell>
          <cell r="Q1639">
            <v>0</v>
          </cell>
          <cell r="R1639">
            <v>14345</v>
          </cell>
          <cell r="T1639">
            <v>14345</v>
          </cell>
          <cell r="U1639">
            <v>14345</v>
          </cell>
          <cell r="V1639">
            <v>14723</v>
          </cell>
          <cell r="W1639">
            <v>14723</v>
          </cell>
          <cell r="X1639">
            <v>14723</v>
          </cell>
          <cell r="Y1639">
            <v>14696.25</v>
          </cell>
          <cell r="Z1639">
            <v>14696.25</v>
          </cell>
          <cell r="AA1639">
            <v>14696.25</v>
          </cell>
        </row>
        <row r="1641">
          <cell r="G1641" t="str">
            <v>Activity 12.20</v>
          </cell>
          <cell r="H1641" t="str">
            <v>Implement the BPHS at CHC #07 - Gellan/Janda</v>
          </cell>
          <cell r="I1641" t="str">
            <v>NAC</v>
          </cell>
          <cell r="J1641" t="str">
            <v>NAC</v>
          </cell>
          <cell r="K1641" t="str">
            <v>May 1, 2006 - April 30, 2008</v>
          </cell>
        </row>
        <row r="1642">
          <cell r="H1642" t="str">
            <v>Salaries and Wages</v>
          </cell>
          <cell r="L1642">
            <v>33642</v>
          </cell>
          <cell r="M1642">
            <v>37197</v>
          </cell>
          <cell r="R1642">
            <v>7359</v>
          </cell>
          <cell r="T1642">
            <v>7359</v>
          </cell>
          <cell r="U1642">
            <v>7359</v>
          </cell>
          <cell r="V1642">
            <v>8761</v>
          </cell>
          <cell r="W1642">
            <v>8761</v>
          </cell>
          <cell r="X1642">
            <v>8761</v>
          </cell>
          <cell r="Y1642">
            <v>9299.25</v>
          </cell>
          <cell r="Z1642">
            <v>9299.25</v>
          </cell>
          <cell r="AA1642">
            <v>9299.25</v>
          </cell>
        </row>
        <row r="1643">
          <cell r="H1643" t="str">
            <v>Travel and Transportation</v>
          </cell>
          <cell r="L1643">
            <v>240</v>
          </cell>
          <cell r="M1643">
            <v>240</v>
          </cell>
          <cell r="R1643">
            <v>105</v>
          </cell>
          <cell r="T1643">
            <v>105</v>
          </cell>
          <cell r="U1643">
            <v>105</v>
          </cell>
          <cell r="V1643">
            <v>45</v>
          </cell>
          <cell r="W1643">
            <v>45</v>
          </cell>
          <cell r="X1643">
            <v>45</v>
          </cell>
          <cell r="Y1643">
            <v>60</v>
          </cell>
          <cell r="Z1643">
            <v>60</v>
          </cell>
          <cell r="AA1643">
            <v>60</v>
          </cell>
        </row>
        <row r="1644">
          <cell r="H1644" t="str">
            <v>Other Running Costs</v>
          </cell>
          <cell r="L1644">
            <v>14823</v>
          </cell>
          <cell r="M1644">
            <v>13180</v>
          </cell>
          <cell r="R1644">
            <v>3723</v>
          </cell>
          <cell r="T1644">
            <v>3723</v>
          </cell>
          <cell r="U1644">
            <v>3723</v>
          </cell>
          <cell r="V1644">
            <v>3700</v>
          </cell>
          <cell r="W1644">
            <v>3700</v>
          </cell>
          <cell r="X1644">
            <v>3700</v>
          </cell>
          <cell r="Y1644">
            <v>3295</v>
          </cell>
          <cell r="Z1644">
            <v>3295</v>
          </cell>
          <cell r="AA1644">
            <v>3295</v>
          </cell>
        </row>
        <row r="1645">
          <cell r="H1645" t="str">
            <v>Equipment, furniture and supplies for clinics</v>
          </cell>
          <cell r="L1645">
            <v>2050</v>
          </cell>
          <cell r="M1645">
            <v>1652</v>
          </cell>
          <cell r="R1645">
            <v>323</v>
          </cell>
          <cell r="T1645">
            <v>323</v>
          </cell>
          <cell r="U1645">
            <v>323</v>
          </cell>
          <cell r="V1645">
            <v>575.66666666666663</v>
          </cell>
          <cell r="W1645">
            <v>575.66666666666663</v>
          </cell>
          <cell r="X1645">
            <v>575.66666666666663</v>
          </cell>
          <cell r="Y1645">
            <v>413</v>
          </cell>
          <cell r="Z1645">
            <v>413</v>
          </cell>
          <cell r="AA1645">
            <v>413</v>
          </cell>
        </row>
        <row r="1647">
          <cell r="H1647" t="str">
            <v>Subtotal for Activity 12.20</v>
          </cell>
          <cell r="L1647">
            <v>50755</v>
          </cell>
          <cell r="M1647">
            <v>52269</v>
          </cell>
          <cell r="P1647">
            <v>11510</v>
          </cell>
          <cell r="Q1647">
            <v>0</v>
          </cell>
          <cell r="R1647">
            <v>11510</v>
          </cell>
          <cell r="T1647">
            <v>11510</v>
          </cell>
          <cell r="U1647">
            <v>11510</v>
          </cell>
          <cell r="V1647">
            <v>13081.666666666666</v>
          </cell>
          <cell r="W1647">
            <v>13081.666666666666</v>
          </cell>
          <cell r="X1647">
            <v>13081.666666666666</v>
          </cell>
          <cell r="Y1647">
            <v>13067.25</v>
          </cell>
          <cell r="Z1647">
            <v>13067.25</v>
          </cell>
          <cell r="AA1647">
            <v>13067.25</v>
          </cell>
        </row>
        <row r="1649">
          <cell r="G1649" t="str">
            <v>Activity 12.21</v>
          </cell>
          <cell r="H1649" t="str">
            <v>Implement the BPHS at CHC #08 - Nawa</v>
          </cell>
          <cell r="I1649" t="str">
            <v>NAC</v>
          </cell>
          <cell r="J1649" t="str">
            <v>NAC</v>
          </cell>
          <cell r="K1649" t="str">
            <v>May 1, 2006 - April 30, 2008</v>
          </cell>
        </row>
        <row r="1650">
          <cell r="H1650" t="str">
            <v>Salaries and Wages</v>
          </cell>
          <cell r="L1650">
            <v>42285</v>
          </cell>
          <cell r="M1650">
            <v>44565</v>
          </cell>
          <cell r="R1650">
            <v>10284</v>
          </cell>
          <cell r="T1650">
            <v>10284</v>
          </cell>
          <cell r="U1650">
            <v>10284</v>
          </cell>
          <cell r="V1650">
            <v>10667</v>
          </cell>
          <cell r="W1650">
            <v>10667</v>
          </cell>
          <cell r="X1650">
            <v>10667</v>
          </cell>
          <cell r="Y1650">
            <v>11141.25</v>
          </cell>
          <cell r="Z1650">
            <v>11141.25</v>
          </cell>
          <cell r="AA1650">
            <v>11141.25</v>
          </cell>
        </row>
        <row r="1651">
          <cell r="H1651" t="str">
            <v>Travel and Transportation</v>
          </cell>
          <cell r="L1651">
            <v>240</v>
          </cell>
          <cell r="M1651">
            <v>300</v>
          </cell>
          <cell r="R1651">
            <v>60</v>
          </cell>
          <cell r="T1651">
            <v>60</v>
          </cell>
          <cell r="U1651">
            <v>60</v>
          </cell>
          <cell r="V1651">
            <v>60</v>
          </cell>
          <cell r="W1651">
            <v>60</v>
          </cell>
          <cell r="X1651">
            <v>60</v>
          </cell>
          <cell r="Y1651">
            <v>75</v>
          </cell>
          <cell r="Z1651">
            <v>75</v>
          </cell>
          <cell r="AA1651">
            <v>75</v>
          </cell>
        </row>
        <row r="1652">
          <cell r="H1652" t="str">
            <v>Other Running Costs</v>
          </cell>
          <cell r="L1652">
            <v>14836</v>
          </cell>
          <cell r="M1652">
            <v>13112</v>
          </cell>
          <cell r="R1652">
            <v>3898</v>
          </cell>
          <cell r="T1652">
            <v>3898</v>
          </cell>
          <cell r="U1652">
            <v>3898</v>
          </cell>
          <cell r="V1652">
            <v>3646</v>
          </cell>
          <cell r="W1652">
            <v>3646</v>
          </cell>
          <cell r="X1652">
            <v>3646</v>
          </cell>
          <cell r="Y1652">
            <v>3278</v>
          </cell>
          <cell r="Z1652">
            <v>3278</v>
          </cell>
          <cell r="AA1652">
            <v>3278</v>
          </cell>
        </row>
        <row r="1653">
          <cell r="H1653" t="str">
            <v>Equipment, furniture and supplies for clinics</v>
          </cell>
          <cell r="L1653">
            <v>2270</v>
          </cell>
          <cell r="M1653">
            <v>1915</v>
          </cell>
          <cell r="R1653">
            <v>391</v>
          </cell>
          <cell r="T1653">
            <v>391</v>
          </cell>
          <cell r="U1653">
            <v>391</v>
          </cell>
          <cell r="V1653">
            <v>626.33333333333337</v>
          </cell>
          <cell r="W1653">
            <v>626.33333333333337</v>
          </cell>
          <cell r="X1653">
            <v>626.33333333333337</v>
          </cell>
          <cell r="Y1653">
            <v>478.75</v>
          </cell>
          <cell r="Z1653">
            <v>478.75</v>
          </cell>
          <cell r="AA1653">
            <v>478.75</v>
          </cell>
        </row>
        <row r="1655">
          <cell r="H1655" t="str">
            <v>Subtotal for Activity 12.21</v>
          </cell>
          <cell r="L1655">
            <v>59631</v>
          </cell>
          <cell r="M1655">
            <v>59892</v>
          </cell>
          <cell r="P1655">
            <v>14633</v>
          </cell>
          <cell r="Q1655">
            <v>0</v>
          </cell>
          <cell r="R1655">
            <v>14633</v>
          </cell>
          <cell r="T1655">
            <v>14633</v>
          </cell>
          <cell r="U1655">
            <v>14633</v>
          </cell>
          <cell r="V1655">
            <v>14999.333333333334</v>
          </cell>
          <cell r="W1655">
            <v>14999.333333333334</v>
          </cell>
          <cell r="X1655">
            <v>14999.333333333334</v>
          </cell>
          <cell r="Y1655">
            <v>14973</v>
          </cell>
          <cell r="Z1655">
            <v>14973</v>
          </cell>
          <cell r="AA1655">
            <v>14973</v>
          </cell>
        </row>
        <row r="1657">
          <cell r="G1657" t="str">
            <v>Activity 12.22</v>
          </cell>
          <cell r="H1657" t="str">
            <v>Implement the BPHS at DH #01: Andar Merai</v>
          </cell>
          <cell r="I1657" t="str">
            <v>NAC</v>
          </cell>
          <cell r="J1657" t="str">
            <v>NAC</v>
          </cell>
          <cell r="K1657" t="str">
            <v>May 1, 2006 - April 30, 2008</v>
          </cell>
        </row>
        <row r="1658">
          <cell r="H1658" t="str">
            <v>Salaries and Wages</v>
          </cell>
          <cell r="L1658">
            <v>86366</v>
          </cell>
          <cell r="M1658">
            <v>91241</v>
          </cell>
          <cell r="R1658">
            <v>21436</v>
          </cell>
          <cell r="T1658">
            <v>21436</v>
          </cell>
          <cell r="U1658">
            <v>21436</v>
          </cell>
          <cell r="V1658">
            <v>21643.333333333332</v>
          </cell>
          <cell r="W1658">
            <v>21643.333333333332</v>
          </cell>
          <cell r="X1658">
            <v>21643.333333333332</v>
          </cell>
          <cell r="Y1658">
            <v>22810.25</v>
          </cell>
          <cell r="Z1658">
            <v>22810.25</v>
          </cell>
          <cell r="AA1658">
            <v>22810.25</v>
          </cell>
        </row>
        <row r="1659">
          <cell r="H1659" t="str">
            <v>Travel and Transportation</v>
          </cell>
          <cell r="L1659">
            <v>120</v>
          </cell>
          <cell r="M1659">
            <v>192</v>
          </cell>
          <cell r="R1659">
            <v>30</v>
          </cell>
          <cell r="T1659">
            <v>30</v>
          </cell>
          <cell r="U1659">
            <v>30</v>
          </cell>
          <cell r="V1659">
            <v>30</v>
          </cell>
          <cell r="W1659">
            <v>30</v>
          </cell>
          <cell r="X1659">
            <v>30</v>
          </cell>
          <cell r="Y1659">
            <v>48</v>
          </cell>
          <cell r="Z1659">
            <v>48</v>
          </cell>
          <cell r="AA1659">
            <v>48</v>
          </cell>
        </row>
        <row r="1660">
          <cell r="H1660" t="str">
            <v>Other Running Costs</v>
          </cell>
          <cell r="L1660">
            <v>26610</v>
          </cell>
          <cell r="M1660">
            <v>26394</v>
          </cell>
          <cell r="R1660">
            <v>6429</v>
          </cell>
          <cell r="T1660">
            <v>6429</v>
          </cell>
          <cell r="U1660">
            <v>6429</v>
          </cell>
          <cell r="V1660">
            <v>6727</v>
          </cell>
          <cell r="W1660">
            <v>6727</v>
          </cell>
          <cell r="X1660">
            <v>6727</v>
          </cell>
          <cell r="Y1660">
            <v>6598.5</v>
          </cell>
          <cell r="Z1660">
            <v>6598.5</v>
          </cell>
          <cell r="AA1660">
            <v>6598.5</v>
          </cell>
        </row>
        <row r="1661">
          <cell r="H1661" t="str">
            <v>Equipment, furniture and supplies for clinics</v>
          </cell>
          <cell r="L1661">
            <v>13406</v>
          </cell>
          <cell r="M1661">
            <v>9086</v>
          </cell>
          <cell r="R1661">
            <v>1841</v>
          </cell>
          <cell r="T1661">
            <v>1841</v>
          </cell>
          <cell r="U1661">
            <v>1841</v>
          </cell>
          <cell r="V1661">
            <v>3855</v>
          </cell>
          <cell r="W1661">
            <v>3855</v>
          </cell>
          <cell r="X1661">
            <v>3855</v>
          </cell>
          <cell r="Y1661">
            <v>2271.5</v>
          </cell>
          <cell r="Z1661">
            <v>2271.5</v>
          </cell>
          <cell r="AA1661">
            <v>2271.5</v>
          </cell>
        </row>
        <row r="1663">
          <cell r="H1663" t="str">
            <v>Subtotal for Activity 12.22</v>
          </cell>
          <cell r="L1663">
            <v>126502</v>
          </cell>
          <cell r="M1663">
            <v>126913</v>
          </cell>
          <cell r="P1663">
            <v>29736</v>
          </cell>
          <cell r="Q1663">
            <v>0</v>
          </cell>
          <cell r="R1663">
            <v>29736</v>
          </cell>
          <cell r="T1663">
            <v>29736</v>
          </cell>
          <cell r="U1663">
            <v>29736</v>
          </cell>
          <cell r="V1663">
            <v>32255.333333333332</v>
          </cell>
          <cell r="W1663">
            <v>32255.333333333332</v>
          </cell>
          <cell r="X1663">
            <v>32255.333333333332</v>
          </cell>
          <cell r="Y1663">
            <v>31728.25</v>
          </cell>
          <cell r="Z1663">
            <v>31728.25</v>
          </cell>
          <cell r="AA1663">
            <v>31728.25</v>
          </cell>
        </row>
        <row r="1665">
          <cell r="G1665" t="str">
            <v>Activity 12.23</v>
          </cell>
          <cell r="H1665" t="str">
            <v>Implement the BPHS at DH #02: Ghazni - Qarabagh</v>
          </cell>
          <cell r="I1665" t="str">
            <v>NAC</v>
          </cell>
          <cell r="J1665" t="str">
            <v>NAC</v>
          </cell>
          <cell r="K1665" t="str">
            <v>May 1, 2006 - April 30, 2008</v>
          </cell>
        </row>
        <row r="1666">
          <cell r="H1666" t="str">
            <v>Salaries and Wages</v>
          </cell>
          <cell r="L1666">
            <v>88128</v>
          </cell>
          <cell r="M1666">
            <v>93001</v>
          </cell>
          <cell r="R1666">
            <v>22036</v>
          </cell>
          <cell r="T1666">
            <v>22036</v>
          </cell>
          <cell r="U1666">
            <v>22036</v>
          </cell>
          <cell r="V1666">
            <v>22030.666666666668</v>
          </cell>
          <cell r="W1666">
            <v>22030.666666666668</v>
          </cell>
          <cell r="X1666">
            <v>22030.666666666668</v>
          </cell>
          <cell r="Y1666">
            <v>23250.25</v>
          </cell>
          <cell r="Z1666">
            <v>23250.25</v>
          </cell>
          <cell r="AA1666">
            <v>23250.25</v>
          </cell>
        </row>
        <row r="1667">
          <cell r="H1667" t="str">
            <v>Travel and Transportation</v>
          </cell>
          <cell r="L1667">
            <v>168</v>
          </cell>
          <cell r="M1667">
            <v>240</v>
          </cell>
          <cell r="R1667">
            <v>42</v>
          </cell>
          <cell r="T1667">
            <v>42</v>
          </cell>
          <cell r="U1667">
            <v>42</v>
          </cell>
          <cell r="V1667">
            <v>42</v>
          </cell>
          <cell r="W1667">
            <v>42</v>
          </cell>
          <cell r="X1667">
            <v>42</v>
          </cell>
          <cell r="Y1667">
            <v>60</v>
          </cell>
          <cell r="Z1667">
            <v>60</v>
          </cell>
          <cell r="AA1667">
            <v>60</v>
          </cell>
        </row>
        <row r="1668">
          <cell r="H1668" t="str">
            <v>Other Running Costs</v>
          </cell>
          <cell r="L1668">
            <v>29065</v>
          </cell>
          <cell r="M1668">
            <v>26644</v>
          </cell>
          <cell r="R1668">
            <v>7674</v>
          </cell>
          <cell r="T1668">
            <v>7674</v>
          </cell>
          <cell r="U1668">
            <v>7674</v>
          </cell>
          <cell r="V1668">
            <v>7130.333333333333</v>
          </cell>
          <cell r="W1668">
            <v>7130.333333333333</v>
          </cell>
          <cell r="X1668">
            <v>7130.333333333333</v>
          </cell>
          <cell r="Y1668">
            <v>6661</v>
          </cell>
          <cell r="Z1668">
            <v>6661</v>
          </cell>
          <cell r="AA1668">
            <v>6661</v>
          </cell>
        </row>
        <row r="1669">
          <cell r="H1669" t="str">
            <v>Equipment, furniture and supplies for clinics</v>
          </cell>
          <cell r="L1669">
            <v>13653</v>
          </cell>
          <cell r="M1669">
            <v>9296</v>
          </cell>
          <cell r="R1669">
            <v>1915</v>
          </cell>
          <cell r="T1669">
            <v>1915</v>
          </cell>
          <cell r="U1669">
            <v>1915</v>
          </cell>
          <cell r="V1669">
            <v>3912.6666666666665</v>
          </cell>
          <cell r="W1669">
            <v>3912.6666666666665</v>
          </cell>
          <cell r="X1669">
            <v>3912.6666666666665</v>
          </cell>
          <cell r="Y1669">
            <v>2324</v>
          </cell>
          <cell r="Z1669">
            <v>2324</v>
          </cell>
          <cell r="AA1669">
            <v>2324</v>
          </cell>
        </row>
        <row r="1671">
          <cell r="H1671" t="str">
            <v>Subtotal for Activity 12.23</v>
          </cell>
          <cell r="L1671">
            <v>131014</v>
          </cell>
          <cell r="M1671">
            <v>129181</v>
          </cell>
          <cell r="P1671">
            <v>31666</v>
          </cell>
          <cell r="Q1671">
            <v>-1</v>
          </cell>
          <cell r="R1671">
            <v>31667</v>
          </cell>
          <cell r="T1671">
            <v>31667</v>
          </cell>
          <cell r="U1671">
            <v>31667</v>
          </cell>
          <cell r="V1671">
            <v>33115.666666666664</v>
          </cell>
          <cell r="W1671">
            <v>33115.666666666664</v>
          </cell>
          <cell r="X1671">
            <v>33115.666666666664</v>
          </cell>
          <cell r="Y1671">
            <v>32295.25</v>
          </cell>
          <cell r="Z1671">
            <v>32295.25</v>
          </cell>
          <cell r="AA1671">
            <v>32295.25</v>
          </cell>
        </row>
        <row r="1673">
          <cell r="L1673">
            <v>1222330</v>
          </cell>
          <cell r="M1673">
            <v>1271684</v>
          </cell>
          <cell r="P1673">
            <v>282619</v>
          </cell>
          <cell r="Q1673">
            <v>43</v>
          </cell>
          <cell r="R1673">
            <v>282576</v>
          </cell>
          <cell r="T1673">
            <v>282576</v>
          </cell>
          <cell r="U1673">
            <v>282576</v>
          </cell>
          <cell r="V1673">
            <v>313251.33333333337</v>
          </cell>
          <cell r="W1673">
            <v>313251.33333333337</v>
          </cell>
          <cell r="X1673">
            <v>313251.33333333337</v>
          </cell>
          <cell r="Y1673">
            <v>317921</v>
          </cell>
          <cell r="Z1673">
            <v>317921</v>
          </cell>
          <cell r="AA1673">
            <v>317921</v>
          </cell>
        </row>
        <row r="1675">
          <cell r="I1675" t="str">
            <v>CHA</v>
          </cell>
        </row>
        <row r="1676">
          <cell r="G1676" t="str">
            <v>Activity 13.1</v>
          </cell>
          <cell r="H1676" t="str">
            <v>Management costs for implementing the BPHS in Hirat Cluster 1</v>
          </cell>
          <cell r="I1676" t="str">
            <v>CHA</v>
          </cell>
          <cell r="K1676" t="str">
            <v>May 1, 2006 - April 30, 2008</v>
          </cell>
        </row>
        <row r="1677">
          <cell r="H1677" t="str">
            <v>Salaries and Wages</v>
          </cell>
          <cell r="L1677">
            <v>122280</v>
          </cell>
          <cell r="M1677">
            <v>131418</v>
          </cell>
          <cell r="N1677">
            <v>180391</v>
          </cell>
          <cell r="O1677">
            <v>149821</v>
          </cell>
          <cell r="R1677">
            <v>30570</v>
          </cell>
          <cell r="T1677">
            <v>30570</v>
          </cell>
          <cell r="U1677">
            <v>30570</v>
          </cell>
          <cell r="V1677">
            <v>30570</v>
          </cell>
          <cell r="W1677">
            <v>30570</v>
          </cell>
          <cell r="X1677">
            <v>30570</v>
          </cell>
          <cell r="Y1677">
            <v>32854.5</v>
          </cell>
          <cell r="Z1677">
            <v>32854.5</v>
          </cell>
          <cell r="AA1677">
            <v>32854.5</v>
          </cell>
        </row>
        <row r="1678">
          <cell r="H1678" t="str">
            <v>Consultants</v>
          </cell>
          <cell r="L1678">
            <v>0</v>
          </cell>
          <cell r="M1678">
            <v>0</v>
          </cell>
          <cell r="R1678">
            <v>0</v>
          </cell>
          <cell r="T1678">
            <v>0</v>
          </cell>
          <cell r="U1678">
            <v>0</v>
          </cell>
          <cell r="V1678">
            <v>0</v>
          </cell>
          <cell r="W1678">
            <v>0</v>
          </cell>
          <cell r="X1678">
            <v>0</v>
          </cell>
          <cell r="Y1678">
            <v>0</v>
          </cell>
          <cell r="Z1678">
            <v>0</v>
          </cell>
          <cell r="AA1678">
            <v>0</v>
          </cell>
        </row>
        <row r="1679">
          <cell r="H1679" t="str">
            <v>Travel and Transportation</v>
          </cell>
          <cell r="L1679">
            <v>5820</v>
          </cell>
          <cell r="M1679">
            <v>3480</v>
          </cell>
          <cell r="N1679">
            <v>6134</v>
          </cell>
          <cell r="O1679">
            <v>4604</v>
          </cell>
          <cell r="R1679">
            <v>1530</v>
          </cell>
          <cell r="T1679">
            <v>1530</v>
          </cell>
          <cell r="U1679">
            <v>1530</v>
          </cell>
          <cell r="V1679">
            <v>1430</v>
          </cell>
          <cell r="W1679">
            <v>1430</v>
          </cell>
          <cell r="X1679">
            <v>1430</v>
          </cell>
          <cell r="Y1679">
            <v>870</v>
          </cell>
          <cell r="Z1679">
            <v>870</v>
          </cell>
          <cell r="AA1679">
            <v>870</v>
          </cell>
        </row>
        <row r="1680">
          <cell r="H1680" t="str">
            <v>Training/Workshops</v>
          </cell>
          <cell r="L1680">
            <v>9504</v>
          </cell>
          <cell r="M1680">
            <v>9504</v>
          </cell>
          <cell r="R1680">
            <v>0</v>
          </cell>
          <cell r="T1680">
            <v>0</v>
          </cell>
          <cell r="U1680">
            <v>0</v>
          </cell>
          <cell r="V1680">
            <v>3168</v>
          </cell>
          <cell r="W1680">
            <v>3168</v>
          </cell>
          <cell r="X1680">
            <v>3168</v>
          </cell>
          <cell r="Y1680">
            <v>2376</v>
          </cell>
          <cell r="Z1680">
            <v>2376</v>
          </cell>
          <cell r="AA1680">
            <v>2376</v>
          </cell>
        </row>
        <row r="1681">
          <cell r="H1681" t="str">
            <v>Other Running Costs</v>
          </cell>
          <cell r="L1681">
            <v>59288</v>
          </cell>
          <cell r="M1681">
            <v>52678</v>
          </cell>
          <cell r="N1681">
            <v>91168</v>
          </cell>
          <cell r="O1681">
            <v>79695</v>
          </cell>
          <cell r="R1681">
            <v>11473</v>
          </cell>
          <cell r="T1681">
            <v>11473</v>
          </cell>
          <cell r="U1681">
            <v>11473</v>
          </cell>
          <cell r="V1681">
            <v>15938.333333333334</v>
          </cell>
          <cell r="W1681">
            <v>15938.333333333334</v>
          </cell>
          <cell r="X1681">
            <v>15938.333333333334</v>
          </cell>
          <cell r="Y1681">
            <v>13169.5</v>
          </cell>
          <cell r="Z1681">
            <v>13169.5</v>
          </cell>
          <cell r="AA1681">
            <v>13169.5</v>
          </cell>
        </row>
        <row r="1682">
          <cell r="H1682" t="str">
            <v>Equipment, furniture and supplies for clinics</v>
          </cell>
          <cell r="L1682">
            <v>0</v>
          </cell>
          <cell r="M1682">
            <v>0</v>
          </cell>
          <cell r="N1682">
            <v>7100</v>
          </cell>
          <cell r="O1682">
            <v>7100</v>
          </cell>
          <cell r="R1682">
            <v>0</v>
          </cell>
          <cell r="T1682">
            <v>0</v>
          </cell>
          <cell r="U1682">
            <v>0</v>
          </cell>
          <cell r="V1682">
            <v>0</v>
          </cell>
          <cell r="W1682">
            <v>0</v>
          </cell>
          <cell r="X1682">
            <v>0</v>
          </cell>
          <cell r="Y1682">
            <v>0</v>
          </cell>
          <cell r="Z1682">
            <v>0</v>
          </cell>
          <cell r="AA1682">
            <v>0</v>
          </cell>
        </row>
        <row r="1683">
          <cell r="H1683" t="str">
            <v>Equipment over $5000</v>
          </cell>
          <cell r="L1683">
            <v>0</v>
          </cell>
          <cell r="M1683">
            <v>0</v>
          </cell>
          <cell r="R1683">
            <v>0</v>
          </cell>
          <cell r="T1683">
            <v>0</v>
          </cell>
          <cell r="U1683">
            <v>0</v>
          </cell>
          <cell r="V1683">
            <v>0</v>
          </cell>
          <cell r="W1683">
            <v>0</v>
          </cell>
          <cell r="X1683">
            <v>0</v>
          </cell>
          <cell r="Y1683">
            <v>0</v>
          </cell>
          <cell r="Z1683">
            <v>0</v>
          </cell>
          <cell r="AA1683">
            <v>0</v>
          </cell>
        </row>
        <row r="1684">
          <cell r="H1684" t="str">
            <v>Overhead/Indirect Cost</v>
          </cell>
          <cell r="L1684">
            <v>123503</v>
          </cell>
          <cell r="M1684">
            <v>107182</v>
          </cell>
          <cell r="N1684">
            <v>28479</v>
          </cell>
          <cell r="R1684">
            <v>28479</v>
          </cell>
          <cell r="T1684">
            <v>28479</v>
          </cell>
          <cell r="U1684">
            <v>28479</v>
          </cell>
          <cell r="V1684">
            <v>31674.666666666668</v>
          </cell>
          <cell r="W1684">
            <v>31674.666666666668</v>
          </cell>
          <cell r="X1684">
            <v>31674.666666666668</v>
          </cell>
          <cell r="Y1684">
            <v>26795.5</v>
          </cell>
          <cell r="Z1684">
            <v>26795.5</v>
          </cell>
          <cell r="AA1684">
            <v>26795.5</v>
          </cell>
        </row>
        <row r="1686">
          <cell r="H1686" t="str">
            <v>Subtotal for Activity 13.1</v>
          </cell>
          <cell r="L1686">
            <v>320395</v>
          </cell>
          <cell r="M1686">
            <v>304262</v>
          </cell>
          <cell r="N1686">
            <v>313272</v>
          </cell>
          <cell r="O1686">
            <v>241220</v>
          </cell>
          <cell r="P1686">
            <v>313272</v>
          </cell>
          <cell r="Q1686">
            <v>241220</v>
          </cell>
          <cell r="R1686">
            <v>72052</v>
          </cell>
          <cell r="T1686">
            <v>72052</v>
          </cell>
          <cell r="U1686">
            <v>72052</v>
          </cell>
          <cell r="V1686">
            <v>82781</v>
          </cell>
          <cell r="W1686">
            <v>82781</v>
          </cell>
          <cell r="X1686">
            <v>82781</v>
          </cell>
          <cell r="Y1686">
            <v>76065.5</v>
          </cell>
          <cell r="Z1686">
            <v>76065.5</v>
          </cell>
          <cell r="AA1686">
            <v>76065.5</v>
          </cell>
        </row>
        <row r="1688">
          <cell r="G1688" t="str">
            <v>Activity 13.2</v>
          </cell>
          <cell r="H1688" t="str">
            <v>Subgrantee Management costs for implementing the BPHS in Hirat Cluster 1</v>
          </cell>
          <cell r="I1688" t="str">
            <v>CHA</v>
          </cell>
          <cell r="J1688" t="str">
            <v>NPO/RRAA</v>
          </cell>
          <cell r="K1688" t="str">
            <v>May 1, 2006 - April 30, 2008</v>
          </cell>
        </row>
        <row r="1689">
          <cell r="H1689" t="str">
            <v>Salaries and Wages</v>
          </cell>
          <cell r="L1689">
            <v>65400</v>
          </cell>
          <cell r="M1689">
            <v>68670</v>
          </cell>
          <cell r="N1689">
            <v>25658</v>
          </cell>
          <cell r="O1689">
            <v>9308</v>
          </cell>
          <cell r="R1689">
            <v>16350</v>
          </cell>
          <cell r="T1689">
            <v>16350</v>
          </cell>
          <cell r="U1689">
            <v>16350</v>
          </cell>
          <cell r="V1689">
            <v>16350</v>
          </cell>
          <cell r="W1689">
            <v>16350</v>
          </cell>
          <cell r="X1689">
            <v>16350</v>
          </cell>
          <cell r="Y1689">
            <v>17167.5</v>
          </cell>
          <cell r="Z1689">
            <v>17167.5</v>
          </cell>
          <cell r="AA1689">
            <v>17167.5</v>
          </cell>
        </row>
        <row r="1690">
          <cell r="H1690" t="str">
            <v>Consultants</v>
          </cell>
          <cell r="L1690">
            <v>0</v>
          </cell>
          <cell r="M1690">
            <v>0</v>
          </cell>
          <cell r="R1690">
            <v>0</v>
          </cell>
          <cell r="T1690">
            <v>0</v>
          </cell>
          <cell r="U1690">
            <v>0</v>
          </cell>
          <cell r="V1690">
            <v>0</v>
          </cell>
          <cell r="W1690">
            <v>0</v>
          </cell>
          <cell r="X1690">
            <v>0</v>
          </cell>
          <cell r="Y1690">
            <v>0</v>
          </cell>
          <cell r="Z1690">
            <v>0</v>
          </cell>
          <cell r="AA1690">
            <v>0</v>
          </cell>
        </row>
        <row r="1691">
          <cell r="H1691" t="str">
            <v>Travel and Transportation</v>
          </cell>
          <cell r="L1691">
            <v>8801</v>
          </cell>
          <cell r="M1691">
            <v>6472</v>
          </cell>
          <cell r="N1691">
            <v>3236</v>
          </cell>
          <cell r="O1691">
            <v>1818</v>
          </cell>
          <cell r="R1691">
            <v>1418</v>
          </cell>
          <cell r="T1691">
            <v>1418</v>
          </cell>
          <cell r="U1691">
            <v>1418</v>
          </cell>
          <cell r="V1691">
            <v>2461</v>
          </cell>
          <cell r="W1691">
            <v>2461</v>
          </cell>
          <cell r="X1691">
            <v>2461</v>
          </cell>
          <cell r="Y1691">
            <v>1618</v>
          </cell>
          <cell r="Z1691">
            <v>1618</v>
          </cell>
          <cell r="AA1691">
            <v>1618</v>
          </cell>
        </row>
        <row r="1692">
          <cell r="H1692" t="str">
            <v>Training/Workshops</v>
          </cell>
          <cell r="L1692">
            <v>3922</v>
          </cell>
          <cell r="M1692">
            <v>3922</v>
          </cell>
          <cell r="R1692">
            <v>0</v>
          </cell>
          <cell r="T1692">
            <v>0</v>
          </cell>
          <cell r="U1692">
            <v>0</v>
          </cell>
          <cell r="V1692">
            <v>1307.3333333333333</v>
          </cell>
          <cell r="W1692">
            <v>1307.3333333333333</v>
          </cell>
          <cell r="X1692">
            <v>1307.3333333333333</v>
          </cell>
          <cell r="Y1692">
            <v>980.5</v>
          </cell>
          <cell r="Z1692">
            <v>980.5</v>
          </cell>
          <cell r="AA1692">
            <v>980.5</v>
          </cell>
        </row>
        <row r="1693">
          <cell r="H1693" t="str">
            <v>Other Running Costs</v>
          </cell>
          <cell r="L1693">
            <v>35720</v>
          </cell>
          <cell r="M1693">
            <v>36708</v>
          </cell>
          <cell r="N1693">
            <v>15658</v>
          </cell>
          <cell r="O1693">
            <v>6278</v>
          </cell>
          <cell r="R1693">
            <v>9380</v>
          </cell>
          <cell r="T1693">
            <v>9380</v>
          </cell>
          <cell r="U1693">
            <v>9380</v>
          </cell>
          <cell r="V1693">
            <v>8780</v>
          </cell>
          <cell r="W1693">
            <v>8780</v>
          </cell>
          <cell r="X1693">
            <v>8780</v>
          </cell>
          <cell r="Y1693">
            <v>9177</v>
          </cell>
          <cell r="Z1693">
            <v>9177</v>
          </cell>
          <cell r="AA1693">
            <v>9177</v>
          </cell>
        </row>
        <row r="1694">
          <cell r="H1694" t="str">
            <v>Equipment, furniture and supplies for clinics</v>
          </cell>
          <cell r="L1694">
            <v>0</v>
          </cell>
          <cell r="M1694">
            <v>0</v>
          </cell>
          <cell r="R1694">
            <v>0</v>
          </cell>
          <cell r="T1694">
            <v>0</v>
          </cell>
          <cell r="U1694">
            <v>0</v>
          </cell>
          <cell r="V1694">
            <v>0</v>
          </cell>
          <cell r="W1694">
            <v>0</v>
          </cell>
          <cell r="X1694">
            <v>0</v>
          </cell>
          <cell r="Y1694">
            <v>0</v>
          </cell>
          <cell r="Z1694">
            <v>0</v>
          </cell>
          <cell r="AA1694">
            <v>0</v>
          </cell>
        </row>
        <row r="1695">
          <cell r="H1695" t="str">
            <v>Equipment over $5000</v>
          </cell>
          <cell r="L1695">
            <v>0</v>
          </cell>
          <cell r="M1695">
            <v>0</v>
          </cell>
          <cell r="R1695">
            <v>0</v>
          </cell>
          <cell r="T1695">
            <v>0</v>
          </cell>
          <cell r="U1695">
            <v>0</v>
          </cell>
          <cell r="V1695">
            <v>0</v>
          </cell>
          <cell r="W1695">
            <v>0</v>
          </cell>
          <cell r="X1695">
            <v>0</v>
          </cell>
          <cell r="Y1695">
            <v>0</v>
          </cell>
          <cell r="Z1695">
            <v>0</v>
          </cell>
          <cell r="AA1695">
            <v>0</v>
          </cell>
        </row>
        <row r="1696">
          <cell r="H1696" t="str">
            <v>Overhead/Indirect Cost</v>
          </cell>
          <cell r="J1696" t="str">
            <v xml:space="preserve"> </v>
          </cell>
          <cell r="L1696">
            <v>18606</v>
          </cell>
          <cell r="M1696">
            <v>26501</v>
          </cell>
          <cell r="N1696">
            <v>4789</v>
          </cell>
          <cell r="R1696">
            <v>4789</v>
          </cell>
          <cell r="T1696">
            <v>4789</v>
          </cell>
          <cell r="U1696">
            <v>4789</v>
          </cell>
          <cell r="V1696">
            <v>4605.666666666667</v>
          </cell>
          <cell r="W1696">
            <v>4605.666666666667</v>
          </cell>
          <cell r="X1696">
            <v>4605.666666666667</v>
          </cell>
          <cell r="Y1696">
            <v>6625.25</v>
          </cell>
          <cell r="Z1696">
            <v>6625.25</v>
          </cell>
          <cell r="AA1696">
            <v>6625.25</v>
          </cell>
        </row>
        <row r="1698">
          <cell r="H1698" t="str">
            <v>Subtotal for Activity 13.2</v>
          </cell>
          <cell r="L1698">
            <v>132449</v>
          </cell>
          <cell r="M1698">
            <v>142273</v>
          </cell>
          <cell r="N1698">
            <v>49341</v>
          </cell>
          <cell r="O1698">
            <v>17404</v>
          </cell>
          <cell r="P1698">
            <v>49340</v>
          </cell>
          <cell r="Q1698">
            <v>17403</v>
          </cell>
          <cell r="R1698">
            <v>31937</v>
          </cell>
          <cell r="T1698">
            <v>31937</v>
          </cell>
          <cell r="U1698">
            <v>31937</v>
          </cell>
          <cell r="V1698">
            <v>33504</v>
          </cell>
          <cell r="W1698">
            <v>33504</v>
          </cell>
          <cell r="X1698">
            <v>33504</v>
          </cell>
          <cell r="Y1698">
            <v>35568.25</v>
          </cell>
          <cell r="Z1698">
            <v>35568.25</v>
          </cell>
          <cell r="AA1698">
            <v>35568.25</v>
          </cell>
        </row>
        <row r="1700">
          <cell r="G1700" t="str">
            <v>Activity 13.3</v>
          </cell>
          <cell r="H1700" t="str">
            <v>Implement the BPHS at BHC #01: Sabul Ghorian</v>
          </cell>
          <cell r="I1700" t="str">
            <v>CHA</v>
          </cell>
          <cell r="J1700" t="str">
            <v>CHA</v>
          </cell>
          <cell r="K1700" t="str">
            <v>May 1, 2006 - April 30, 2008</v>
          </cell>
        </row>
        <row r="1701">
          <cell r="H1701" t="str">
            <v>Salaries and Wages</v>
          </cell>
          <cell r="L1701">
            <v>10800</v>
          </cell>
          <cell r="M1701">
            <v>11277</v>
          </cell>
          <cell r="R1701">
            <v>2700</v>
          </cell>
          <cell r="T1701">
            <v>2700</v>
          </cell>
          <cell r="U1701">
            <v>2700</v>
          </cell>
          <cell r="V1701">
            <v>2700</v>
          </cell>
          <cell r="W1701">
            <v>2700</v>
          </cell>
          <cell r="X1701">
            <v>2700</v>
          </cell>
          <cell r="Y1701">
            <v>2819.25</v>
          </cell>
          <cell r="Z1701">
            <v>2819.25</v>
          </cell>
          <cell r="AA1701">
            <v>2819.25</v>
          </cell>
        </row>
        <row r="1702">
          <cell r="H1702" t="str">
            <v>Travel and Transportation</v>
          </cell>
          <cell r="L1702">
            <v>384</v>
          </cell>
          <cell r="M1702">
            <v>384</v>
          </cell>
          <cell r="R1702">
            <v>96</v>
          </cell>
          <cell r="T1702">
            <v>96</v>
          </cell>
          <cell r="U1702">
            <v>96</v>
          </cell>
          <cell r="V1702">
            <v>96</v>
          </cell>
          <cell r="W1702">
            <v>96</v>
          </cell>
          <cell r="X1702">
            <v>96</v>
          </cell>
          <cell r="Y1702">
            <v>96</v>
          </cell>
          <cell r="Z1702">
            <v>96</v>
          </cell>
          <cell r="AA1702">
            <v>96</v>
          </cell>
        </row>
        <row r="1703">
          <cell r="H1703" t="str">
            <v>Other Running Costs</v>
          </cell>
          <cell r="L1703">
            <v>5641</v>
          </cell>
          <cell r="M1703">
            <v>4356</v>
          </cell>
          <cell r="R1703">
            <v>1240</v>
          </cell>
          <cell r="T1703">
            <v>1240</v>
          </cell>
          <cell r="U1703">
            <v>1240</v>
          </cell>
          <cell r="V1703">
            <v>1467</v>
          </cell>
          <cell r="W1703">
            <v>1467</v>
          </cell>
          <cell r="X1703">
            <v>1467</v>
          </cell>
          <cell r="Y1703">
            <v>1089</v>
          </cell>
          <cell r="Z1703">
            <v>1089</v>
          </cell>
          <cell r="AA1703">
            <v>1089</v>
          </cell>
        </row>
        <row r="1704">
          <cell r="H1704" t="str">
            <v>Equipment, furniture and supplies for clinics</v>
          </cell>
          <cell r="L1704">
            <v>400</v>
          </cell>
          <cell r="M1704">
            <v>0</v>
          </cell>
          <cell r="T1704">
            <v>0</v>
          </cell>
          <cell r="U1704">
            <v>0</v>
          </cell>
          <cell r="V1704">
            <v>133.33333333333334</v>
          </cell>
          <cell r="W1704">
            <v>133.33333333333334</v>
          </cell>
          <cell r="X1704">
            <v>133.33333333333334</v>
          </cell>
          <cell r="Y1704">
            <v>0</v>
          </cell>
          <cell r="Z1704">
            <v>0</v>
          </cell>
          <cell r="AA1704">
            <v>0</v>
          </cell>
        </row>
        <row r="1706">
          <cell r="H1706" t="str">
            <v>Subtotal for Activity 13.3</v>
          </cell>
          <cell r="L1706">
            <v>17225</v>
          </cell>
          <cell r="M1706">
            <v>16017</v>
          </cell>
          <cell r="P1706">
            <v>4036</v>
          </cell>
          <cell r="Q1706">
            <v>0</v>
          </cell>
          <cell r="R1706">
            <v>4036</v>
          </cell>
          <cell r="T1706">
            <v>4036</v>
          </cell>
          <cell r="U1706">
            <v>4036</v>
          </cell>
          <cell r="V1706">
            <v>4396.333333333333</v>
          </cell>
          <cell r="W1706">
            <v>4396.333333333333</v>
          </cell>
          <cell r="X1706">
            <v>4396.333333333333</v>
          </cell>
          <cell r="Y1706">
            <v>4004.25</v>
          </cell>
          <cell r="Z1706">
            <v>4004.25</v>
          </cell>
          <cell r="AA1706">
            <v>4004.25</v>
          </cell>
        </row>
        <row r="1708">
          <cell r="G1708" t="str">
            <v>Activity 13.4</v>
          </cell>
          <cell r="H1708" t="str">
            <v>Implement the BPHS at BHC #02: Charig</v>
          </cell>
          <cell r="I1708" t="str">
            <v>CHA</v>
          </cell>
          <cell r="J1708" t="str">
            <v>CHA</v>
          </cell>
          <cell r="K1708" t="str">
            <v>May 1, 2006 - April 30, 2008</v>
          </cell>
        </row>
        <row r="1709">
          <cell r="H1709" t="str">
            <v>Salaries and Wages</v>
          </cell>
          <cell r="L1709">
            <v>11060</v>
          </cell>
          <cell r="M1709">
            <v>11501</v>
          </cell>
          <cell r="R1709">
            <v>2765</v>
          </cell>
          <cell r="T1709">
            <v>2765</v>
          </cell>
          <cell r="U1709">
            <v>2765</v>
          </cell>
          <cell r="V1709">
            <v>2765</v>
          </cell>
          <cell r="W1709">
            <v>2765</v>
          </cell>
          <cell r="X1709">
            <v>2765</v>
          </cell>
          <cell r="Y1709">
            <v>2875.25</v>
          </cell>
          <cell r="Z1709">
            <v>2875.25</v>
          </cell>
          <cell r="AA1709">
            <v>2875.25</v>
          </cell>
        </row>
        <row r="1710">
          <cell r="H1710" t="str">
            <v>Travel and Transportation</v>
          </cell>
          <cell r="L1710">
            <v>384</v>
          </cell>
          <cell r="M1710">
            <v>384</v>
          </cell>
          <cell r="R1710">
            <v>96</v>
          </cell>
          <cell r="T1710">
            <v>96</v>
          </cell>
          <cell r="U1710">
            <v>96</v>
          </cell>
          <cell r="V1710">
            <v>96</v>
          </cell>
          <cell r="W1710">
            <v>96</v>
          </cell>
          <cell r="X1710">
            <v>96</v>
          </cell>
          <cell r="Y1710">
            <v>96</v>
          </cell>
          <cell r="Z1710">
            <v>96</v>
          </cell>
          <cell r="AA1710">
            <v>96</v>
          </cell>
        </row>
        <row r="1711">
          <cell r="H1711" t="str">
            <v>Other Running Costs</v>
          </cell>
          <cell r="L1711">
            <v>4860</v>
          </cell>
          <cell r="M1711">
            <v>3636</v>
          </cell>
          <cell r="R1711">
            <v>1000</v>
          </cell>
          <cell r="T1711">
            <v>1000</v>
          </cell>
          <cell r="U1711">
            <v>1000</v>
          </cell>
          <cell r="V1711">
            <v>1286.6666666666667</v>
          </cell>
          <cell r="W1711">
            <v>1286.6666666666667</v>
          </cell>
          <cell r="X1711">
            <v>1286.6666666666667</v>
          </cell>
          <cell r="Y1711">
            <v>909</v>
          </cell>
          <cell r="Z1711">
            <v>909</v>
          </cell>
          <cell r="AA1711">
            <v>909</v>
          </cell>
        </row>
        <row r="1712">
          <cell r="H1712" t="str">
            <v>Equipment, furniture and supplies for clinics</v>
          </cell>
          <cell r="L1712">
            <v>400</v>
          </cell>
          <cell r="M1712">
            <v>0</v>
          </cell>
          <cell r="R1712">
            <v>0</v>
          </cell>
          <cell r="T1712">
            <v>0</v>
          </cell>
          <cell r="U1712">
            <v>0</v>
          </cell>
          <cell r="V1712">
            <v>133.33333333333334</v>
          </cell>
          <cell r="W1712">
            <v>133.33333333333334</v>
          </cell>
          <cell r="X1712">
            <v>133.33333333333334</v>
          </cell>
          <cell r="Y1712">
            <v>0</v>
          </cell>
          <cell r="Z1712">
            <v>0</v>
          </cell>
          <cell r="AA1712">
            <v>0</v>
          </cell>
        </row>
        <row r="1714">
          <cell r="H1714" t="str">
            <v>Subtotal for Activity 13.4</v>
          </cell>
          <cell r="L1714">
            <v>16704</v>
          </cell>
          <cell r="M1714">
            <v>15521</v>
          </cell>
          <cell r="P1714">
            <v>3861</v>
          </cell>
          <cell r="Q1714">
            <v>0</v>
          </cell>
          <cell r="R1714">
            <v>3861</v>
          </cell>
          <cell r="T1714">
            <v>3861</v>
          </cell>
          <cell r="U1714">
            <v>3861</v>
          </cell>
          <cell r="V1714">
            <v>4281</v>
          </cell>
          <cell r="W1714">
            <v>4281</v>
          </cell>
          <cell r="X1714">
            <v>4281</v>
          </cell>
          <cell r="Y1714">
            <v>3880.25</v>
          </cell>
          <cell r="Z1714">
            <v>3880.25</v>
          </cell>
          <cell r="AA1714">
            <v>3880.25</v>
          </cell>
        </row>
        <row r="1716">
          <cell r="G1716" t="str">
            <v>Activity 13.5</v>
          </cell>
          <cell r="H1716" t="str">
            <v>Implement the BPHS at BHC #03: Haftcha</v>
          </cell>
          <cell r="I1716" t="str">
            <v>CHA</v>
          </cell>
          <cell r="J1716" t="str">
            <v>CHA</v>
          </cell>
          <cell r="K1716" t="str">
            <v>May 1, 2006 - April 30, 2008</v>
          </cell>
        </row>
        <row r="1717">
          <cell r="H1717" t="str">
            <v>Salaries and Wages</v>
          </cell>
          <cell r="L1717">
            <v>11060</v>
          </cell>
          <cell r="M1717">
            <v>11501</v>
          </cell>
          <cell r="R1717">
            <v>2765</v>
          </cell>
          <cell r="T1717">
            <v>2765</v>
          </cell>
          <cell r="U1717">
            <v>2765</v>
          </cell>
          <cell r="V1717">
            <v>2765</v>
          </cell>
          <cell r="W1717">
            <v>2765</v>
          </cell>
          <cell r="X1717">
            <v>2765</v>
          </cell>
          <cell r="Y1717">
            <v>2875.25</v>
          </cell>
          <cell r="Z1717">
            <v>2875.25</v>
          </cell>
          <cell r="AA1717">
            <v>2875.25</v>
          </cell>
        </row>
        <row r="1718">
          <cell r="H1718" t="str">
            <v>Travel and Transportation</v>
          </cell>
          <cell r="L1718">
            <v>384</v>
          </cell>
          <cell r="M1718">
            <v>384</v>
          </cell>
          <cell r="R1718">
            <v>96</v>
          </cell>
          <cell r="T1718">
            <v>96</v>
          </cell>
          <cell r="U1718">
            <v>96</v>
          </cell>
          <cell r="V1718">
            <v>96</v>
          </cell>
          <cell r="W1718">
            <v>96</v>
          </cell>
          <cell r="X1718">
            <v>96</v>
          </cell>
          <cell r="Y1718">
            <v>96</v>
          </cell>
          <cell r="Z1718">
            <v>96</v>
          </cell>
          <cell r="AA1718">
            <v>96</v>
          </cell>
        </row>
        <row r="1719">
          <cell r="H1719" t="str">
            <v>Other Running Costs</v>
          </cell>
          <cell r="L1719">
            <v>5041</v>
          </cell>
          <cell r="M1719">
            <v>3816</v>
          </cell>
          <cell r="R1719">
            <v>1045</v>
          </cell>
          <cell r="T1719">
            <v>1045</v>
          </cell>
          <cell r="U1719">
            <v>1045</v>
          </cell>
          <cell r="V1719">
            <v>1332</v>
          </cell>
          <cell r="W1719">
            <v>1332</v>
          </cell>
          <cell r="X1719">
            <v>1332</v>
          </cell>
          <cell r="Y1719">
            <v>954</v>
          </cell>
          <cell r="Z1719">
            <v>954</v>
          </cell>
          <cell r="AA1719">
            <v>954</v>
          </cell>
        </row>
        <row r="1720">
          <cell r="H1720" t="str">
            <v>Equipment, furniture and supplies for clinics</v>
          </cell>
          <cell r="L1720">
            <v>400</v>
          </cell>
          <cell r="M1720">
            <v>0</v>
          </cell>
          <cell r="R1720">
            <v>0</v>
          </cell>
          <cell r="T1720">
            <v>0</v>
          </cell>
          <cell r="U1720">
            <v>0</v>
          </cell>
          <cell r="V1720">
            <v>133.33333333333334</v>
          </cell>
          <cell r="W1720">
            <v>133.33333333333334</v>
          </cell>
          <cell r="X1720">
            <v>133.33333333333334</v>
          </cell>
          <cell r="Y1720">
            <v>0</v>
          </cell>
          <cell r="Z1720">
            <v>0</v>
          </cell>
          <cell r="AA1720">
            <v>0</v>
          </cell>
        </row>
        <row r="1722">
          <cell r="H1722" t="str">
            <v>Subtotal for Activity 13.5</v>
          </cell>
          <cell r="L1722">
            <v>16885</v>
          </cell>
          <cell r="M1722">
            <v>15701</v>
          </cell>
          <cell r="P1722">
            <v>3906</v>
          </cell>
          <cell r="Q1722">
            <v>0</v>
          </cell>
          <cell r="R1722">
            <v>3906</v>
          </cell>
          <cell r="T1722">
            <v>3906</v>
          </cell>
          <cell r="U1722">
            <v>3906</v>
          </cell>
          <cell r="V1722">
            <v>4326.333333333333</v>
          </cell>
          <cell r="W1722">
            <v>4326.333333333333</v>
          </cell>
          <cell r="X1722">
            <v>4326.333333333333</v>
          </cell>
          <cell r="Y1722">
            <v>3925.25</v>
          </cell>
          <cell r="Z1722">
            <v>3925.25</v>
          </cell>
          <cell r="AA1722">
            <v>3925.25</v>
          </cell>
        </row>
        <row r="1724">
          <cell r="G1724" t="str">
            <v>Activity 13.6</v>
          </cell>
          <cell r="H1724" t="str">
            <v>Implement the BPHS at BHC #04: Karnil Zinda jan</v>
          </cell>
          <cell r="I1724" t="str">
            <v>CHA</v>
          </cell>
          <cell r="J1724" t="str">
            <v>CHA</v>
          </cell>
          <cell r="K1724" t="str">
            <v>May 1, 2006 - April 30, 2008</v>
          </cell>
        </row>
        <row r="1725">
          <cell r="H1725" t="str">
            <v>Salaries and Wages</v>
          </cell>
          <cell r="L1725">
            <v>10800</v>
          </cell>
          <cell r="M1725">
            <v>11277</v>
          </cell>
          <cell r="R1725">
            <v>2700</v>
          </cell>
          <cell r="T1725">
            <v>2700</v>
          </cell>
          <cell r="U1725">
            <v>2700</v>
          </cell>
          <cell r="V1725">
            <v>2700</v>
          </cell>
          <cell r="W1725">
            <v>2700</v>
          </cell>
          <cell r="X1725">
            <v>2700</v>
          </cell>
          <cell r="Y1725">
            <v>2819.25</v>
          </cell>
          <cell r="Z1725">
            <v>2819.25</v>
          </cell>
          <cell r="AA1725">
            <v>2819.25</v>
          </cell>
        </row>
        <row r="1726">
          <cell r="H1726" t="str">
            <v>Travel and Transportation</v>
          </cell>
          <cell r="L1726">
            <v>384</v>
          </cell>
          <cell r="M1726">
            <v>384</v>
          </cell>
          <cell r="R1726">
            <v>96</v>
          </cell>
          <cell r="T1726">
            <v>96</v>
          </cell>
          <cell r="U1726">
            <v>96</v>
          </cell>
          <cell r="V1726">
            <v>96</v>
          </cell>
          <cell r="W1726">
            <v>96</v>
          </cell>
          <cell r="X1726">
            <v>96</v>
          </cell>
          <cell r="Y1726">
            <v>96</v>
          </cell>
          <cell r="Z1726">
            <v>96</v>
          </cell>
          <cell r="AA1726">
            <v>96</v>
          </cell>
        </row>
        <row r="1727">
          <cell r="H1727" t="str">
            <v>Other Running Costs</v>
          </cell>
          <cell r="L1727">
            <v>4861</v>
          </cell>
          <cell r="M1727">
            <v>3636</v>
          </cell>
          <cell r="R1727">
            <v>1000</v>
          </cell>
          <cell r="T1727">
            <v>1000</v>
          </cell>
          <cell r="U1727">
            <v>1000</v>
          </cell>
          <cell r="V1727">
            <v>1287</v>
          </cell>
          <cell r="W1727">
            <v>1287</v>
          </cell>
          <cell r="X1727">
            <v>1287</v>
          </cell>
          <cell r="Y1727">
            <v>909</v>
          </cell>
          <cell r="Z1727">
            <v>909</v>
          </cell>
          <cell r="AA1727">
            <v>909</v>
          </cell>
        </row>
        <row r="1728">
          <cell r="H1728" t="str">
            <v>Equipment, furniture and supplies for clinics</v>
          </cell>
          <cell r="L1728">
            <v>400</v>
          </cell>
          <cell r="M1728">
            <v>0</v>
          </cell>
          <cell r="R1728">
            <v>0</v>
          </cell>
          <cell r="T1728">
            <v>0</v>
          </cell>
          <cell r="U1728">
            <v>0</v>
          </cell>
          <cell r="V1728">
            <v>133.33333333333334</v>
          </cell>
          <cell r="W1728">
            <v>133.33333333333334</v>
          </cell>
          <cell r="X1728">
            <v>133.33333333333334</v>
          </cell>
          <cell r="Y1728">
            <v>0</v>
          </cell>
          <cell r="Z1728">
            <v>0</v>
          </cell>
          <cell r="AA1728">
            <v>0</v>
          </cell>
        </row>
        <row r="1730">
          <cell r="H1730" t="str">
            <v>Subtotal for Activity 13.6</v>
          </cell>
          <cell r="L1730">
            <v>16445</v>
          </cell>
          <cell r="M1730">
            <v>15297</v>
          </cell>
          <cell r="P1730">
            <v>3796</v>
          </cell>
          <cell r="Q1730">
            <v>0</v>
          </cell>
          <cell r="R1730">
            <v>3796</v>
          </cell>
          <cell r="T1730">
            <v>3796</v>
          </cell>
          <cell r="U1730">
            <v>3796</v>
          </cell>
          <cell r="V1730">
            <v>4216.333333333333</v>
          </cell>
          <cell r="W1730">
            <v>4216.333333333333</v>
          </cell>
          <cell r="X1730">
            <v>4216.333333333333</v>
          </cell>
          <cell r="Y1730">
            <v>3824.25</v>
          </cell>
          <cell r="Z1730">
            <v>3824.25</v>
          </cell>
          <cell r="AA1730">
            <v>3824.25</v>
          </cell>
        </row>
        <row r="1732">
          <cell r="G1732" t="str">
            <v>Activity 13.7</v>
          </cell>
          <cell r="H1732" t="str">
            <v>Implement the BPHS at BHC #05: Awakl Shindand</v>
          </cell>
          <cell r="I1732" t="str">
            <v>CHA</v>
          </cell>
          <cell r="J1732" t="str">
            <v>CHA</v>
          </cell>
          <cell r="K1732" t="str">
            <v>May 1, 2006 - April 30, 2008</v>
          </cell>
        </row>
        <row r="1733">
          <cell r="H1733" t="str">
            <v>Salaries and Wages</v>
          </cell>
          <cell r="L1733">
            <v>9900</v>
          </cell>
          <cell r="M1733">
            <v>10341</v>
          </cell>
          <cell r="R1733">
            <v>2475</v>
          </cell>
          <cell r="T1733">
            <v>2475</v>
          </cell>
          <cell r="U1733">
            <v>2475</v>
          </cell>
          <cell r="V1733">
            <v>2475</v>
          </cell>
          <cell r="W1733">
            <v>2475</v>
          </cell>
          <cell r="X1733">
            <v>2475</v>
          </cell>
          <cell r="Y1733">
            <v>2585.25</v>
          </cell>
          <cell r="Z1733">
            <v>2585.25</v>
          </cell>
          <cell r="AA1733">
            <v>2585.25</v>
          </cell>
        </row>
        <row r="1734">
          <cell r="H1734" t="str">
            <v>Travel and Transportation</v>
          </cell>
          <cell r="L1734">
            <v>384</v>
          </cell>
          <cell r="M1734">
            <v>384</v>
          </cell>
          <cell r="R1734">
            <v>96</v>
          </cell>
          <cell r="T1734">
            <v>96</v>
          </cell>
          <cell r="U1734">
            <v>96</v>
          </cell>
          <cell r="V1734">
            <v>96</v>
          </cell>
          <cell r="W1734">
            <v>96</v>
          </cell>
          <cell r="X1734">
            <v>96</v>
          </cell>
          <cell r="Y1734">
            <v>96</v>
          </cell>
          <cell r="Z1734">
            <v>96</v>
          </cell>
          <cell r="AA1734">
            <v>96</v>
          </cell>
        </row>
        <row r="1735">
          <cell r="H1735" t="str">
            <v>Other Running Costs</v>
          </cell>
          <cell r="L1735">
            <v>4861</v>
          </cell>
          <cell r="M1735">
            <v>3676</v>
          </cell>
          <cell r="R1735">
            <v>1000</v>
          </cell>
          <cell r="T1735">
            <v>1000</v>
          </cell>
          <cell r="U1735">
            <v>1000</v>
          </cell>
          <cell r="V1735">
            <v>1287</v>
          </cell>
          <cell r="W1735">
            <v>1287</v>
          </cell>
          <cell r="X1735">
            <v>1287</v>
          </cell>
          <cell r="Y1735">
            <v>919</v>
          </cell>
          <cell r="Z1735">
            <v>919</v>
          </cell>
          <cell r="AA1735">
            <v>919</v>
          </cell>
        </row>
        <row r="1736">
          <cell r="H1736" t="str">
            <v>Equipment, furniture and supplies for clinics</v>
          </cell>
          <cell r="L1736">
            <v>400</v>
          </cell>
          <cell r="M1736">
            <v>0</v>
          </cell>
          <cell r="R1736">
            <v>0</v>
          </cell>
          <cell r="T1736">
            <v>0</v>
          </cell>
          <cell r="U1736">
            <v>0</v>
          </cell>
          <cell r="V1736">
            <v>133.33333333333334</v>
          </cell>
          <cell r="W1736">
            <v>133.33333333333334</v>
          </cell>
          <cell r="X1736">
            <v>133.33333333333334</v>
          </cell>
          <cell r="Y1736">
            <v>0</v>
          </cell>
          <cell r="Z1736">
            <v>0</v>
          </cell>
          <cell r="AA1736">
            <v>0</v>
          </cell>
        </row>
        <row r="1738">
          <cell r="H1738" t="str">
            <v>Subtotal for Activity 13.7</v>
          </cell>
          <cell r="L1738">
            <v>15545</v>
          </cell>
          <cell r="M1738">
            <v>14401</v>
          </cell>
          <cell r="P1738">
            <v>3571</v>
          </cell>
          <cell r="Q1738">
            <v>0</v>
          </cell>
          <cell r="R1738">
            <v>3571</v>
          </cell>
          <cell r="T1738">
            <v>3571</v>
          </cell>
          <cell r="U1738">
            <v>3571</v>
          </cell>
          <cell r="V1738">
            <v>3991.3333333333335</v>
          </cell>
          <cell r="W1738">
            <v>3991.3333333333335</v>
          </cell>
          <cell r="X1738">
            <v>3991.3333333333335</v>
          </cell>
          <cell r="Y1738">
            <v>3600.25</v>
          </cell>
          <cell r="Z1738">
            <v>3600.25</v>
          </cell>
          <cell r="AA1738">
            <v>3600.25</v>
          </cell>
        </row>
        <row r="1740">
          <cell r="G1740" t="str">
            <v>Activity 13.8</v>
          </cell>
          <cell r="H1740" t="str">
            <v>Implement the BPHS at BHC #06: Zawal Shindand</v>
          </cell>
          <cell r="I1740" t="str">
            <v>CHA</v>
          </cell>
          <cell r="J1740" t="str">
            <v>CHA</v>
          </cell>
          <cell r="K1740" t="str">
            <v>May 1, 2006 - April 30, 2008</v>
          </cell>
        </row>
        <row r="1741">
          <cell r="H1741" t="str">
            <v>Salaries and Wages</v>
          </cell>
          <cell r="L1741">
            <v>11060</v>
          </cell>
          <cell r="M1741">
            <v>11501</v>
          </cell>
          <cell r="R1741">
            <v>2765</v>
          </cell>
          <cell r="T1741">
            <v>2765</v>
          </cell>
          <cell r="U1741">
            <v>2765</v>
          </cell>
          <cell r="V1741">
            <v>2765</v>
          </cell>
          <cell r="W1741">
            <v>2765</v>
          </cell>
          <cell r="X1741">
            <v>2765</v>
          </cell>
          <cell r="Y1741">
            <v>2875.25</v>
          </cell>
          <cell r="Z1741">
            <v>2875.25</v>
          </cell>
          <cell r="AA1741">
            <v>2875.25</v>
          </cell>
        </row>
        <row r="1742">
          <cell r="H1742" t="str">
            <v>Travel and Transportation</v>
          </cell>
          <cell r="L1742">
            <v>384</v>
          </cell>
          <cell r="M1742">
            <v>384</v>
          </cell>
          <cell r="R1742">
            <v>96</v>
          </cell>
          <cell r="T1742">
            <v>96</v>
          </cell>
          <cell r="U1742">
            <v>96</v>
          </cell>
          <cell r="V1742">
            <v>96</v>
          </cell>
          <cell r="W1742">
            <v>96</v>
          </cell>
          <cell r="X1742">
            <v>96</v>
          </cell>
          <cell r="Y1742">
            <v>96</v>
          </cell>
          <cell r="Z1742">
            <v>96</v>
          </cell>
          <cell r="AA1742">
            <v>96</v>
          </cell>
        </row>
        <row r="1743">
          <cell r="H1743" t="str">
            <v>Other Running Costs</v>
          </cell>
          <cell r="L1743">
            <v>4861</v>
          </cell>
          <cell r="M1743">
            <v>3636</v>
          </cell>
          <cell r="R1743">
            <v>1000</v>
          </cell>
          <cell r="T1743">
            <v>1000</v>
          </cell>
          <cell r="U1743">
            <v>1000</v>
          </cell>
          <cell r="V1743">
            <v>1287</v>
          </cell>
          <cell r="W1743">
            <v>1287</v>
          </cell>
          <cell r="X1743">
            <v>1287</v>
          </cell>
          <cell r="Y1743">
            <v>909</v>
          </cell>
          <cell r="Z1743">
            <v>909</v>
          </cell>
          <cell r="AA1743">
            <v>909</v>
          </cell>
        </row>
        <row r="1744">
          <cell r="H1744" t="str">
            <v>Equipment, furniture and supplies for clinics</v>
          </cell>
          <cell r="L1744">
            <v>400</v>
          </cell>
          <cell r="M1744">
            <v>0</v>
          </cell>
          <cell r="T1744">
            <v>0</v>
          </cell>
          <cell r="U1744">
            <v>0</v>
          </cell>
          <cell r="V1744">
            <v>133.33333333333334</v>
          </cell>
          <cell r="W1744">
            <v>133.33333333333334</v>
          </cell>
          <cell r="X1744">
            <v>133.33333333333334</v>
          </cell>
          <cell r="Y1744">
            <v>0</v>
          </cell>
          <cell r="Z1744">
            <v>0</v>
          </cell>
          <cell r="AA1744">
            <v>0</v>
          </cell>
        </row>
        <row r="1746">
          <cell r="H1746" t="str">
            <v>Subtotal for Activity 13.8</v>
          </cell>
          <cell r="L1746">
            <v>16705</v>
          </cell>
          <cell r="M1746">
            <v>15521</v>
          </cell>
          <cell r="P1746">
            <v>3861</v>
          </cell>
          <cell r="Q1746">
            <v>0</v>
          </cell>
          <cell r="R1746">
            <v>3861</v>
          </cell>
          <cell r="T1746">
            <v>3861</v>
          </cell>
          <cell r="U1746">
            <v>3861</v>
          </cell>
          <cell r="V1746">
            <v>4281.333333333333</v>
          </cell>
          <cell r="W1746">
            <v>4281.333333333333</v>
          </cell>
          <cell r="X1746">
            <v>4281.333333333333</v>
          </cell>
          <cell r="Y1746">
            <v>3880.25</v>
          </cell>
          <cell r="Z1746">
            <v>3880.25</v>
          </cell>
          <cell r="AA1746">
            <v>3880.25</v>
          </cell>
        </row>
        <row r="1748">
          <cell r="G1748" t="str">
            <v>Activity 13.9</v>
          </cell>
          <cell r="H1748" t="str">
            <v>Implement the BPHS at BHC #07: Shekiband</v>
          </cell>
          <cell r="I1748" t="str">
            <v>CHA</v>
          </cell>
          <cell r="J1748" t="str">
            <v>CHA</v>
          </cell>
          <cell r="K1748" t="str">
            <v>May 1, 2006 - April 30, 2008</v>
          </cell>
        </row>
        <row r="1749">
          <cell r="H1749" t="str">
            <v>Salaries and Wages</v>
          </cell>
          <cell r="L1749">
            <v>12444</v>
          </cell>
          <cell r="M1749">
            <v>12987</v>
          </cell>
          <cell r="R1749">
            <v>3111</v>
          </cell>
          <cell r="T1749">
            <v>3111</v>
          </cell>
          <cell r="U1749">
            <v>3111</v>
          </cell>
          <cell r="V1749">
            <v>3111</v>
          </cell>
          <cell r="W1749">
            <v>3111</v>
          </cell>
          <cell r="X1749">
            <v>3111</v>
          </cell>
          <cell r="Y1749">
            <v>3246.75</v>
          </cell>
          <cell r="Z1749">
            <v>3246.75</v>
          </cell>
          <cell r="AA1749">
            <v>3246.75</v>
          </cell>
        </row>
        <row r="1750">
          <cell r="H1750" t="str">
            <v>Travel and Transportation</v>
          </cell>
          <cell r="L1750">
            <v>384</v>
          </cell>
          <cell r="M1750">
            <v>384</v>
          </cell>
          <cell r="R1750">
            <v>96</v>
          </cell>
          <cell r="T1750">
            <v>96</v>
          </cell>
          <cell r="U1750">
            <v>96</v>
          </cell>
          <cell r="V1750">
            <v>96</v>
          </cell>
          <cell r="W1750">
            <v>96</v>
          </cell>
          <cell r="X1750">
            <v>96</v>
          </cell>
          <cell r="Y1750">
            <v>96</v>
          </cell>
          <cell r="Z1750">
            <v>96</v>
          </cell>
          <cell r="AA1750">
            <v>96</v>
          </cell>
        </row>
        <row r="1751">
          <cell r="H1751" t="str">
            <v>Other Running Costs</v>
          </cell>
          <cell r="L1751">
            <v>4861</v>
          </cell>
          <cell r="M1751">
            <v>3636</v>
          </cell>
          <cell r="R1751">
            <v>1000</v>
          </cell>
          <cell r="T1751">
            <v>1000</v>
          </cell>
          <cell r="U1751">
            <v>1000</v>
          </cell>
          <cell r="V1751">
            <v>1287</v>
          </cell>
          <cell r="W1751">
            <v>1287</v>
          </cell>
          <cell r="X1751">
            <v>1287</v>
          </cell>
          <cell r="Y1751">
            <v>909</v>
          </cell>
          <cell r="Z1751">
            <v>909</v>
          </cell>
          <cell r="AA1751">
            <v>909</v>
          </cell>
        </row>
        <row r="1752">
          <cell r="H1752" t="str">
            <v>Equipment, furniture and supplies for clinics</v>
          </cell>
          <cell r="L1752">
            <v>400</v>
          </cell>
          <cell r="M1752">
            <v>0</v>
          </cell>
          <cell r="T1752">
            <v>0</v>
          </cell>
          <cell r="U1752">
            <v>0</v>
          </cell>
          <cell r="V1752">
            <v>133.33333333333334</v>
          </cell>
          <cell r="W1752">
            <v>133.33333333333334</v>
          </cell>
          <cell r="X1752">
            <v>133.33333333333334</v>
          </cell>
          <cell r="Y1752">
            <v>0</v>
          </cell>
          <cell r="Z1752">
            <v>0</v>
          </cell>
          <cell r="AA1752">
            <v>0</v>
          </cell>
        </row>
        <row r="1754">
          <cell r="H1754" t="str">
            <v>Subtotal for Activity 13.9</v>
          </cell>
          <cell r="L1754">
            <v>18089</v>
          </cell>
          <cell r="M1754">
            <v>17007</v>
          </cell>
          <cell r="P1754">
            <v>4207</v>
          </cell>
          <cell r="Q1754">
            <v>0</v>
          </cell>
          <cell r="R1754">
            <v>4207</v>
          </cell>
          <cell r="T1754">
            <v>4207</v>
          </cell>
          <cell r="U1754">
            <v>4207</v>
          </cell>
          <cell r="V1754">
            <v>4627.333333333333</v>
          </cell>
          <cell r="W1754">
            <v>4627.333333333333</v>
          </cell>
          <cell r="X1754">
            <v>4627.333333333333</v>
          </cell>
          <cell r="Y1754">
            <v>4251.75</v>
          </cell>
          <cell r="Z1754">
            <v>4251.75</v>
          </cell>
          <cell r="AA1754">
            <v>4251.75</v>
          </cell>
        </row>
        <row r="1756">
          <cell r="G1756" t="str">
            <v>Activity 13.10</v>
          </cell>
          <cell r="H1756" t="str">
            <v>Implement the BPHS at BHC #08: Hoz Karbas</v>
          </cell>
          <cell r="I1756" t="str">
            <v>CHA</v>
          </cell>
          <cell r="J1756" t="str">
            <v>CHA</v>
          </cell>
          <cell r="K1756" t="str">
            <v>May 1, 2006 - April 30, 2008</v>
          </cell>
        </row>
        <row r="1757">
          <cell r="H1757" t="str">
            <v>Salaries and Wages</v>
          </cell>
          <cell r="L1757">
            <v>9540</v>
          </cell>
          <cell r="M1757">
            <v>10017</v>
          </cell>
          <cell r="R1757">
            <v>2385</v>
          </cell>
          <cell r="T1757">
            <v>2385</v>
          </cell>
          <cell r="U1757">
            <v>2385</v>
          </cell>
          <cell r="V1757">
            <v>2385</v>
          </cell>
          <cell r="W1757">
            <v>2385</v>
          </cell>
          <cell r="X1757">
            <v>2385</v>
          </cell>
          <cell r="Y1757">
            <v>2504.25</v>
          </cell>
          <cell r="Z1757">
            <v>2504.25</v>
          </cell>
          <cell r="AA1757">
            <v>2504.25</v>
          </cell>
        </row>
        <row r="1758">
          <cell r="H1758" t="str">
            <v>Travel and Transportation</v>
          </cell>
          <cell r="L1758">
            <v>384</v>
          </cell>
          <cell r="M1758">
            <v>384</v>
          </cell>
          <cell r="R1758">
            <v>96</v>
          </cell>
          <cell r="T1758">
            <v>96</v>
          </cell>
          <cell r="U1758">
            <v>96</v>
          </cell>
          <cell r="V1758">
            <v>96</v>
          </cell>
          <cell r="W1758">
            <v>96</v>
          </cell>
          <cell r="X1758">
            <v>96</v>
          </cell>
          <cell r="Y1758">
            <v>96</v>
          </cell>
          <cell r="Z1758">
            <v>96</v>
          </cell>
          <cell r="AA1758">
            <v>96</v>
          </cell>
        </row>
        <row r="1759">
          <cell r="H1759" t="str">
            <v>Other Running Costs</v>
          </cell>
          <cell r="L1759">
            <v>4561</v>
          </cell>
          <cell r="M1759">
            <v>3664</v>
          </cell>
          <cell r="R1759">
            <v>835</v>
          </cell>
          <cell r="T1759">
            <v>835</v>
          </cell>
          <cell r="U1759">
            <v>835</v>
          </cell>
          <cell r="V1759">
            <v>1242</v>
          </cell>
          <cell r="W1759">
            <v>1242</v>
          </cell>
          <cell r="X1759">
            <v>1242</v>
          </cell>
          <cell r="Y1759">
            <v>916</v>
          </cell>
          <cell r="Z1759">
            <v>916</v>
          </cell>
          <cell r="AA1759">
            <v>916</v>
          </cell>
        </row>
        <row r="1760">
          <cell r="H1760" t="str">
            <v>Equipment, furniture and supplies for clinics</v>
          </cell>
          <cell r="L1760">
            <v>3600</v>
          </cell>
          <cell r="M1760">
            <v>0</v>
          </cell>
          <cell r="R1760">
            <v>0</v>
          </cell>
          <cell r="T1760">
            <v>0</v>
          </cell>
          <cell r="U1760">
            <v>0</v>
          </cell>
          <cell r="V1760">
            <v>1200</v>
          </cell>
          <cell r="W1760">
            <v>1200</v>
          </cell>
          <cell r="X1760">
            <v>1200</v>
          </cell>
          <cell r="Y1760">
            <v>0</v>
          </cell>
          <cell r="Z1760">
            <v>0</v>
          </cell>
          <cell r="AA1760">
            <v>0</v>
          </cell>
        </row>
        <row r="1762">
          <cell r="H1762" t="str">
            <v>Subtotal for Activity 13.10</v>
          </cell>
          <cell r="L1762">
            <v>18085</v>
          </cell>
          <cell r="M1762">
            <v>14065</v>
          </cell>
          <cell r="P1762">
            <v>3316</v>
          </cell>
          <cell r="Q1762">
            <v>0</v>
          </cell>
          <cell r="R1762">
            <v>3316</v>
          </cell>
          <cell r="T1762">
            <v>3316</v>
          </cell>
          <cell r="U1762">
            <v>3316</v>
          </cell>
          <cell r="V1762">
            <v>4923</v>
          </cell>
          <cell r="W1762">
            <v>4923</v>
          </cell>
          <cell r="X1762">
            <v>4923</v>
          </cell>
          <cell r="Y1762">
            <v>3516.25</v>
          </cell>
          <cell r="Z1762">
            <v>3516.25</v>
          </cell>
          <cell r="AA1762">
            <v>3516.25</v>
          </cell>
        </row>
        <row r="1764">
          <cell r="G1764" t="str">
            <v>Activity 13.11</v>
          </cell>
          <cell r="H1764" t="str">
            <v>Implement the BPHS at BHC #09: Kalata nazar</v>
          </cell>
          <cell r="I1764" t="str">
            <v>CHA</v>
          </cell>
          <cell r="J1764" t="str">
            <v>Facility Delayed</v>
          </cell>
          <cell r="K1764" t="str">
            <v>Delayed to Year 3</v>
          </cell>
        </row>
        <row r="1765">
          <cell r="H1765" t="str">
            <v>Salaries and Wages</v>
          </cell>
          <cell r="L1765">
            <v>0</v>
          </cell>
          <cell r="M1765">
            <v>0</v>
          </cell>
          <cell r="R1765">
            <v>0</v>
          </cell>
          <cell r="T1765">
            <v>0</v>
          </cell>
          <cell r="U1765">
            <v>0</v>
          </cell>
          <cell r="V1765">
            <v>0</v>
          </cell>
          <cell r="W1765">
            <v>0</v>
          </cell>
          <cell r="X1765">
            <v>0</v>
          </cell>
          <cell r="Y1765">
            <v>0</v>
          </cell>
          <cell r="Z1765">
            <v>0</v>
          </cell>
          <cell r="AA1765">
            <v>0</v>
          </cell>
        </row>
        <row r="1766">
          <cell r="H1766" t="str">
            <v>Travel and Transportation</v>
          </cell>
          <cell r="L1766">
            <v>0</v>
          </cell>
          <cell r="M1766">
            <v>0</v>
          </cell>
          <cell r="R1766">
            <v>0</v>
          </cell>
          <cell r="T1766">
            <v>0</v>
          </cell>
          <cell r="U1766">
            <v>0</v>
          </cell>
          <cell r="V1766">
            <v>0</v>
          </cell>
          <cell r="W1766">
            <v>0</v>
          </cell>
          <cell r="X1766">
            <v>0</v>
          </cell>
          <cell r="Y1766">
            <v>0</v>
          </cell>
          <cell r="Z1766">
            <v>0</v>
          </cell>
          <cell r="AA1766">
            <v>0</v>
          </cell>
        </row>
        <row r="1767">
          <cell r="H1767" t="str">
            <v>Other Running Costs</v>
          </cell>
          <cell r="L1767">
            <v>0</v>
          </cell>
          <cell r="M1767">
            <v>0</v>
          </cell>
          <cell r="R1767">
            <v>0</v>
          </cell>
          <cell r="T1767">
            <v>0</v>
          </cell>
          <cell r="U1767">
            <v>0</v>
          </cell>
          <cell r="V1767">
            <v>0</v>
          </cell>
          <cell r="W1767">
            <v>0</v>
          </cell>
          <cell r="X1767">
            <v>0</v>
          </cell>
          <cell r="Y1767">
            <v>0</v>
          </cell>
          <cell r="Z1767">
            <v>0</v>
          </cell>
          <cell r="AA1767">
            <v>0</v>
          </cell>
        </row>
        <row r="1768">
          <cell r="H1768" t="str">
            <v>Equipment, furniture and supplies for clinics</v>
          </cell>
          <cell r="L1768">
            <v>0</v>
          </cell>
          <cell r="M1768">
            <v>0</v>
          </cell>
          <cell r="R1768">
            <v>0</v>
          </cell>
          <cell r="T1768">
            <v>0</v>
          </cell>
          <cell r="U1768">
            <v>0</v>
          </cell>
          <cell r="V1768">
            <v>0</v>
          </cell>
          <cell r="W1768">
            <v>0</v>
          </cell>
          <cell r="X1768">
            <v>0</v>
          </cell>
          <cell r="Y1768">
            <v>0</v>
          </cell>
          <cell r="Z1768">
            <v>0</v>
          </cell>
          <cell r="AA1768">
            <v>0</v>
          </cell>
        </row>
        <row r="1770">
          <cell r="H1770" t="str">
            <v>Subtotal for Activity 13.11</v>
          </cell>
          <cell r="L1770">
            <v>0</v>
          </cell>
          <cell r="M1770">
            <v>0</v>
          </cell>
          <cell r="Q1770">
            <v>0</v>
          </cell>
          <cell r="R1770">
            <v>0</v>
          </cell>
          <cell r="T1770">
            <v>0</v>
          </cell>
          <cell r="U1770">
            <v>0</v>
          </cell>
          <cell r="V1770">
            <v>0</v>
          </cell>
          <cell r="W1770">
            <v>0</v>
          </cell>
          <cell r="X1770">
            <v>0</v>
          </cell>
          <cell r="Y1770">
            <v>0</v>
          </cell>
          <cell r="Z1770">
            <v>0</v>
          </cell>
          <cell r="AA1770">
            <v>0</v>
          </cell>
        </row>
        <row r="1772">
          <cell r="G1772" t="str">
            <v>Activity 13.12</v>
          </cell>
          <cell r="H1772" t="str">
            <v>Implement the BPHS at BHC #10: Bonyad Kohsan</v>
          </cell>
          <cell r="I1772" t="str">
            <v>CHA</v>
          </cell>
          <cell r="J1772" t="str">
            <v>CHA</v>
          </cell>
          <cell r="K1772" t="str">
            <v>May 1, 2006 - April 30, 2008</v>
          </cell>
        </row>
        <row r="1773">
          <cell r="H1773" t="str">
            <v>Salaries and Wages</v>
          </cell>
          <cell r="L1773">
            <v>9900</v>
          </cell>
          <cell r="M1773">
            <v>10341</v>
          </cell>
          <cell r="R1773">
            <v>2475</v>
          </cell>
          <cell r="T1773">
            <v>2475</v>
          </cell>
          <cell r="U1773">
            <v>2475</v>
          </cell>
          <cell r="V1773">
            <v>2475</v>
          </cell>
          <cell r="W1773">
            <v>2475</v>
          </cell>
          <cell r="X1773">
            <v>2475</v>
          </cell>
          <cell r="Y1773">
            <v>2585.25</v>
          </cell>
          <cell r="Z1773">
            <v>2585.25</v>
          </cell>
          <cell r="AA1773">
            <v>2585.25</v>
          </cell>
        </row>
        <row r="1774">
          <cell r="H1774" t="str">
            <v>Travel and Transportation</v>
          </cell>
          <cell r="L1774">
            <v>384</v>
          </cell>
          <cell r="M1774">
            <v>384</v>
          </cell>
          <cell r="R1774">
            <v>96</v>
          </cell>
          <cell r="T1774">
            <v>96</v>
          </cell>
          <cell r="U1774">
            <v>96</v>
          </cell>
          <cell r="V1774">
            <v>96</v>
          </cell>
          <cell r="W1774">
            <v>96</v>
          </cell>
          <cell r="X1774">
            <v>96</v>
          </cell>
          <cell r="Y1774">
            <v>96</v>
          </cell>
          <cell r="Z1774">
            <v>96</v>
          </cell>
          <cell r="AA1774">
            <v>96</v>
          </cell>
        </row>
        <row r="1775">
          <cell r="H1775" t="str">
            <v>Other Running Costs</v>
          </cell>
          <cell r="L1775">
            <v>4861</v>
          </cell>
          <cell r="M1775">
            <v>3636</v>
          </cell>
          <cell r="R1775">
            <v>1000</v>
          </cell>
          <cell r="T1775">
            <v>1000</v>
          </cell>
          <cell r="U1775">
            <v>1000</v>
          </cell>
          <cell r="V1775">
            <v>1287</v>
          </cell>
          <cell r="W1775">
            <v>1287</v>
          </cell>
          <cell r="X1775">
            <v>1287</v>
          </cell>
          <cell r="Y1775">
            <v>909</v>
          </cell>
          <cell r="Z1775">
            <v>909</v>
          </cell>
          <cell r="AA1775">
            <v>909</v>
          </cell>
        </row>
        <row r="1776">
          <cell r="H1776" t="str">
            <v>Equipment, furniture and supplies for clinics</v>
          </cell>
          <cell r="L1776">
            <v>400</v>
          </cell>
          <cell r="M1776">
            <v>0</v>
          </cell>
          <cell r="R1776">
            <v>0</v>
          </cell>
          <cell r="T1776">
            <v>0</v>
          </cell>
          <cell r="U1776">
            <v>0</v>
          </cell>
          <cell r="V1776">
            <v>133.33333333333334</v>
          </cell>
          <cell r="W1776">
            <v>133.33333333333334</v>
          </cell>
          <cell r="X1776">
            <v>133.33333333333334</v>
          </cell>
          <cell r="Y1776">
            <v>0</v>
          </cell>
          <cell r="Z1776">
            <v>0</v>
          </cell>
          <cell r="AA1776">
            <v>0</v>
          </cell>
        </row>
        <row r="1778">
          <cell r="H1778" t="str">
            <v>Subtotal for Activity 13.12</v>
          </cell>
          <cell r="L1778">
            <v>15545</v>
          </cell>
          <cell r="M1778">
            <v>14361</v>
          </cell>
          <cell r="P1778">
            <v>3571</v>
          </cell>
          <cell r="Q1778">
            <v>0</v>
          </cell>
          <cell r="R1778">
            <v>3571</v>
          </cell>
          <cell r="T1778">
            <v>3571</v>
          </cell>
          <cell r="U1778">
            <v>3571</v>
          </cell>
          <cell r="V1778">
            <v>3991.3333333333335</v>
          </cell>
          <cell r="W1778">
            <v>3991.3333333333335</v>
          </cell>
          <cell r="X1778">
            <v>3991.3333333333335</v>
          </cell>
          <cell r="Y1778">
            <v>3590.25</v>
          </cell>
          <cell r="Z1778">
            <v>3590.25</v>
          </cell>
          <cell r="AA1778">
            <v>3590.25</v>
          </cell>
        </row>
        <row r="1781">
          <cell r="G1781" t="str">
            <v>Activity 13.13</v>
          </cell>
          <cell r="H1781" t="str">
            <v>Implement the BPHS at BHC #11: Shirzad</v>
          </cell>
          <cell r="I1781" t="str">
            <v>CHA</v>
          </cell>
          <cell r="J1781" t="str">
            <v>NPO</v>
          </cell>
          <cell r="K1781" t="str">
            <v>May 1, 2006 - April 30, 2008</v>
          </cell>
        </row>
        <row r="1782">
          <cell r="H1782" t="str">
            <v>Salaries and Wages</v>
          </cell>
          <cell r="L1782">
            <v>10980</v>
          </cell>
          <cell r="M1782">
            <v>11529</v>
          </cell>
          <cell r="R1782">
            <v>2745</v>
          </cell>
          <cell r="T1782">
            <v>2745</v>
          </cell>
          <cell r="U1782">
            <v>2745</v>
          </cell>
          <cell r="V1782">
            <v>2745</v>
          </cell>
          <cell r="W1782">
            <v>2745</v>
          </cell>
          <cell r="X1782">
            <v>2745</v>
          </cell>
          <cell r="Y1782">
            <v>2882.25</v>
          </cell>
          <cell r="Z1782">
            <v>2882.25</v>
          </cell>
          <cell r="AA1782">
            <v>2882.25</v>
          </cell>
        </row>
        <row r="1783">
          <cell r="H1783" t="str">
            <v>Travel and Transportation</v>
          </cell>
          <cell r="L1783">
            <v>600</v>
          </cell>
          <cell r="M1783">
            <v>630</v>
          </cell>
          <cell r="R1783">
            <v>150</v>
          </cell>
          <cell r="T1783">
            <v>150</v>
          </cell>
          <cell r="U1783">
            <v>150</v>
          </cell>
          <cell r="V1783">
            <v>150</v>
          </cell>
          <cell r="W1783">
            <v>150</v>
          </cell>
          <cell r="X1783">
            <v>150</v>
          </cell>
          <cell r="Y1783">
            <v>157.5</v>
          </cell>
          <cell r="Z1783">
            <v>157.5</v>
          </cell>
          <cell r="AA1783">
            <v>157.5</v>
          </cell>
        </row>
        <row r="1784">
          <cell r="H1784" t="str">
            <v>Other Running Costs</v>
          </cell>
          <cell r="L1784">
            <v>7330</v>
          </cell>
          <cell r="M1784">
            <v>5939</v>
          </cell>
          <cell r="R1784">
            <v>1365</v>
          </cell>
          <cell r="T1784">
            <v>1365</v>
          </cell>
          <cell r="U1784">
            <v>1365</v>
          </cell>
          <cell r="V1784">
            <v>1988.3333333333333</v>
          </cell>
          <cell r="W1784">
            <v>1988.3333333333333</v>
          </cell>
          <cell r="X1784">
            <v>1988.3333333333333</v>
          </cell>
          <cell r="Y1784">
            <v>1484.75</v>
          </cell>
          <cell r="Z1784">
            <v>1484.75</v>
          </cell>
          <cell r="AA1784">
            <v>1484.75</v>
          </cell>
        </row>
        <row r="1785">
          <cell r="H1785" t="str">
            <v>Equipment, furniture and supplies for clinics</v>
          </cell>
          <cell r="L1785">
            <v>0</v>
          </cell>
          <cell r="M1785">
            <v>0</v>
          </cell>
          <cell r="R1785">
            <v>0</v>
          </cell>
          <cell r="T1785">
            <v>0</v>
          </cell>
          <cell r="U1785">
            <v>0</v>
          </cell>
          <cell r="V1785">
            <v>0</v>
          </cell>
          <cell r="W1785">
            <v>0</v>
          </cell>
          <cell r="X1785">
            <v>0</v>
          </cell>
          <cell r="Y1785">
            <v>0</v>
          </cell>
          <cell r="Z1785">
            <v>0</v>
          </cell>
          <cell r="AA1785">
            <v>0</v>
          </cell>
        </row>
        <row r="1787">
          <cell r="H1787" t="str">
            <v>Subtotal for Activity 13.13</v>
          </cell>
          <cell r="L1787">
            <v>18910</v>
          </cell>
          <cell r="M1787">
            <v>18098</v>
          </cell>
          <cell r="P1787">
            <v>4260</v>
          </cell>
          <cell r="Q1787">
            <v>0</v>
          </cell>
          <cell r="R1787">
            <v>4260</v>
          </cell>
          <cell r="T1787">
            <v>4260</v>
          </cell>
          <cell r="U1787">
            <v>4260</v>
          </cell>
          <cell r="V1787">
            <v>4883.333333333333</v>
          </cell>
          <cell r="W1787">
            <v>4883.333333333333</v>
          </cell>
          <cell r="X1787">
            <v>4883.333333333333</v>
          </cell>
          <cell r="Y1787">
            <v>4524.5</v>
          </cell>
          <cell r="Z1787">
            <v>4524.5</v>
          </cell>
          <cell r="AA1787">
            <v>4524.5</v>
          </cell>
        </row>
        <row r="1789">
          <cell r="G1789" t="str">
            <v>Activity 13.14</v>
          </cell>
          <cell r="H1789" t="str">
            <v>Implement the BPHS at CHC #01: Zinda jan</v>
          </cell>
          <cell r="I1789" t="str">
            <v>CHA</v>
          </cell>
          <cell r="J1789" t="str">
            <v>CHA</v>
          </cell>
          <cell r="K1789" t="str">
            <v>May 1, 2006 - April 30, 2008</v>
          </cell>
        </row>
        <row r="1790">
          <cell r="H1790" t="str">
            <v>Salaries and Wages</v>
          </cell>
          <cell r="L1790">
            <v>33087</v>
          </cell>
          <cell r="M1790">
            <v>33312</v>
          </cell>
          <cell r="R1790">
            <v>7878</v>
          </cell>
          <cell r="T1790">
            <v>7878</v>
          </cell>
          <cell r="U1790">
            <v>7878</v>
          </cell>
          <cell r="V1790">
            <v>8403</v>
          </cell>
          <cell r="W1790">
            <v>8403</v>
          </cell>
          <cell r="X1790">
            <v>8403</v>
          </cell>
          <cell r="Y1790">
            <v>8328</v>
          </cell>
          <cell r="Z1790">
            <v>8328</v>
          </cell>
          <cell r="AA1790">
            <v>8328</v>
          </cell>
        </row>
        <row r="1791">
          <cell r="H1791" t="str">
            <v>Travel and Transportation</v>
          </cell>
          <cell r="L1791">
            <v>1710</v>
          </cell>
          <cell r="M1791">
            <v>1412</v>
          </cell>
          <cell r="R1791">
            <v>390</v>
          </cell>
          <cell r="T1791">
            <v>390</v>
          </cell>
          <cell r="U1791">
            <v>390</v>
          </cell>
          <cell r="V1791">
            <v>440</v>
          </cell>
          <cell r="W1791">
            <v>440</v>
          </cell>
          <cell r="X1791">
            <v>440</v>
          </cell>
          <cell r="Y1791">
            <v>353</v>
          </cell>
          <cell r="Z1791">
            <v>353</v>
          </cell>
          <cell r="AA1791">
            <v>353</v>
          </cell>
        </row>
        <row r="1792">
          <cell r="H1792" t="str">
            <v>Other Running Costs</v>
          </cell>
          <cell r="L1792">
            <v>19456</v>
          </cell>
          <cell r="M1792">
            <v>14121</v>
          </cell>
          <cell r="R1792">
            <v>3755</v>
          </cell>
          <cell r="T1792">
            <v>3755</v>
          </cell>
          <cell r="U1792">
            <v>3755</v>
          </cell>
          <cell r="V1792">
            <v>5233.666666666667</v>
          </cell>
          <cell r="W1792">
            <v>5233.666666666667</v>
          </cell>
          <cell r="X1792">
            <v>5233.666666666667</v>
          </cell>
          <cell r="Y1792">
            <v>3530.25</v>
          </cell>
          <cell r="Z1792">
            <v>3530.25</v>
          </cell>
          <cell r="AA1792">
            <v>3530.25</v>
          </cell>
        </row>
        <row r="1793">
          <cell r="H1793" t="str">
            <v>Equipment, furniture and supplies for clinics</v>
          </cell>
          <cell r="L1793">
            <v>800</v>
          </cell>
          <cell r="M1793">
            <v>0</v>
          </cell>
          <cell r="R1793">
            <v>0</v>
          </cell>
          <cell r="T1793">
            <v>0</v>
          </cell>
          <cell r="U1793">
            <v>0</v>
          </cell>
          <cell r="V1793">
            <v>266.66666666666669</v>
          </cell>
          <cell r="W1793">
            <v>266.66666666666669</v>
          </cell>
          <cell r="X1793">
            <v>266.66666666666669</v>
          </cell>
          <cell r="Y1793">
            <v>0</v>
          </cell>
          <cell r="Z1793">
            <v>0</v>
          </cell>
          <cell r="AA1793">
            <v>0</v>
          </cell>
        </row>
        <row r="1795">
          <cell r="H1795" t="str">
            <v>Subtotal for Activity 13.14</v>
          </cell>
          <cell r="L1795">
            <v>55053</v>
          </cell>
          <cell r="M1795">
            <v>48845</v>
          </cell>
          <cell r="P1795">
            <v>12023</v>
          </cell>
          <cell r="Q1795">
            <v>0</v>
          </cell>
          <cell r="R1795">
            <v>12023</v>
          </cell>
          <cell r="T1795">
            <v>12023</v>
          </cell>
          <cell r="U1795">
            <v>12023</v>
          </cell>
          <cell r="V1795">
            <v>14343.333333333334</v>
          </cell>
          <cell r="W1795">
            <v>14343.333333333334</v>
          </cell>
          <cell r="X1795">
            <v>14343.333333333334</v>
          </cell>
          <cell r="Y1795">
            <v>12211.25</v>
          </cell>
          <cell r="Z1795">
            <v>12211.25</v>
          </cell>
          <cell r="AA1795">
            <v>12211.25</v>
          </cell>
        </row>
        <row r="1797">
          <cell r="G1797" t="str">
            <v>Activity 13.15</v>
          </cell>
          <cell r="H1797" t="str">
            <v>Implement the BPHS at CHC #02: Nowabad</v>
          </cell>
          <cell r="I1797" t="str">
            <v>CHA</v>
          </cell>
          <cell r="J1797" t="str">
            <v>CHA</v>
          </cell>
          <cell r="K1797" t="str">
            <v>May 1, 2006 - April 30, 2008</v>
          </cell>
        </row>
        <row r="1798">
          <cell r="H1798" t="str">
            <v>Salaries and Wages</v>
          </cell>
          <cell r="L1798">
            <v>24300</v>
          </cell>
          <cell r="M1798">
            <v>25380</v>
          </cell>
          <cell r="R1798">
            <v>6075</v>
          </cell>
          <cell r="T1798">
            <v>6075</v>
          </cell>
          <cell r="U1798">
            <v>6075</v>
          </cell>
          <cell r="V1798">
            <v>6075</v>
          </cell>
          <cell r="W1798">
            <v>6075</v>
          </cell>
          <cell r="X1798">
            <v>6075</v>
          </cell>
          <cell r="Y1798">
            <v>6345</v>
          </cell>
          <cell r="Z1798">
            <v>6345</v>
          </cell>
          <cell r="AA1798">
            <v>6345</v>
          </cell>
        </row>
        <row r="1799">
          <cell r="H1799" t="str">
            <v>Travel and Transportation</v>
          </cell>
          <cell r="L1799">
            <v>742</v>
          </cell>
          <cell r="M1799">
            <v>540</v>
          </cell>
          <cell r="R1799">
            <v>160</v>
          </cell>
          <cell r="T1799">
            <v>160</v>
          </cell>
          <cell r="U1799">
            <v>160</v>
          </cell>
          <cell r="V1799">
            <v>194</v>
          </cell>
          <cell r="W1799">
            <v>194</v>
          </cell>
          <cell r="X1799">
            <v>194</v>
          </cell>
          <cell r="Y1799">
            <v>135</v>
          </cell>
          <cell r="Z1799">
            <v>135</v>
          </cell>
          <cell r="AA1799">
            <v>135</v>
          </cell>
        </row>
        <row r="1800">
          <cell r="H1800" t="str">
            <v>Other Running Costs</v>
          </cell>
          <cell r="L1800">
            <v>18861</v>
          </cell>
          <cell r="M1800">
            <v>14236</v>
          </cell>
          <cell r="R1800">
            <v>5530</v>
          </cell>
          <cell r="T1800">
            <v>5530</v>
          </cell>
          <cell r="U1800">
            <v>5530</v>
          </cell>
          <cell r="V1800">
            <v>4443.666666666667</v>
          </cell>
          <cell r="W1800">
            <v>4443.666666666667</v>
          </cell>
          <cell r="X1800">
            <v>4443.666666666667</v>
          </cell>
          <cell r="Y1800">
            <v>3559</v>
          </cell>
          <cell r="Z1800">
            <v>3559</v>
          </cell>
          <cell r="AA1800">
            <v>3559</v>
          </cell>
        </row>
        <row r="1801">
          <cell r="H1801" t="str">
            <v>Equipment, furniture and supplies for clinics</v>
          </cell>
          <cell r="L1801">
            <v>4700</v>
          </cell>
          <cell r="M1801">
            <v>0</v>
          </cell>
          <cell r="R1801">
            <v>0</v>
          </cell>
          <cell r="T1801">
            <v>0</v>
          </cell>
          <cell r="U1801">
            <v>0</v>
          </cell>
          <cell r="V1801">
            <v>1566.6666666666667</v>
          </cell>
          <cell r="W1801">
            <v>1566.6666666666667</v>
          </cell>
          <cell r="X1801">
            <v>1566.6666666666667</v>
          </cell>
          <cell r="Y1801">
            <v>0</v>
          </cell>
          <cell r="Z1801">
            <v>0</v>
          </cell>
          <cell r="AA1801">
            <v>0</v>
          </cell>
        </row>
        <row r="1803">
          <cell r="H1803" t="str">
            <v>Subtotal for Activity 13.15</v>
          </cell>
          <cell r="L1803">
            <v>48603</v>
          </cell>
          <cell r="M1803">
            <v>40156</v>
          </cell>
          <cell r="P1803">
            <v>11765</v>
          </cell>
          <cell r="Q1803">
            <v>0</v>
          </cell>
          <cell r="R1803">
            <v>11765</v>
          </cell>
          <cell r="T1803">
            <v>11765</v>
          </cell>
          <cell r="U1803">
            <v>11765</v>
          </cell>
          <cell r="V1803">
            <v>12279.333333333334</v>
          </cell>
          <cell r="W1803">
            <v>12279.333333333334</v>
          </cell>
          <cell r="X1803">
            <v>12279.333333333334</v>
          </cell>
          <cell r="Y1803">
            <v>10039</v>
          </cell>
          <cell r="Z1803">
            <v>10039</v>
          </cell>
          <cell r="AA1803">
            <v>10039</v>
          </cell>
        </row>
        <row r="1805">
          <cell r="G1805" t="str">
            <v>Activity 13.16</v>
          </cell>
          <cell r="H1805" t="str">
            <v>Implement the BPHS at CHC #03: Kahdestan</v>
          </cell>
          <cell r="I1805" t="str">
            <v>CHA</v>
          </cell>
          <cell r="J1805" t="str">
            <v>CHA</v>
          </cell>
          <cell r="K1805" t="str">
            <v>May 1, 2006 - April 30, 2008</v>
          </cell>
        </row>
        <row r="1806">
          <cell r="H1806" t="str">
            <v>Salaries and Wages</v>
          </cell>
          <cell r="L1806">
            <v>24300</v>
          </cell>
          <cell r="M1806">
            <v>25380</v>
          </cell>
          <cell r="R1806">
            <v>6075</v>
          </cell>
          <cell r="T1806">
            <v>6075</v>
          </cell>
          <cell r="U1806">
            <v>6075</v>
          </cell>
          <cell r="V1806">
            <v>6075</v>
          </cell>
          <cell r="W1806">
            <v>6075</v>
          </cell>
          <cell r="X1806">
            <v>6075</v>
          </cell>
          <cell r="Y1806">
            <v>6345</v>
          </cell>
          <cell r="Z1806">
            <v>6345</v>
          </cell>
          <cell r="AA1806">
            <v>6345</v>
          </cell>
        </row>
        <row r="1807">
          <cell r="H1807" t="str">
            <v>Travel and Transportation</v>
          </cell>
          <cell r="L1807">
            <v>742</v>
          </cell>
          <cell r="M1807">
            <v>540</v>
          </cell>
          <cell r="R1807">
            <v>160</v>
          </cell>
          <cell r="T1807">
            <v>160</v>
          </cell>
          <cell r="U1807">
            <v>160</v>
          </cell>
          <cell r="V1807">
            <v>194</v>
          </cell>
          <cell r="W1807">
            <v>194</v>
          </cell>
          <cell r="X1807">
            <v>194</v>
          </cell>
          <cell r="Y1807">
            <v>135</v>
          </cell>
          <cell r="Z1807">
            <v>135</v>
          </cell>
          <cell r="AA1807">
            <v>135</v>
          </cell>
        </row>
        <row r="1808">
          <cell r="H1808" t="str">
            <v>Other Running Costs</v>
          </cell>
          <cell r="L1808">
            <v>18861</v>
          </cell>
          <cell r="M1808">
            <v>15256</v>
          </cell>
          <cell r="R1808">
            <v>5530</v>
          </cell>
          <cell r="T1808">
            <v>5530</v>
          </cell>
          <cell r="U1808">
            <v>5530</v>
          </cell>
          <cell r="V1808">
            <v>4443.666666666667</v>
          </cell>
          <cell r="W1808">
            <v>4443.666666666667</v>
          </cell>
          <cell r="X1808">
            <v>4443.666666666667</v>
          </cell>
          <cell r="Y1808">
            <v>3814</v>
          </cell>
          <cell r="Z1808">
            <v>3814</v>
          </cell>
          <cell r="AA1808">
            <v>3814</v>
          </cell>
        </row>
        <row r="1809">
          <cell r="H1809" t="str">
            <v>Equipment, furniture and supplies for clinics</v>
          </cell>
          <cell r="L1809">
            <v>3900</v>
          </cell>
          <cell r="M1809">
            <v>0</v>
          </cell>
          <cell r="R1809">
            <v>0</v>
          </cell>
          <cell r="T1809">
            <v>0</v>
          </cell>
          <cell r="U1809">
            <v>0</v>
          </cell>
          <cell r="V1809">
            <v>1300</v>
          </cell>
          <cell r="W1809">
            <v>1300</v>
          </cell>
          <cell r="X1809">
            <v>1300</v>
          </cell>
          <cell r="Y1809">
            <v>0</v>
          </cell>
          <cell r="Z1809">
            <v>0</v>
          </cell>
          <cell r="AA1809">
            <v>0</v>
          </cell>
        </row>
        <row r="1811">
          <cell r="H1811" t="str">
            <v>Subtotal for Activity 13.16</v>
          </cell>
          <cell r="L1811">
            <v>47803</v>
          </cell>
          <cell r="M1811">
            <v>41176</v>
          </cell>
          <cell r="P1811">
            <v>11765</v>
          </cell>
          <cell r="Q1811">
            <v>0</v>
          </cell>
          <cell r="R1811">
            <v>11765</v>
          </cell>
          <cell r="T1811">
            <v>11765</v>
          </cell>
          <cell r="U1811">
            <v>11765</v>
          </cell>
          <cell r="V1811">
            <v>12012.666666666668</v>
          </cell>
          <cell r="W1811">
            <v>12012.666666666668</v>
          </cell>
          <cell r="X1811">
            <v>12012.666666666668</v>
          </cell>
          <cell r="Y1811">
            <v>10294</v>
          </cell>
          <cell r="Z1811">
            <v>10294</v>
          </cell>
          <cell r="AA1811">
            <v>10294</v>
          </cell>
        </row>
        <row r="1813">
          <cell r="G1813" t="str">
            <v>Activity 13.17</v>
          </cell>
          <cell r="H1813" t="str">
            <v>Implement the BPHS at CHC #04: Kohsan</v>
          </cell>
          <cell r="I1813" t="str">
            <v>CHA</v>
          </cell>
          <cell r="J1813" t="str">
            <v>CHA</v>
          </cell>
          <cell r="K1813" t="str">
            <v>May 1, 2006 - April 30, 2008</v>
          </cell>
        </row>
        <row r="1814">
          <cell r="H1814" t="str">
            <v>Salaries and Wages</v>
          </cell>
          <cell r="L1814">
            <v>30769</v>
          </cell>
          <cell r="M1814">
            <v>31038</v>
          </cell>
          <cell r="R1814">
            <v>7372</v>
          </cell>
          <cell r="T1814">
            <v>7372</v>
          </cell>
          <cell r="U1814">
            <v>7372</v>
          </cell>
          <cell r="V1814">
            <v>7799</v>
          </cell>
          <cell r="W1814">
            <v>7799</v>
          </cell>
          <cell r="X1814">
            <v>7799</v>
          </cell>
          <cell r="Y1814">
            <v>7759.5</v>
          </cell>
          <cell r="Z1814">
            <v>7759.5</v>
          </cell>
          <cell r="AA1814">
            <v>7759.5</v>
          </cell>
        </row>
        <row r="1815">
          <cell r="H1815" t="str">
            <v>Travel and Transportation</v>
          </cell>
          <cell r="L1815">
            <v>1710</v>
          </cell>
          <cell r="M1815">
            <v>1412</v>
          </cell>
          <cell r="R1815">
            <v>390</v>
          </cell>
          <cell r="T1815">
            <v>390</v>
          </cell>
          <cell r="U1815">
            <v>390</v>
          </cell>
          <cell r="V1815">
            <v>440</v>
          </cell>
          <cell r="W1815">
            <v>440</v>
          </cell>
          <cell r="X1815">
            <v>440</v>
          </cell>
          <cell r="Y1815">
            <v>353</v>
          </cell>
          <cell r="Z1815">
            <v>353</v>
          </cell>
          <cell r="AA1815">
            <v>353</v>
          </cell>
        </row>
        <row r="1816">
          <cell r="H1816" t="str">
            <v>Other Running Costs</v>
          </cell>
          <cell r="L1816">
            <v>24797</v>
          </cell>
          <cell r="M1816">
            <v>19778</v>
          </cell>
          <cell r="R1816">
            <v>5447</v>
          </cell>
          <cell r="T1816">
            <v>5447</v>
          </cell>
          <cell r="U1816">
            <v>5447</v>
          </cell>
          <cell r="V1816">
            <v>6450</v>
          </cell>
          <cell r="W1816">
            <v>6450</v>
          </cell>
          <cell r="X1816">
            <v>6450</v>
          </cell>
          <cell r="Y1816">
            <v>4944.5</v>
          </cell>
          <cell r="Z1816">
            <v>4944.5</v>
          </cell>
          <cell r="AA1816">
            <v>4944.5</v>
          </cell>
        </row>
        <row r="1817">
          <cell r="H1817" t="str">
            <v>Equipment, furniture and supplies for clinics</v>
          </cell>
          <cell r="L1817">
            <v>800</v>
          </cell>
          <cell r="M1817">
            <v>0</v>
          </cell>
          <cell r="R1817">
            <v>0</v>
          </cell>
          <cell r="T1817">
            <v>0</v>
          </cell>
          <cell r="U1817">
            <v>0</v>
          </cell>
          <cell r="V1817">
            <v>266.66666666666669</v>
          </cell>
          <cell r="W1817">
            <v>266.66666666666669</v>
          </cell>
          <cell r="X1817">
            <v>266.66666666666669</v>
          </cell>
          <cell r="Y1817">
            <v>0</v>
          </cell>
          <cell r="Z1817">
            <v>0</v>
          </cell>
          <cell r="AA1817">
            <v>0</v>
          </cell>
        </row>
        <row r="1819">
          <cell r="H1819" t="str">
            <v>Subtotal for Activity 13.17</v>
          </cell>
          <cell r="L1819">
            <v>58076</v>
          </cell>
          <cell r="M1819">
            <v>52228</v>
          </cell>
          <cell r="P1819">
            <v>13208</v>
          </cell>
          <cell r="Q1819">
            <v>-1</v>
          </cell>
          <cell r="R1819">
            <v>13209</v>
          </cell>
          <cell r="T1819">
            <v>13209</v>
          </cell>
          <cell r="U1819">
            <v>13209</v>
          </cell>
          <cell r="V1819">
            <v>14955.666666666666</v>
          </cell>
          <cell r="W1819">
            <v>14955.666666666666</v>
          </cell>
          <cell r="X1819">
            <v>14955.666666666666</v>
          </cell>
          <cell r="Y1819">
            <v>13057</v>
          </cell>
          <cell r="Z1819">
            <v>13057</v>
          </cell>
          <cell r="AA1819">
            <v>13057</v>
          </cell>
        </row>
        <row r="1821">
          <cell r="G1821" t="str">
            <v>Activity 13.18</v>
          </cell>
          <cell r="H1821" t="str">
            <v>Implement the BPHS at CHC #05: Zir Koh</v>
          </cell>
          <cell r="I1821" t="str">
            <v>CHA</v>
          </cell>
          <cell r="J1821" t="str">
            <v>CHA</v>
          </cell>
          <cell r="K1821" t="str">
            <v>May 1, 2006 - April 30, 2008</v>
          </cell>
        </row>
        <row r="1822">
          <cell r="H1822" t="str">
            <v>Salaries and Wages</v>
          </cell>
          <cell r="L1822">
            <v>38280</v>
          </cell>
          <cell r="M1822">
            <v>37832</v>
          </cell>
          <cell r="R1822">
            <v>8864</v>
          </cell>
          <cell r="T1822">
            <v>8864</v>
          </cell>
          <cell r="U1822">
            <v>8864</v>
          </cell>
          <cell r="V1822">
            <v>9805.3333333333339</v>
          </cell>
          <cell r="W1822">
            <v>9805.3333333333339</v>
          </cell>
          <cell r="X1822">
            <v>9805.3333333333339</v>
          </cell>
          <cell r="Y1822">
            <v>9458</v>
          </cell>
          <cell r="Z1822">
            <v>9458</v>
          </cell>
          <cell r="AA1822">
            <v>9458</v>
          </cell>
        </row>
        <row r="1823">
          <cell r="H1823" t="str">
            <v>Travel and Transportation</v>
          </cell>
          <cell r="L1823">
            <v>1710</v>
          </cell>
          <cell r="M1823">
            <v>1412</v>
          </cell>
          <cell r="R1823">
            <v>390</v>
          </cell>
          <cell r="T1823">
            <v>390</v>
          </cell>
          <cell r="U1823">
            <v>390</v>
          </cell>
          <cell r="V1823">
            <v>440</v>
          </cell>
          <cell r="W1823">
            <v>440</v>
          </cell>
          <cell r="X1823">
            <v>440</v>
          </cell>
          <cell r="Y1823">
            <v>353</v>
          </cell>
          <cell r="Z1823">
            <v>353</v>
          </cell>
          <cell r="AA1823">
            <v>353</v>
          </cell>
        </row>
        <row r="1824">
          <cell r="H1824" t="str">
            <v>Other Running Costs</v>
          </cell>
          <cell r="L1824">
            <v>33629</v>
          </cell>
          <cell r="M1824">
            <v>25866</v>
          </cell>
          <cell r="R1824">
            <v>6469</v>
          </cell>
          <cell r="T1824">
            <v>6469</v>
          </cell>
          <cell r="U1824">
            <v>6469</v>
          </cell>
          <cell r="V1824">
            <v>9053.3333333333339</v>
          </cell>
          <cell r="W1824">
            <v>9053.3333333333339</v>
          </cell>
          <cell r="X1824">
            <v>9053.3333333333339</v>
          </cell>
          <cell r="Y1824">
            <v>6466.5</v>
          </cell>
          <cell r="Z1824">
            <v>6466.5</v>
          </cell>
          <cell r="AA1824">
            <v>6466.5</v>
          </cell>
        </row>
        <row r="1825">
          <cell r="H1825" t="str">
            <v>Equipment, furniture and supplies for clinics</v>
          </cell>
          <cell r="L1825">
            <v>1500</v>
          </cell>
          <cell r="M1825">
            <v>0</v>
          </cell>
          <cell r="R1825">
            <v>0</v>
          </cell>
          <cell r="T1825">
            <v>0</v>
          </cell>
          <cell r="U1825">
            <v>0</v>
          </cell>
          <cell r="V1825">
            <v>500</v>
          </cell>
          <cell r="W1825">
            <v>500</v>
          </cell>
          <cell r="X1825">
            <v>500</v>
          </cell>
          <cell r="Y1825">
            <v>0</v>
          </cell>
          <cell r="Z1825">
            <v>0</v>
          </cell>
          <cell r="AA1825">
            <v>0</v>
          </cell>
        </row>
        <row r="1827">
          <cell r="H1827" t="str">
            <v>Subtotal for Activity 13.18</v>
          </cell>
          <cell r="L1827">
            <v>75119</v>
          </cell>
          <cell r="M1827">
            <v>65110</v>
          </cell>
          <cell r="P1827">
            <v>15723</v>
          </cell>
          <cell r="Q1827">
            <v>0</v>
          </cell>
          <cell r="R1827">
            <v>15723</v>
          </cell>
          <cell r="T1827">
            <v>15723</v>
          </cell>
          <cell r="U1827">
            <v>15723</v>
          </cell>
          <cell r="V1827">
            <v>19798.666666666668</v>
          </cell>
          <cell r="W1827">
            <v>19798.666666666668</v>
          </cell>
          <cell r="X1827">
            <v>19798.666666666668</v>
          </cell>
          <cell r="Y1827">
            <v>16277.5</v>
          </cell>
          <cell r="Z1827">
            <v>16277.5</v>
          </cell>
          <cell r="AA1827">
            <v>16277.5</v>
          </cell>
        </row>
        <row r="1829">
          <cell r="G1829" t="str">
            <v>Activity 13.19</v>
          </cell>
          <cell r="H1829" t="str">
            <v>Implement the BPHS at CHC #06: Farsi</v>
          </cell>
          <cell r="I1829" t="str">
            <v>CHA</v>
          </cell>
          <cell r="J1829" t="str">
            <v>CHA</v>
          </cell>
          <cell r="K1829" t="str">
            <v>May 1, 2006 - April 30, 2008</v>
          </cell>
        </row>
        <row r="1830">
          <cell r="H1830" t="str">
            <v>Salaries and Wages</v>
          </cell>
          <cell r="L1830">
            <v>44919</v>
          </cell>
          <cell r="M1830">
            <v>42210</v>
          </cell>
          <cell r="R1830">
            <v>10931</v>
          </cell>
          <cell r="T1830">
            <v>10931</v>
          </cell>
          <cell r="U1830">
            <v>10931</v>
          </cell>
          <cell r="V1830">
            <v>11329.333333333334</v>
          </cell>
          <cell r="W1830">
            <v>11329.333333333334</v>
          </cell>
          <cell r="X1830">
            <v>11329.333333333334</v>
          </cell>
          <cell r="Y1830">
            <v>10552.5</v>
          </cell>
          <cell r="Z1830">
            <v>10552.5</v>
          </cell>
          <cell r="AA1830">
            <v>10552.5</v>
          </cell>
        </row>
        <row r="1831">
          <cell r="H1831" t="str">
            <v>Travel and Transportation</v>
          </cell>
          <cell r="L1831">
            <v>2000</v>
          </cell>
          <cell r="M1831">
            <v>3828</v>
          </cell>
          <cell r="R1831">
            <v>500</v>
          </cell>
          <cell r="T1831">
            <v>500</v>
          </cell>
          <cell r="U1831">
            <v>500</v>
          </cell>
          <cell r="V1831">
            <v>500</v>
          </cell>
          <cell r="W1831">
            <v>500</v>
          </cell>
          <cell r="X1831">
            <v>500</v>
          </cell>
          <cell r="Y1831">
            <v>957</v>
          </cell>
          <cell r="Z1831">
            <v>957</v>
          </cell>
          <cell r="AA1831">
            <v>957</v>
          </cell>
        </row>
        <row r="1832">
          <cell r="H1832" t="str">
            <v>Other Running Costs</v>
          </cell>
          <cell r="L1832">
            <v>24981</v>
          </cell>
          <cell r="M1832">
            <v>27568</v>
          </cell>
          <cell r="R1832">
            <v>6036</v>
          </cell>
          <cell r="T1832">
            <v>6036</v>
          </cell>
          <cell r="U1832">
            <v>6036</v>
          </cell>
          <cell r="V1832">
            <v>6315</v>
          </cell>
          <cell r="W1832">
            <v>6315</v>
          </cell>
          <cell r="X1832">
            <v>6315</v>
          </cell>
          <cell r="Y1832">
            <v>6892</v>
          </cell>
          <cell r="Z1832">
            <v>6892</v>
          </cell>
          <cell r="AA1832">
            <v>6892</v>
          </cell>
        </row>
        <row r="1833">
          <cell r="H1833" t="str">
            <v>Equipment, furniture and supplies for clinics</v>
          </cell>
          <cell r="L1833">
            <v>700</v>
          </cell>
          <cell r="M1833">
            <v>0</v>
          </cell>
          <cell r="R1833">
            <v>0</v>
          </cell>
          <cell r="T1833">
            <v>0</v>
          </cell>
          <cell r="U1833">
            <v>0</v>
          </cell>
          <cell r="V1833">
            <v>233.33333333333334</v>
          </cell>
          <cell r="W1833">
            <v>233.33333333333334</v>
          </cell>
          <cell r="X1833">
            <v>233.33333333333334</v>
          </cell>
          <cell r="Y1833">
            <v>0</v>
          </cell>
          <cell r="Z1833">
            <v>0</v>
          </cell>
          <cell r="AA1833">
            <v>0</v>
          </cell>
        </row>
        <row r="1835">
          <cell r="H1835" t="str">
            <v>Subtotal for Activity 13.19</v>
          </cell>
          <cell r="L1835">
            <v>72600</v>
          </cell>
          <cell r="M1835">
            <v>73606</v>
          </cell>
          <cell r="P1835">
            <v>17467</v>
          </cell>
          <cell r="Q1835">
            <v>0</v>
          </cell>
          <cell r="R1835">
            <v>17467</v>
          </cell>
          <cell r="T1835">
            <v>17467</v>
          </cell>
          <cell r="U1835">
            <v>17467</v>
          </cell>
          <cell r="V1835">
            <v>18377.666666666668</v>
          </cell>
          <cell r="W1835">
            <v>18377.666666666668</v>
          </cell>
          <cell r="X1835">
            <v>18377.666666666668</v>
          </cell>
          <cell r="Y1835">
            <v>18401.5</v>
          </cell>
          <cell r="Z1835">
            <v>18401.5</v>
          </cell>
          <cell r="AA1835">
            <v>18401.5</v>
          </cell>
        </row>
        <row r="1837">
          <cell r="G1837" t="str">
            <v>Activity 13.20</v>
          </cell>
          <cell r="H1837" t="str">
            <v>Implement the BPHS at CHC #07: Islam Qala</v>
          </cell>
          <cell r="I1837" t="str">
            <v>CHA</v>
          </cell>
          <cell r="J1837" t="str">
            <v>CHA</v>
          </cell>
          <cell r="K1837" t="str">
            <v>May 1, 2006 - April 30, 2008</v>
          </cell>
        </row>
        <row r="1838">
          <cell r="H1838" t="str">
            <v>Salaries and Wages</v>
          </cell>
          <cell r="L1838">
            <v>28950</v>
          </cell>
          <cell r="M1838">
            <v>30030</v>
          </cell>
          <cell r="R1838">
            <v>7238</v>
          </cell>
          <cell r="T1838">
            <v>7238</v>
          </cell>
          <cell r="U1838">
            <v>7238</v>
          </cell>
          <cell r="V1838">
            <v>7237.333333333333</v>
          </cell>
          <cell r="W1838">
            <v>7237.333333333333</v>
          </cell>
          <cell r="X1838">
            <v>7237.333333333333</v>
          </cell>
          <cell r="Y1838">
            <v>7507.5</v>
          </cell>
          <cell r="Z1838">
            <v>7507.5</v>
          </cell>
          <cell r="AA1838">
            <v>7507.5</v>
          </cell>
        </row>
        <row r="1839">
          <cell r="H1839" t="str">
            <v>Travel and Transportation</v>
          </cell>
          <cell r="L1839">
            <v>1710</v>
          </cell>
          <cell r="M1839">
            <v>1412</v>
          </cell>
          <cell r="R1839">
            <v>390</v>
          </cell>
          <cell r="T1839">
            <v>390</v>
          </cell>
          <cell r="U1839">
            <v>390</v>
          </cell>
          <cell r="V1839">
            <v>440</v>
          </cell>
          <cell r="W1839">
            <v>440</v>
          </cell>
          <cell r="X1839">
            <v>440</v>
          </cell>
          <cell r="Y1839">
            <v>353</v>
          </cell>
          <cell r="Z1839">
            <v>353</v>
          </cell>
          <cell r="AA1839">
            <v>353</v>
          </cell>
        </row>
        <row r="1840">
          <cell r="H1840" t="str">
            <v>Other Running Costs</v>
          </cell>
          <cell r="L1840">
            <v>20376</v>
          </cell>
          <cell r="M1840">
            <v>17196</v>
          </cell>
          <cell r="R1840">
            <v>4915</v>
          </cell>
          <cell r="T1840">
            <v>4915</v>
          </cell>
          <cell r="U1840">
            <v>4915</v>
          </cell>
          <cell r="V1840">
            <v>5153.666666666667</v>
          </cell>
          <cell r="W1840">
            <v>5153.666666666667</v>
          </cell>
          <cell r="X1840">
            <v>5153.666666666667</v>
          </cell>
          <cell r="Y1840">
            <v>4299</v>
          </cell>
          <cell r="Z1840">
            <v>4299</v>
          </cell>
          <cell r="AA1840">
            <v>4299</v>
          </cell>
        </row>
        <row r="1841">
          <cell r="H1841" t="str">
            <v>Equipment, furniture and supplies for clinics</v>
          </cell>
          <cell r="L1841">
            <v>2800</v>
          </cell>
          <cell r="M1841">
            <v>0</v>
          </cell>
          <cell r="R1841">
            <v>0</v>
          </cell>
          <cell r="T1841">
            <v>0</v>
          </cell>
          <cell r="U1841">
            <v>0</v>
          </cell>
          <cell r="V1841">
            <v>933.33333333333337</v>
          </cell>
          <cell r="W1841">
            <v>933.33333333333337</v>
          </cell>
          <cell r="X1841">
            <v>933.33333333333337</v>
          </cell>
          <cell r="Y1841">
            <v>0</v>
          </cell>
          <cell r="Z1841">
            <v>0</v>
          </cell>
          <cell r="AA1841">
            <v>0</v>
          </cell>
        </row>
        <row r="1843">
          <cell r="H1843" t="str">
            <v>Subtotal for Activity 13.20</v>
          </cell>
          <cell r="L1843">
            <v>53836</v>
          </cell>
          <cell r="M1843">
            <v>48638</v>
          </cell>
          <cell r="P1843">
            <v>12543</v>
          </cell>
          <cell r="Q1843">
            <v>0</v>
          </cell>
          <cell r="R1843">
            <v>12543</v>
          </cell>
          <cell r="T1843">
            <v>12543</v>
          </cell>
          <cell r="U1843">
            <v>12543</v>
          </cell>
          <cell r="V1843">
            <v>13764.333333333334</v>
          </cell>
          <cell r="W1843">
            <v>13764.333333333334</v>
          </cell>
          <cell r="X1843">
            <v>13764.333333333334</v>
          </cell>
          <cell r="Y1843">
            <v>12159.5</v>
          </cell>
          <cell r="Z1843">
            <v>12159.5</v>
          </cell>
          <cell r="AA1843">
            <v>12159.5</v>
          </cell>
        </row>
        <row r="1845">
          <cell r="G1845" t="str">
            <v>Activity 13.21</v>
          </cell>
          <cell r="H1845" t="str">
            <v>Implement the BPHS at CHC #08: Baba E Bargh</v>
          </cell>
          <cell r="I1845" t="str">
            <v>CHA</v>
          </cell>
          <cell r="J1845" t="str">
            <v>CHA</v>
          </cell>
          <cell r="K1845" t="str">
            <v>May 1, 2006 - April 30, 2008</v>
          </cell>
        </row>
        <row r="1846">
          <cell r="H1846" t="str">
            <v>Salaries and Wages</v>
          </cell>
          <cell r="L1846">
            <v>22860</v>
          </cell>
          <cell r="M1846">
            <v>23868</v>
          </cell>
          <cell r="R1846">
            <v>5715</v>
          </cell>
          <cell r="T1846">
            <v>5715</v>
          </cell>
          <cell r="U1846">
            <v>5715</v>
          </cell>
          <cell r="V1846">
            <v>5715</v>
          </cell>
          <cell r="W1846">
            <v>5715</v>
          </cell>
          <cell r="X1846">
            <v>5715</v>
          </cell>
          <cell r="Y1846">
            <v>5967</v>
          </cell>
          <cell r="Z1846">
            <v>5967</v>
          </cell>
          <cell r="AA1846">
            <v>5967</v>
          </cell>
        </row>
        <row r="1847">
          <cell r="H1847" t="str">
            <v>Travel and Transportation</v>
          </cell>
          <cell r="L1847">
            <v>742</v>
          </cell>
          <cell r="M1847">
            <v>540</v>
          </cell>
          <cell r="R1847">
            <v>160</v>
          </cell>
          <cell r="T1847">
            <v>160</v>
          </cell>
          <cell r="U1847">
            <v>160</v>
          </cell>
          <cell r="V1847">
            <v>194</v>
          </cell>
          <cell r="W1847">
            <v>194</v>
          </cell>
          <cell r="X1847">
            <v>194</v>
          </cell>
          <cell r="Y1847">
            <v>135</v>
          </cell>
          <cell r="Z1847">
            <v>135</v>
          </cell>
          <cell r="AA1847">
            <v>135</v>
          </cell>
        </row>
        <row r="1848">
          <cell r="H1848" t="str">
            <v>Other Running Costs</v>
          </cell>
          <cell r="L1848">
            <v>17496</v>
          </cell>
          <cell r="M1848">
            <v>15246</v>
          </cell>
          <cell r="R1848">
            <v>3895</v>
          </cell>
          <cell r="T1848">
            <v>3895</v>
          </cell>
          <cell r="U1848">
            <v>3895</v>
          </cell>
          <cell r="V1848">
            <v>4533.666666666667</v>
          </cell>
          <cell r="W1848">
            <v>4533.666666666667</v>
          </cell>
          <cell r="X1848">
            <v>4533.666666666667</v>
          </cell>
          <cell r="Y1848">
            <v>3811.5</v>
          </cell>
          <cell r="Z1848">
            <v>3811.5</v>
          </cell>
          <cell r="AA1848">
            <v>3811.5</v>
          </cell>
        </row>
        <row r="1849">
          <cell r="H1849" t="str">
            <v>Equipment, furniture and supplies for clinics</v>
          </cell>
          <cell r="L1849">
            <v>1800</v>
          </cell>
          <cell r="M1849">
            <v>0</v>
          </cell>
          <cell r="R1849">
            <v>0</v>
          </cell>
          <cell r="T1849">
            <v>0</v>
          </cell>
          <cell r="U1849">
            <v>0</v>
          </cell>
          <cell r="V1849">
            <v>600</v>
          </cell>
          <cell r="W1849">
            <v>600</v>
          </cell>
          <cell r="X1849">
            <v>600</v>
          </cell>
          <cell r="Y1849">
            <v>0</v>
          </cell>
          <cell r="Z1849">
            <v>0</v>
          </cell>
          <cell r="AA1849">
            <v>0</v>
          </cell>
        </row>
        <row r="1851">
          <cell r="H1851" t="str">
            <v>Subtotal for Activity 13.21</v>
          </cell>
          <cell r="L1851">
            <v>42898</v>
          </cell>
          <cell r="M1851">
            <v>39654</v>
          </cell>
          <cell r="P1851">
            <v>9770</v>
          </cell>
          <cell r="Q1851">
            <v>0</v>
          </cell>
          <cell r="R1851">
            <v>9770</v>
          </cell>
          <cell r="T1851">
            <v>9770</v>
          </cell>
          <cell r="U1851">
            <v>9770</v>
          </cell>
          <cell r="V1851">
            <v>11042.666666666668</v>
          </cell>
          <cell r="W1851">
            <v>11042.666666666668</v>
          </cell>
          <cell r="X1851">
            <v>11042.666666666668</v>
          </cell>
          <cell r="Y1851">
            <v>9913.5</v>
          </cell>
          <cell r="Z1851">
            <v>9913.5</v>
          </cell>
          <cell r="AA1851">
            <v>9913.5</v>
          </cell>
        </row>
        <row r="1853">
          <cell r="G1853" t="str">
            <v>Activity 13.22</v>
          </cell>
          <cell r="H1853" t="str">
            <v>Implement the BPHS at CHC #09: Adraskan</v>
          </cell>
          <cell r="I1853" t="str">
            <v>CHA</v>
          </cell>
          <cell r="J1853" t="str">
            <v>NPO</v>
          </cell>
          <cell r="K1853" t="str">
            <v>May 1, 2006 - April 30, 2008</v>
          </cell>
        </row>
        <row r="1854">
          <cell r="H1854" t="str">
            <v>Salaries and Wages</v>
          </cell>
          <cell r="L1854">
            <v>26251</v>
          </cell>
          <cell r="M1854">
            <v>27563</v>
          </cell>
          <cell r="R1854">
            <v>6563</v>
          </cell>
          <cell r="T1854">
            <v>6563</v>
          </cell>
          <cell r="U1854">
            <v>6563</v>
          </cell>
          <cell r="V1854">
            <v>6562.666666666667</v>
          </cell>
          <cell r="W1854">
            <v>6562.666666666667</v>
          </cell>
          <cell r="X1854">
            <v>6562.666666666667</v>
          </cell>
          <cell r="Y1854">
            <v>6890.75</v>
          </cell>
          <cell r="Z1854">
            <v>6890.75</v>
          </cell>
          <cell r="AA1854">
            <v>6890.75</v>
          </cell>
        </row>
        <row r="1855">
          <cell r="H1855" t="str">
            <v>Travel and Transportation</v>
          </cell>
          <cell r="L1855">
            <v>2329</v>
          </cell>
          <cell r="M1855">
            <v>1450</v>
          </cell>
          <cell r="R1855">
            <v>250</v>
          </cell>
          <cell r="T1855">
            <v>250</v>
          </cell>
          <cell r="U1855">
            <v>250</v>
          </cell>
          <cell r="V1855">
            <v>693</v>
          </cell>
          <cell r="W1855">
            <v>693</v>
          </cell>
          <cell r="X1855">
            <v>693</v>
          </cell>
          <cell r="Y1855">
            <v>362.5</v>
          </cell>
          <cell r="Z1855">
            <v>362.5</v>
          </cell>
          <cell r="AA1855">
            <v>362.5</v>
          </cell>
        </row>
        <row r="1856">
          <cell r="H1856" t="str">
            <v>Other Running Costs</v>
          </cell>
          <cell r="L1856">
            <v>27656</v>
          </cell>
          <cell r="M1856">
            <v>24035</v>
          </cell>
          <cell r="R1856">
            <v>4913</v>
          </cell>
          <cell r="T1856">
            <v>4913</v>
          </cell>
          <cell r="U1856">
            <v>4913</v>
          </cell>
          <cell r="V1856">
            <v>7581</v>
          </cell>
          <cell r="W1856">
            <v>7581</v>
          </cell>
          <cell r="X1856">
            <v>7581</v>
          </cell>
          <cell r="Y1856">
            <v>6008.75</v>
          </cell>
          <cell r="Z1856">
            <v>6008.75</v>
          </cell>
          <cell r="AA1856">
            <v>6008.75</v>
          </cell>
        </row>
        <row r="1857">
          <cell r="H1857" t="str">
            <v>Equipment, furniture and supplies for clinics</v>
          </cell>
          <cell r="L1857">
            <v>0</v>
          </cell>
          <cell r="M1857">
            <v>0</v>
          </cell>
          <cell r="T1857">
            <v>0</v>
          </cell>
          <cell r="U1857">
            <v>0</v>
          </cell>
          <cell r="V1857">
            <v>0</v>
          </cell>
          <cell r="W1857">
            <v>0</v>
          </cell>
          <cell r="X1857">
            <v>0</v>
          </cell>
          <cell r="Y1857">
            <v>0</v>
          </cell>
          <cell r="Z1857">
            <v>0</v>
          </cell>
          <cell r="AA1857">
            <v>0</v>
          </cell>
        </row>
        <row r="1859">
          <cell r="H1859" t="str">
            <v>Subtotal for Activity 13.22</v>
          </cell>
          <cell r="L1859">
            <v>56236</v>
          </cell>
          <cell r="M1859">
            <v>53048</v>
          </cell>
          <cell r="P1859">
            <v>11725</v>
          </cell>
          <cell r="Q1859">
            <v>-1</v>
          </cell>
          <cell r="R1859">
            <v>11726</v>
          </cell>
          <cell r="T1859">
            <v>11726</v>
          </cell>
          <cell r="U1859">
            <v>11726</v>
          </cell>
          <cell r="V1859">
            <v>14836.666666666668</v>
          </cell>
          <cell r="W1859">
            <v>14836.666666666668</v>
          </cell>
          <cell r="X1859">
            <v>14836.666666666668</v>
          </cell>
          <cell r="Y1859">
            <v>13262</v>
          </cell>
          <cell r="Z1859">
            <v>13262</v>
          </cell>
          <cell r="AA1859">
            <v>13262</v>
          </cell>
        </row>
        <row r="1861">
          <cell r="G1861" t="str">
            <v>Activity 13.23</v>
          </cell>
          <cell r="H1861" t="str">
            <v>Implement the BPHS at CHC #10: Minerate</v>
          </cell>
          <cell r="I1861" t="str">
            <v>CHA</v>
          </cell>
          <cell r="J1861" t="str">
            <v>CHA</v>
          </cell>
          <cell r="K1861" t="str">
            <v>May 1, 2006 - April 30, 2008</v>
          </cell>
        </row>
        <row r="1862">
          <cell r="H1862" t="str">
            <v>Salaries and Wages</v>
          </cell>
          <cell r="L1862">
            <v>22860</v>
          </cell>
          <cell r="M1862">
            <v>23868</v>
          </cell>
          <cell r="R1862">
            <v>5715</v>
          </cell>
          <cell r="T1862">
            <v>5715</v>
          </cell>
          <cell r="U1862">
            <v>5715</v>
          </cell>
          <cell r="V1862">
            <v>5715</v>
          </cell>
          <cell r="W1862">
            <v>5715</v>
          </cell>
          <cell r="X1862">
            <v>5715</v>
          </cell>
          <cell r="Y1862">
            <v>5967</v>
          </cell>
          <cell r="Z1862">
            <v>5967</v>
          </cell>
          <cell r="AA1862">
            <v>5967</v>
          </cell>
        </row>
        <row r="1863">
          <cell r="H1863" t="str">
            <v>Travel and Transportation</v>
          </cell>
          <cell r="L1863">
            <v>742</v>
          </cell>
          <cell r="M1863">
            <v>540</v>
          </cell>
          <cell r="R1863">
            <v>160</v>
          </cell>
          <cell r="T1863">
            <v>160</v>
          </cell>
          <cell r="U1863">
            <v>160</v>
          </cell>
          <cell r="V1863">
            <v>194</v>
          </cell>
          <cell r="W1863">
            <v>194</v>
          </cell>
          <cell r="X1863">
            <v>194</v>
          </cell>
          <cell r="Y1863">
            <v>135</v>
          </cell>
          <cell r="Z1863">
            <v>135</v>
          </cell>
          <cell r="AA1863">
            <v>135</v>
          </cell>
        </row>
        <row r="1864">
          <cell r="H1864" t="str">
            <v>Other Running Costs</v>
          </cell>
          <cell r="L1864">
            <v>16686</v>
          </cell>
          <cell r="M1864">
            <v>14436</v>
          </cell>
          <cell r="R1864">
            <v>3655</v>
          </cell>
          <cell r="T1864">
            <v>3655</v>
          </cell>
          <cell r="U1864">
            <v>3655</v>
          </cell>
          <cell r="V1864">
            <v>4343.666666666667</v>
          </cell>
          <cell r="W1864">
            <v>4343.666666666667</v>
          </cell>
          <cell r="X1864">
            <v>4343.666666666667</v>
          </cell>
          <cell r="Y1864">
            <v>3609</v>
          </cell>
          <cell r="Z1864">
            <v>3609</v>
          </cell>
          <cell r="AA1864">
            <v>3609</v>
          </cell>
        </row>
        <row r="1865">
          <cell r="H1865" t="str">
            <v>Equipment, furniture and supplies for clinics</v>
          </cell>
          <cell r="L1865">
            <v>1800</v>
          </cell>
          <cell r="M1865">
            <v>0</v>
          </cell>
          <cell r="R1865">
            <v>0</v>
          </cell>
          <cell r="T1865">
            <v>0</v>
          </cell>
          <cell r="U1865">
            <v>0</v>
          </cell>
          <cell r="V1865">
            <v>600</v>
          </cell>
          <cell r="W1865">
            <v>600</v>
          </cell>
          <cell r="X1865">
            <v>600</v>
          </cell>
          <cell r="Y1865">
            <v>0</v>
          </cell>
          <cell r="Z1865">
            <v>0</v>
          </cell>
          <cell r="AA1865">
            <v>0</v>
          </cell>
        </row>
        <row r="1867">
          <cell r="H1867" t="str">
            <v>Subtotal for Activity 13.23</v>
          </cell>
          <cell r="L1867">
            <v>42088</v>
          </cell>
          <cell r="M1867">
            <v>38844</v>
          </cell>
          <cell r="P1867">
            <v>9530</v>
          </cell>
          <cell r="Q1867">
            <v>0</v>
          </cell>
          <cell r="R1867">
            <v>9530</v>
          </cell>
          <cell r="T1867">
            <v>9530</v>
          </cell>
          <cell r="U1867">
            <v>9530</v>
          </cell>
          <cell r="V1867">
            <v>10852.666666666668</v>
          </cell>
          <cell r="W1867">
            <v>10852.666666666668</v>
          </cell>
          <cell r="X1867">
            <v>10852.666666666668</v>
          </cell>
          <cell r="Y1867">
            <v>9711</v>
          </cell>
          <cell r="Z1867">
            <v>9711</v>
          </cell>
          <cell r="AA1867">
            <v>9711</v>
          </cell>
        </row>
        <row r="1869">
          <cell r="G1869" t="str">
            <v>Activity 13.24</v>
          </cell>
          <cell r="H1869" t="str">
            <v>Implement the BPHS at CHC #11: Gazergah</v>
          </cell>
          <cell r="I1869" t="str">
            <v>CHA</v>
          </cell>
          <cell r="J1869" t="str">
            <v>CHA</v>
          </cell>
          <cell r="K1869" t="str">
            <v>May 1, 2006 - April 30, 2008</v>
          </cell>
        </row>
        <row r="1870">
          <cell r="H1870" t="str">
            <v>Salaries and Wages</v>
          </cell>
          <cell r="L1870">
            <v>22860</v>
          </cell>
          <cell r="M1870">
            <v>23868</v>
          </cell>
          <cell r="R1870">
            <v>5715</v>
          </cell>
          <cell r="T1870">
            <v>5715</v>
          </cell>
          <cell r="U1870">
            <v>5715</v>
          </cell>
          <cell r="V1870">
            <v>5715</v>
          </cell>
          <cell r="W1870">
            <v>5715</v>
          </cell>
          <cell r="X1870">
            <v>5715</v>
          </cell>
          <cell r="Y1870">
            <v>5967</v>
          </cell>
          <cell r="Z1870">
            <v>5967</v>
          </cell>
          <cell r="AA1870">
            <v>5967</v>
          </cell>
        </row>
        <row r="1871">
          <cell r="H1871" t="str">
            <v>Travel and Transportation</v>
          </cell>
          <cell r="L1871">
            <v>742</v>
          </cell>
          <cell r="M1871">
            <v>540</v>
          </cell>
          <cell r="R1871">
            <v>160</v>
          </cell>
          <cell r="T1871">
            <v>160</v>
          </cell>
          <cell r="U1871">
            <v>160</v>
          </cell>
          <cell r="V1871">
            <v>194</v>
          </cell>
          <cell r="W1871">
            <v>194</v>
          </cell>
          <cell r="X1871">
            <v>194</v>
          </cell>
          <cell r="Y1871">
            <v>135</v>
          </cell>
          <cell r="Z1871">
            <v>135</v>
          </cell>
          <cell r="AA1871">
            <v>135</v>
          </cell>
        </row>
        <row r="1872">
          <cell r="H1872" t="str">
            <v>Other Running Costs</v>
          </cell>
          <cell r="L1872">
            <v>9486</v>
          </cell>
          <cell r="M1872">
            <v>7236</v>
          </cell>
          <cell r="R1872">
            <v>1855</v>
          </cell>
          <cell r="T1872">
            <v>1855</v>
          </cell>
          <cell r="U1872">
            <v>1855</v>
          </cell>
          <cell r="V1872">
            <v>2543.6666666666665</v>
          </cell>
          <cell r="W1872">
            <v>2543.6666666666665</v>
          </cell>
          <cell r="X1872">
            <v>2543.6666666666665</v>
          </cell>
          <cell r="Y1872">
            <v>1809</v>
          </cell>
          <cell r="Z1872">
            <v>1809</v>
          </cell>
          <cell r="AA1872">
            <v>1809</v>
          </cell>
        </row>
        <row r="1873">
          <cell r="H1873" t="str">
            <v>Equipment, furniture and supplies for clinics</v>
          </cell>
          <cell r="L1873">
            <v>1800</v>
          </cell>
          <cell r="M1873">
            <v>0</v>
          </cell>
          <cell r="R1873">
            <v>0</v>
          </cell>
          <cell r="T1873">
            <v>0</v>
          </cell>
          <cell r="U1873">
            <v>0</v>
          </cell>
          <cell r="V1873">
            <v>600</v>
          </cell>
          <cell r="W1873">
            <v>600</v>
          </cell>
          <cell r="X1873">
            <v>600</v>
          </cell>
          <cell r="Y1873">
            <v>0</v>
          </cell>
          <cell r="Z1873">
            <v>0</v>
          </cell>
          <cell r="AA1873">
            <v>0</v>
          </cell>
        </row>
        <row r="1875">
          <cell r="H1875" t="str">
            <v>Subtotal for Activity 13.24</v>
          </cell>
          <cell r="L1875">
            <v>34888</v>
          </cell>
          <cell r="M1875">
            <v>31644</v>
          </cell>
          <cell r="P1875">
            <v>7730</v>
          </cell>
          <cell r="Q1875">
            <v>0</v>
          </cell>
          <cell r="R1875">
            <v>7730</v>
          </cell>
          <cell r="T1875">
            <v>7730</v>
          </cell>
          <cell r="U1875">
            <v>7730</v>
          </cell>
          <cell r="V1875">
            <v>9052.6666666666661</v>
          </cell>
          <cell r="W1875">
            <v>9052.6666666666661</v>
          </cell>
          <cell r="X1875">
            <v>9052.6666666666661</v>
          </cell>
          <cell r="Y1875">
            <v>7911</v>
          </cell>
          <cell r="Z1875">
            <v>7911</v>
          </cell>
          <cell r="AA1875">
            <v>7911</v>
          </cell>
        </row>
        <row r="1877">
          <cell r="G1877" t="str">
            <v>Activity 13.25</v>
          </cell>
          <cell r="H1877" t="str">
            <v>Implement the BPHS at CHC #12: Injil</v>
          </cell>
          <cell r="I1877" t="str">
            <v>CHA</v>
          </cell>
          <cell r="J1877" t="str">
            <v>CHA</v>
          </cell>
          <cell r="K1877" t="str">
            <v>May 1, 2006 - April 30, 2008</v>
          </cell>
        </row>
        <row r="1878">
          <cell r="H1878" t="str">
            <v>Salaries and Wages</v>
          </cell>
          <cell r="L1878">
            <v>24516</v>
          </cell>
          <cell r="M1878">
            <v>25596</v>
          </cell>
          <cell r="R1878">
            <v>6075</v>
          </cell>
          <cell r="T1878">
            <v>6075</v>
          </cell>
          <cell r="U1878">
            <v>6075</v>
          </cell>
          <cell r="V1878">
            <v>6147</v>
          </cell>
          <cell r="W1878">
            <v>6147</v>
          </cell>
          <cell r="X1878">
            <v>6147</v>
          </cell>
          <cell r="Y1878">
            <v>6399</v>
          </cell>
          <cell r="Z1878">
            <v>6399</v>
          </cell>
          <cell r="AA1878">
            <v>6399</v>
          </cell>
        </row>
        <row r="1879">
          <cell r="H1879" t="str">
            <v>Travel and Transportation</v>
          </cell>
          <cell r="L1879">
            <v>742</v>
          </cell>
          <cell r="M1879">
            <v>540</v>
          </cell>
          <cell r="R1879">
            <v>160</v>
          </cell>
          <cell r="T1879">
            <v>160</v>
          </cell>
          <cell r="U1879">
            <v>160</v>
          </cell>
          <cell r="V1879">
            <v>194</v>
          </cell>
          <cell r="W1879">
            <v>194</v>
          </cell>
          <cell r="X1879">
            <v>194</v>
          </cell>
          <cell r="Y1879">
            <v>135</v>
          </cell>
          <cell r="Z1879">
            <v>135</v>
          </cell>
          <cell r="AA1879">
            <v>135</v>
          </cell>
        </row>
        <row r="1880">
          <cell r="H1880" t="str">
            <v>Other Running Costs</v>
          </cell>
          <cell r="L1880">
            <v>19806</v>
          </cell>
          <cell r="M1880">
            <v>15397</v>
          </cell>
          <cell r="R1880">
            <v>5530</v>
          </cell>
          <cell r="T1880">
            <v>5530</v>
          </cell>
          <cell r="U1880">
            <v>5530</v>
          </cell>
          <cell r="V1880">
            <v>4758.666666666667</v>
          </cell>
          <cell r="W1880">
            <v>4758.666666666667</v>
          </cell>
          <cell r="X1880">
            <v>4758.666666666667</v>
          </cell>
          <cell r="Y1880">
            <v>3849.25</v>
          </cell>
          <cell r="Z1880">
            <v>3849.25</v>
          </cell>
          <cell r="AA1880">
            <v>3849.25</v>
          </cell>
        </row>
        <row r="1881">
          <cell r="H1881" t="str">
            <v>Equipment, furniture and supplies for clinics</v>
          </cell>
          <cell r="L1881">
            <v>4800</v>
          </cell>
          <cell r="M1881">
            <v>0</v>
          </cell>
          <cell r="R1881">
            <v>0</v>
          </cell>
          <cell r="T1881">
            <v>0</v>
          </cell>
          <cell r="U1881">
            <v>0</v>
          </cell>
          <cell r="V1881">
            <v>1600</v>
          </cell>
          <cell r="W1881">
            <v>1600</v>
          </cell>
          <cell r="X1881">
            <v>1600</v>
          </cell>
          <cell r="Y1881">
            <v>0</v>
          </cell>
          <cell r="Z1881">
            <v>0</v>
          </cell>
          <cell r="AA1881">
            <v>0</v>
          </cell>
        </row>
        <row r="1883">
          <cell r="H1883" t="str">
            <v>Subtotal for Activity 13.25</v>
          </cell>
          <cell r="L1883">
            <v>49864</v>
          </cell>
          <cell r="M1883">
            <v>41533</v>
          </cell>
          <cell r="P1883">
            <v>11765</v>
          </cell>
          <cell r="Q1883">
            <v>0</v>
          </cell>
          <cell r="R1883">
            <v>11765</v>
          </cell>
          <cell r="T1883">
            <v>11765</v>
          </cell>
          <cell r="U1883">
            <v>11765</v>
          </cell>
          <cell r="V1883">
            <v>12699.666666666668</v>
          </cell>
          <cell r="W1883">
            <v>12699.666666666668</v>
          </cell>
          <cell r="X1883">
            <v>12699.666666666668</v>
          </cell>
          <cell r="Y1883">
            <v>10383.25</v>
          </cell>
          <cell r="Z1883">
            <v>10383.25</v>
          </cell>
          <cell r="AA1883">
            <v>10383.25</v>
          </cell>
        </row>
        <row r="1885">
          <cell r="G1885" t="str">
            <v>Activity 13.26</v>
          </cell>
          <cell r="H1885" t="str">
            <v>Implement the BPHS at DH #01: Shindand</v>
          </cell>
          <cell r="I1885" t="str">
            <v>CHA</v>
          </cell>
          <cell r="J1885" t="str">
            <v>CHA</v>
          </cell>
          <cell r="K1885" t="str">
            <v>May 1, 2006 - April 30, 2008</v>
          </cell>
        </row>
        <row r="1886">
          <cell r="H1886" t="str">
            <v>Salaries and Wages</v>
          </cell>
          <cell r="L1886">
            <v>101949</v>
          </cell>
          <cell r="M1886">
            <v>105579</v>
          </cell>
          <cell r="R1886">
            <v>25545</v>
          </cell>
          <cell r="T1886">
            <v>25545</v>
          </cell>
          <cell r="U1886">
            <v>25545</v>
          </cell>
          <cell r="V1886">
            <v>25468</v>
          </cell>
          <cell r="W1886">
            <v>25468</v>
          </cell>
          <cell r="X1886">
            <v>25468</v>
          </cell>
          <cell r="Y1886">
            <v>26394.75</v>
          </cell>
          <cell r="Z1886">
            <v>26394.75</v>
          </cell>
          <cell r="AA1886">
            <v>26394.75</v>
          </cell>
        </row>
        <row r="1887">
          <cell r="H1887" t="str">
            <v>Travel and Transportation</v>
          </cell>
          <cell r="L1887">
            <v>1800</v>
          </cell>
          <cell r="M1887">
            <v>1080</v>
          </cell>
          <cell r="R1887">
            <v>360</v>
          </cell>
          <cell r="T1887">
            <v>360</v>
          </cell>
          <cell r="U1887">
            <v>360</v>
          </cell>
          <cell r="V1887">
            <v>480</v>
          </cell>
          <cell r="W1887">
            <v>480</v>
          </cell>
          <cell r="X1887">
            <v>480</v>
          </cell>
          <cell r="Y1887">
            <v>270</v>
          </cell>
          <cell r="Z1887">
            <v>270</v>
          </cell>
          <cell r="AA1887">
            <v>270</v>
          </cell>
        </row>
        <row r="1888">
          <cell r="H1888" t="str">
            <v>Other Running Costs</v>
          </cell>
          <cell r="L1888">
            <v>37265</v>
          </cell>
          <cell r="M1888">
            <v>35460</v>
          </cell>
          <cell r="R1888">
            <v>8440</v>
          </cell>
          <cell r="T1888">
            <v>8440</v>
          </cell>
          <cell r="U1888">
            <v>8440</v>
          </cell>
          <cell r="V1888">
            <v>9608.3333333333339</v>
          </cell>
          <cell r="W1888">
            <v>9608.3333333333339</v>
          </cell>
          <cell r="X1888">
            <v>9608.3333333333339</v>
          </cell>
          <cell r="Y1888">
            <v>8865</v>
          </cell>
          <cell r="Z1888">
            <v>8865</v>
          </cell>
          <cell r="AA1888">
            <v>8865</v>
          </cell>
        </row>
        <row r="1889">
          <cell r="H1889" t="str">
            <v>Equipment, furniture and supplies for clinics</v>
          </cell>
          <cell r="L1889">
            <v>7100</v>
          </cell>
          <cell r="M1889">
            <v>0</v>
          </cell>
          <cell r="R1889">
            <v>0</v>
          </cell>
          <cell r="T1889">
            <v>0</v>
          </cell>
          <cell r="U1889">
            <v>0</v>
          </cell>
          <cell r="V1889">
            <v>2366.6666666666665</v>
          </cell>
          <cell r="W1889">
            <v>2366.6666666666665</v>
          </cell>
          <cell r="X1889">
            <v>2366.6666666666665</v>
          </cell>
          <cell r="Y1889">
            <v>0</v>
          </cell>
          <cell r="Z1889">
            <v>0</v>
          </cell>
          <cell r="AA1889">
            <v>0</v>
          </cell>
        </row>
        <row r="1891">
          <cell r="H1891" t="str">
            <v>Subtotal for Activity 13.26</v>
          </cell>
          <cell r="L1891">
            <v>148114</v>
          </cell>
          <cell r="M1891">
            <v>142119</v>
          </cell>
          <cell r="P1891">
            <v>34345</v>
          </cell>
          <cell r="Q1891">
            <v>0</v>
          </cell>
          <cell r="R1891">
            <v>34345</v>
          </cell>
          <cell r="T1891">
            <v>34345</v>
          </cell>
          <cell r="U1891">
            <v>34345</v>
          </cell>
          <cell r="V1891">
            <v>37923</v>
          </cell>
          <cell r="W1891">
            <v>37923</v>
          </cell>
          <cell r="X1891">
            <v>37923</v>
          </cell>
          <cell r="Y1891">
            <v>35529.75</v>
          </cell>
          <cell r="Z1891">
            <v>35529.75</v>
          </cell>
          <cell r="AA1891">
            <v>35529.75</v>
          </cell>
        </row>
        <row r="1893">
          <cell r="G1893" t="str">
            <v>Activity 13.27</v>
          </cell>
          <cell r="H1893" t="str">
            <v>Implement the BPHS at DH #02: Ghorian</v>
          </cell>
          <cell r="I1893" t="str">
            <v>CHA</v>
          </cell>
          <cell r="J1893" t="str">
            <v>CHA</v>
          </cell>
          <cell r="K1893" t="str">
            <v>May 1, 2006 - April 30, 2008</v>
          </cell>
        </row>
        <row r="1894">
          <cell r="H1894" t="str">
            <v>Salaries and Wages</v>
          </cell>
          <cell r="L1894">
            <v>102582</v>
          </cell>
          <cell r="M1894">
            <v>104403</v>
          </cell>
          <cell r="R1894">
            <v>25223</v>
          </cell>
          <cell r="T1894">
            <v>25223</v>
          </cell>
          <cell r="U1894">
            <v>25223</v>
          </cell>
          <cell r="V1894">
            <v>25786.333333333332</v>
          </cell>
          <cell r="W1894">
            <v>25786.333333333332</v>
          </cell>
          <cell r="X1894">
            <v>25786.333333333332</v>
          </cell>
          <cell r="Y1894">
            <v>26100.75</v>
          </cell>
          <cell r="Z1894">
            <v>26100.75</v>
          </cell>
          <cell r="AA1894">
            <v>26100.75</v>
          </cell>
        </row>
        <row r="1895">
          <cell r="H1895" t="str">
            <v>Travel and Transportation</v>
          </cell>
          <cell r="L1895">
            <v>1800</v>
          </cell>
          <cell r="M1895">
            <v>1080</v>
          </cell>
          <cell r="R1895">
            <v>360</v>
          </cell>
          <cell r="T1895">
            <v>360</v>
          </cell>
          <cell r="U1895">
            <v>360</v>
          </cell>
          <cell r="V1895">
            <v>480</v>
          </cell>
          <cell r="W1895">
            <v>480</v>
          </cell>
          <cell r="X1895">
            <v>480</v>
          </cell>
          <cell r="Y1895">
            <v>270</v>
          </cell>
          <cell r="Z1895">
            <v>270</v>
          </cell>
          <cell r="AA1895">
            <v>270</v>
          </cell>
        </row>
        <row r="1896">
          <cell r="H1896" t="str">
            <v>Other Running Costs</v>
          </cell>
          <cell r="L1896">
            <v>46489</v>
          </cell>
          <cell r="M1896">
            <v>41420</v>
          </cell>
          <cell r="R1896">
            <v>9518</v>
          </cell>
          <cell r="T1896">
            <v>9518</v>
          </cell>
          <cell r="U1896">
            <v>9518</v>
          </cell>
          <cell r="V1896">
            <v>12323.666666666666</v>
          </cell>
          <cell r="W1896">
            <v>12323.666666666666</v>
          </cell>
          <cell r="X1896">
            <v>12323.666666666666</v>
          </cell>
          <cell r="Y1896">
            <v>10355</v>
          </cell>
          <cell r="Z1896">
            <v>10355</v>
          </cell>
          <cell r="AA1896">
            <v>10355</v>
          </cell>
        </row>
        <row r="1897">
          <cell r="H1897" t="str">
            <v>Equipment, furniture and supplies for clinics</v>
          </cell>
          <cell r="L1897">
            <v>7100</v>
          </cell>
          <cell r="M1897">
            <v>7100</v>
          </cell>
          <cell r="R1897">
            <v>7100</v>
          </cell>
          <cell r="T1897">
            <v>7100</v>
          </cell>
          <cell r="U1897">
            <v>7100</v>
          </cell>
          <cell r="V1897">
            <v>0</v>
          </cell>
          <cell r="W1897">
            <v>0</v>
          </cell>
          <cell r="X1897">
            <v>0</v>
          </cell>
          <cell r="Y1897">
            <v>1775</v>
          </cell>
          <cell r="Z1897">
            <v>1775</v>
          </cell>
          <cell r="AA1897">
            <v>1775</v>
          </cell>
        </row>
        <row r="1899">
          <cell r="H1899" t="str">
            <v>Subtotal for Activity 13.27</v>
          </cell>
          <cell r="L1899">
            <v>157971</v>
          </cell>
          <cell r="M1899">
            <v>154003</v>
          </cell>
          <cell r="P1899">
            <v>42201</v>
          </cell>
          <cell r="Q1899">
            <v>0</v>
          </cell>
          <cell r="R1899">
            <v>42201</v>
          </cell>
          <cell r="T1899">
            <v>42201</v>
          </cell>
          <cell r="U1899">
            <v>42201</v>
          </cell>
          <cell r="V1899">
            <v>38590</v>
          </cell>
          <cell r="W1899">
            <v>38590</v>
          </cell>
          <cell r="X1899">
            <v>38590</v>
          </cell>
          <cell r="Y1899">
            <v>38500.75</v>
          </cell>
          <cell r="Z1899">
            <v>38500.75</v>
          </cell>
          <cell r="AA1899">
            <v>38500.75</v>
          </cell>
        </row>
        <row r="1901">
          <cell r="H1901" t="str">
            <v>Subtotal</v>
          </cell>
          <cell r="J1901" t="str">
            <v xml:space="preserve"> </v>
          </cell>
          <cell r="L1901">
            <v>1566131</v>
          </cell>
          <cell r="M1901">
            <v>1473128</v>
          </cell>
          <cell r="P1901">
            <v>362612</v>
          </cell>
          <cell r="Q1901">
            <v>-1324</v>
          </cell>
          <cell r="R1901">
            <v>363936</v>
          </cell>
          <cell r="T1901">
            <v>363936</v>
          </cell>
          <cell r="U1901">
            <v>363936</v>
          </cell>
          <cell r="V1901">
            <v>400731.66666666663</v>
          </cell>
          <cell r="W1901">
            <v>400731.66666666663</v>
          </cell>
          <cell r="X1901">
            <v>400731.66666666663</v>
          </cell>
          <cell r="Y1901">
            <v>368282</v>
          </cell>
          <cell r="Z1901">
            <v>368282</v>
          </cell>
          <cell r="AA1901">
            <v>368282</v>
          </cell>
        </row>
        <row r="1904">
          <cell r="G1904" t="str">
            <v>Activity 14.1</v>
          </cell>
          <cell r="H1904" t="str">
            <v>Management costs for implementing the BPHS in Hirat Cluster 2</v>
          </cell>
          <cell r="I1904" t="str">
            <v>MOVE</v>
          </cell>
          <cell r="K1904" t="str">
            <v>May 1, 2006 - April 30, 2008</v>
          </cell>
        </row>
        <row r="1905">
          <cell r="H1905" t="str">
            <v>Salaries and Wages</v>
          </cell>
          <cell r="L1905">
            <v>183710</v>
          </cell>
          <cell r="M1905">
            <v>192894</v>
          </cell>
          <cell r="N1905">
            <v>109785</v>
          </cell>
          <cell r="O1905">
            <v>63858</v>
          </cell>
          <cell r="R1905">
            <v>45927</v>
          </cell>
          <cell r="T1905">
            <v>45927</v>
          </cell>
          <cell r="U1905">
            <v>45927</v>
          </cell>
          <cell r="V1905">
            <v>45927.666666666664</v>
          </cell>
          <cell r="W1905">
            <v>45927.666666666664</v>
          </cell>
          <cell r="X1905">
            <v>45927.666666666664</v>
          </cell>
          <cell r="Y1905">
            <v>48223.5</v>
          </cell>
          <cell r="Z1905">
            <v>48223.5</v>
          </cell>
          <cell r="AA1905">
            <v>48223.5</v>
          </cell>
        </row>
        <row r="1906">
          <cell r="H1906" t="str">
            <v>Consultants</v>
          </cell>
          <cell r="M1906">
            <v>0</v>
          </cell>
          <cell r="N1906">
            <v>0</v>
          </cell>
          <cell r="O1906">
            <v>0</v>
          </cell>
          <cell r="R1906">
            <v>0</v>
          </cell>
          <cell r="T1906">
            <v>0</v>
          </cell>
          <cell r="U1906">
            <v>0</v>
          </cell>
          <cell r="V1906">
            <v>0</v>
          </cell>
          <cell r="W1906">
            <v>0</v>
          </cell>
          <cell r="X1906">
            <v>0</v>
          </cell>
          <cell r="Y1906">
            <v>0</v>
          </cell>
          <cell r="Z1906">
            <v>0</v>
          </cell>
          <cell r="AA1906">
            <v>0</v>
          </cell>
        </row>
        <row r="1907">
          <cell r="H1907" t="str">
            <v>Travel and Transportation</v>
          </cell>
          <cell r="L1907">
            <v>5985</v>
          </cell>
          <cell r="M1907">
            <v>6420</v>
          </cell>
          <cell r="N1907">
            <v>2640</v>
          </cell>
          <cell r="O1907">
            <v>1470</v>
          </cell>
          <cell r="R1907">
            <v>1170</v>
          </cell>
          <cell r="T1907">
            <v>1170</v>
          </cell>
          <cell r="U1907">
            <v>1170</v>
          </cell>
          <cell r="V1907">
            <v>1605</v>
          </cell>
          <cell r="W1907">
            <v>1605</v>
          </cell>
          <cell r="X1907">
            <v>1605</v>
          </cell>
          <cell r="Y1907">
            <v>1605</v>
          </cell>
          <cell r="Z1907">
            <v>1605</v>
          </cell>
          <cell r="AA1907">
            <v>1605</v>
          </cell>
        </row>
        <row r="1908">
          <cell r="H1908" t="str">
            <v>Training/Workshops</v>
          </cell>
          <cell r="L1908">
            <v>19680</v>
          </cell>
          <cell r="M1908">
            <v>16800</v>
          </cell>
          <cell r="N1908">
            <v>0</v>
          </cell>
          <cell r="O1908">
            <v>0</v>
          </cell>
          <cell r="R1908">
            <v>0</v>
          </cell>
          <cell r="T1908">
            <v>0</v>
          </cell>
          <cell r="U1908">
            <v>0</v>
          </cell>
          <cell r="V1908">
            <v>6560</v>
          </cell>
          <cell r="W1908">
            <v>6560</v>
          </cell>
          <cell r="X1908">
            <v>6560</v>
          </cell>
          <cell r="Y1908">
            <v>4200</v>
          </cell>
          <cell r="Z1908">
            <v>4200</v>
          </cell>
          <cell r="AA1908">
            <v>4200</v>
          </cell>
        </row>
        <row r="1909">
          <cell r="H1909" t="str">
            <v>Other Running Costs</v>
          </cell>
          <cell r="L1909">
            <v>155548</v>
          </cell>
          <cell r="M1909">
            <v>122582</v>
          </cell>
          <cell r="N1909">
            <v>84006</v>
          </cell>
          <cell r="O1909">
            <v>24960</v>
          </cell>
          <cell r="R1909">
            <v>59046</v>
          </cell>
          <cell r="T1909">
            <v>59046</v>
          </cell>
          <cell r="U1909">
            <v>59046</v>
          </cell>
          <cell r="V1909">
            <v>32167.333333333332</v>
          </cell>
          <cell r="W1909">
            <v>32167.333333333332</v>
          </cell>
          <cell r="X1909">
            <v>32167.333333333332</v>
          </cell>
          <cell r="Y1909">
            <v>30645.5</v>
          </cell>
          <cell r="Z1909">
            <v>30645.5</v>
          </cell>
          <cell r="AA1909">
            <v>30645.5</v>
          </cell>
        </row>
        <row r="1910">
          <cell r="H1910" t="str">
            <v>Equipment, furniture and supplies for clinics</v>
          </cell>
          <cell r="L1910">
            <v>0</v>
          </cell>
          <cell r="M1910">
            <v>0</v>
          </cell>
          <cell r="N1910">
            <v>0</v>
          </cell>
          <cell r="O1910">
            <v>0</v>
          </cell>
          <cell r="R1910">
            <v>0</v>
          </cell>
          <cell r="T1910">
            <v>0</v>
          </cell>
          <cell r="U1910">
            <v>0</v>
          </cell>
          <cell r="V1910">
            <v>0</v>
          </cell>
          <cell r="W1910">
            <v>0</v>
          </cell>
          <cell r="X1910">
            <v>0</v>
          </cell>
          <cell r="Y1910">
            <v>0</v>
          </cell>
          <cell r="Z1910">
            <v>0</v>
          </cell>
          <cell r="AA1910">
            <v>0</v>
          </cell>
        </row>
        <row r="1911">
          <cell r="H1911" t="str">
            <v>Equipment over $5000</v>
          </cell>
          <cell r="L1911">
            <v>0</v>
          </cell>
          <cell r="M1911">
            <v>0</v>
          </cell>
          <cell r="N1911">
            <v>0</v>
          </cell>
          <cell r="O1911">
            <v>0</v>
          </cell>
          <cell r="R1911">
            <v>0</v>
          </cell>
          <cell r="T1911">
            <v>0</v>
          </cell>
          <cell r="U1911">
            <v>0</v>
          </cell>
          <cell r="V1911">
            <v>0</v>
          </cell>
          <cell r="W1911">
            <v>0</v>
          </cell>
          <cell r="X1911">
            <v>0</v>
          </cell>
          <cell r="Y1911">
            <v>0</v>
          </cell>
          <cell r="Z1911">
            <v>0</v>
          </cell>
          <cell r="AA1911">
            <v>0</v>
          </cell>
        </row>
        <row r="1912">
          <cell r="H1912" t="str">
            <v>Overhead/Indirect Cost</v>
          </cell>
          <cell r="L1912">
            <v>0</v>
          </cell>
          <cell r="M1912">
            <v>0</v>
          </cell>
          <cell r="N1912">
            <v>0</v>
          </cell>
          <cell r="O1912">
            <v>0</v>
          </cell>
          <cell r="R1912">
            <v>0</v>
          </cell>
          <cell r="T1912">
            <v>0</v>
          </cell>
          <cell r="U1912">
            <v>0</v>
          </cell>
          <cell r="V1912">
            <v>0</v>
          </cell>
          <cell r="W1912">
            <v>0</v>
          </cell>
          <cell r="X1912">
            <v>0</v>
          </cell>
          <cell r="Y1912">
            <v>0</v>
          </cell>
          <cell r="Z1912">
            <v>0</v>
          </cell>
          <cell r="AA1912">
            <v>0</v>
          </cell>
        </row>
        <row r="1914">
          <cell r="H1914" t="str">
            <v>Subtotal for Activity 14.1</v>
          </cell>
          <cell r="L1914">
            <v>364923</v>
          </cell>
          <cell r="M1914">
            <v>338696</v>
          </cell>
          <cell r="N1914">
            <v>196431</v>
          </cell>
          <cell r="O1914">
            <v>90288</v>
          </cell>
          <cell r="P1914">
            <v>196431</v>
          </cell>
          <cell r="Q1914">
            <v>90288</v>
          </cell>
          <cell r="R1914">
            <v>106143</v>
          </cell>
          <cell r="T1914">
            <v>106143</v>
          </cell>
          <cell r="U1914">
            <v>106143</v>
          </cell>
          <cell r="V1914">
            <v>86260</v>
          </cell>
          <cell r="W1914">
            <v>86260</v>
          </cell>
          <cell r="X1914">
            <v>86260</v>
          </cell>
          <cell r="Y1914">
            <v>84674</v>
          </cell>
          <cell r="Z1914">
            <v>84674</v>
          </cell>
          <cell r="AA1914">
            <v>84674</v>
          </cell>
        </row>
        <row r="1916">
          <cell r="G1916" t="str">
            <v>Activity 14.2</v>
          </cell>
          <cell r="H1916" t="str">
            <v>Implement the BPHS at BHC #01: Kh Char Shanbae</v>
          </cell>
          <cell r="I1916" t="str">
            <v>MOVE</v>
          </cell>
          <cell r="J1916" t="str">
            <v>MOVE</v>
          </cell>
          <cell r="K1916" t="str">
            <v>May 1, 2006 - April 30, 2008</v>
          </cell>
        </row>
        <row r="1917">
          <cell r="H1917" t="str">
            <v>Salaries and Wages</v>
          </cell>
          <cell r="L1917">
            <v>10824</v>
          </cell>
          <cell r="M1917">
            <v>11298</v>
          </cell>
          <cell r="R1917">
            <v>2706</v>
          </cell>
          <cell r="T1917">
            <v>2706</v>
          </cell>
          <cell r="U1917">
            <v>2706</v>
          </cell>
          <cell r="V1917">
            <v>2706</v>
          </cell>
          <cell r="W1917">
            <v>2706</v>
          </cell>
          <cell r="X1917">
            <v>2706</v>
          </cell>
          <cell r="Y1917">
            <v>2824.5</v>
          </cell>
          <cell r="Z1917">
            <v>2824.5</v>
          </cell>
          <cell r="AA1917">
            <v>2824.5</v>
          </cell>
        </row>
        <row r="1918">
          <cell r="H1918" t="str">
            <v>Travel and Transportation</v>
          </cell>
          <cell r="L1918">
            <v>240</v>
          </cell>
          <cell r="M1918">
            <v>240</v>
          </cell>
          <cell r="R1918">
            <v>60</v>
          </cell>
          <cell r="T1918">
            <v>60</v>
          </cell>
          <cell r="U1918">
            <v>60</v>
          </cell>
          <cell r="V1918">
            <v>60</v>
          </cell>
          <cell r="W1918">
            <v>60</v>
          </cell>
          <cell r="X1918">
            <v>60</v>
          </cell>
          <cell r="Y1918">
            <v>60</v>
          </cell>
          <cell r="Z1918">
            <v>60</v>
          </cell>
          <cell r="AA1918">
            <v>60</v>
          </cell>
        </row>
        <row r="1919">
          <cell r="H1919" t="str">
            <v>Other Running Costs</v>
          </cell>
          <cell r="L1919">
            <v>3474</v>
          </cell>
          <cell r="M1919">
            <v>4064</v>
          </cell>
          <cell r="R1919">
            <v>450</v>
          </cell>
          <cell r="T1919">
            <v>450</v>
          </cell>
          <cell r="U1919">
            <v>450</v>
          </cell>
          <cell r="V1919">
            <v>1008</v>
          </cell>
          <cell r="W1919">
            <v>1008</v>
          </cell>
          <cell r="X1919">
            <v>1008</v>
          </cell>
          <cell r="Y1919">
            <v>1016</v>
          </cell>
          <cell r="Z1919">
            <v>1016</v>
          </cell>
          <cell r="AA1919">
            <v>1016</v>
          </cell>
        </row>
        <row r="1920">
          <cell r="H1920" t="str">
            <v>Equipment, furniture and supplies for clinics</v>
          </cell>
          <cell r="L1920">
            <v>500</v>
          </cell>
          <cell r="M1920">
            <v>0</v>
          </cell>
          <cell r="T1920">
            <v>0</v>
          </cell>
          <cell r="U1920">
            <v>0</v>
          </cell>
          <cell r="V1920">
            <v>166.66666666666666</v>
          </cell>
          <cell r="W1920">
            <v>166.66666666666666</v>
          </cell>
          <cell r="X1920">
            <v>166.66666666666666</v>
          </cell>
          <cell r="Y1920">
            <v>0</v>
          </cell>
          <cell r="Z1920">
            <v>0</v>
          </cell>
          <cell r="AA1920">
            <v>0</v>
          </cell>
        </row>
        <row r="1922">
          <cell r="H1922" t="str">
            <v>Subtotal for Activity 14.2</v>
          </cell>
          <cell r="L1922">
            <v>15038</v>
          </cell>
          <cell r="M1922">
            <v>15602</v>
          </cell>
          <cell r="P1922">
            <v>3216</v>
          </cell>
          <cell r="Q1922">
            <v>0</v>
          </cell>
          <cell r="R1922">
            <v>3216</v>
          </cell>
          <cell r="T1922">
            <v>3216</v>
          </cell>
          <cell r="U1922">
            <v>3216</v>
          </cell>
          <cell r="V1922">
            <v>3940.6666666666665</v>
          </cell>
          <cell r="W1922">
            <v>3940.6666666666665</v>
          </cell>
          <cell r="X1922">
            <v>3940.6666666666665</v>
          </cell>
          <cell r="Y1922">
            <v>3900.5</v>
          </cell>
          <cell r="Z1922">
            <v>3900.5</v>
          </cell>
          <cell r="AA1922">
            <v>3900.5</v>
          </cell>
        </row>
        <row r="1924">
          <cell r="G1924" t="str">
            <v>Activity 14.3</v>
          </cell>
          <cell r="H1924" t="str">
            <v>Implement the BPHS at BHC #02: Naystan</v>
          </cell>
          <cell r="I1924" t="str">
            <v>MOVE</v>
          </cell>
          <cell r="J1924" t="str">
            <v>MOVE</v>
          </cell>
          <cell r="K1924" t="str">
            <v>May 1, 2006 - April 30, 2008</v>
          </cell>
        </row>
        <row r="1925">
          <cell r="H1925" t="str">
            <v>Salaries and Wages</v>
          </cell>
          <cell r="L1925">
            <v>10824</v>
          </cell>
          <cell r="M1925">
            <v>11298</v>
          </cell>
          <cell r="R1925">
            <v>2706</v>
          </cell>
          <cell r="T1925">
            <v>2706</v>
          </cell>
          <cell r="U1925">
            <v>2706</v>
          </cell>
          <cell r="V1925">
            <v>2706</v>
          </cell>
          <cell r="W1925">
            <v>2706</v>
          </cell>
          <cell r="X1925">
            <v>2706</v>
          </cell>
          <cell r="Y1925">
            <v>2824.5</v>
          </cell>
          <cell r="Z1925">
            <v>2824.5</v>
          </cell>
          <cell r="AA1925">
            <v>2824.5</v>
          </cell>
        </row>
        <row r="1926">
          <cell r="H1926" t="str">
            <v>Travel and Transportation</v>
          </cell>
          <cell r="L1926">
            <v>240</v>
          </cell>
          <cell r="M1926">
            <v>240</v>
          </cell>
          <cell r="R1926">
            <v>60</v>
          </cell>
          <cell r="T1926">
            <v>60</v>
          </cell>
          <cell r="U1926">
            <v>60</v>
          </cell>
          <cell r="V1926">
            <v>60</v>
          </cell>
          <cell r="W1926">
            <v>60</v>
          </cell>
          <cell r="X1926">
            <v>60</v>
          </cell>
          <cell r="Y1926">
            <v>60</v>
          </cell>
          <cell r="Z1926">
            <v>60</v>
          </cell>
          <cell r="AA1926">
            <v>60</v>
          </cell>
        </row>
        <row r="1927">
          <cell r="H1927" t="str">
            <v>Other Running Costs</v>
          </cell>
          <cell r="L1927">
            <v>4074</v>
          </cell>
          <cell r="M1927">
            <v>4064</v>
          </cell>
          <cell r="R1927">
            <v>450</v>
          </cell>
          <cell r="T1927">
            <v>450</v>
          </cell>
          <cell r="U1927">
            <v>450</v>
          </cell>
          <cell r="V1927">
            <v>1208</v>
          </cell>
          <cell r="W1927">
            <v>1208</v>
          </cell>
          <cell r="X1927">
            <v>1208</v>
          </cell>
          <cell r="Y1927">
            <v>1016</v>
          </cell>
          <cell r="Z1927">
            <v>1016</v>
          </cell>
          <cell r="AA1927">
            <v>1016</v>
          </cell>
        </row>
        <row r="1928">
          <cell r="H1928" t="str">
            <v>Equipment, furniture and supplies for clinics</v>
          </cell>
          <cell r="L1928">
            <v>500</v>
          </cell>
          <cell r="M1928">
            <v>0</v>
          </cell>
          <cell r="T1928">
            <v>0</v>
          </cell>
          <cell r="U1928">
            <v>0</v>
          </cell>
          <cell r="V1928">
            <v>166.66666666666666</v>
          </cell>
          <cell r="W1928">
            <v>166.66666666666666</v>
          </cell>
          <cell r="X1928">
            <v>166.66666666666666</v>
          </cell>
          <cell r="Y1928">
            <v>0</v>
          </cell>
          <cell r="Z1928">
            <v>0</v>
          </cell>
          <cell r="AA1928">
            <v>0</v>
          </cell>
        </row>
        <row r="1930">
          <cell r="H1930" t="str">
            <v>Subtotal for Activity 14.3</v>
          </cell>
          <cell r="L1930">
            <v>15638</v>
          </cell>
          <cell r="M1930">
            <v>15602</v>
          </cell>
          <cell r="P1930">
            <v>3216</v>
          </cell>
          <cell r="Q1930">
            <v>0</v>
          </cell>
          <cell r="R1930">
            <v>3216</v>
          </cell>
          <cell r="T1930">
            <v>3216</v>
          </cell>
          <cell r="U1930">
            <v>3216</v>
          </cell>
          <cell r="V1930">
            <v>4140.666666666667</v>
          </cell>
          <cell r="W1930">
            <v>4140.666666666667</v>
          </cell>
          <cell r="X1930">
            <v>4140.666666666667</v>
          </cell>
          <cell r="Y1930">
            <v>3900.5</v>
          </cell>
          <cell r="Z1930">
            <v>3900.5</v>
          </cell>
          <cell r="AA1930">
            <v>3900.5</v>
          </cell>
        </row>
        <row r="1932">
          <cell r="G1932" t="str">
            <v>Activity 14.4</v>
          </cell>
          <cell r="H1932" t="str">
            <v>Implement the BPHS at BHC #03: Ganda Khan</v>
          </cell>
          <cell r="I1932" t="str">
            <v>MOVE</v>
          </cell>
          <cell r="J1932" t="str">
            <v>MOVE</v>
          </cell>
          <cell r="K1932" t="str">
            <v>May 1, 2006 - April 30, 2008</v>
          </cell>
        </row>
        <row r="1933">
          <cell r="H1933" t="str">
            <v>Salaries and Wages</v>
          </cell>
          <cell r="L1933">
            <v>8118</v>
          </cell>
          <cell r="M1933">
            <v>11298</v>
          </cell>
          <cell r="R1933">
            <v>0</v>
          </cell>
          <cell r="T1933">
            <v>0</v>
          </cell>
          <cell r="U1933">
            <v>0</v>
          </cell>
          <cell r="V1933">
            <v>2706</v>
          </cell>
          <cell r="W1933">
            <v>2706</v>
          </cell>
          <cell r="X1933">
            <v>2706</v>
          </cell>
          <cell r="Y1933">
            <v>2824.5</v>
          </cell>
          <cell r="Z1933">
            <v>2824.5</v>
          </cell>
          <cell r="AA1933">
            <v>2824.5</v>
          </cell>
        </row>
        <row r="1934">
          <cell r="H1934" t="str">
            <v>Travel and Transportation</v>
          </cell>
          <cell r="L1934">
            <v>180</v>
          </cell>
          <cell r="M1934">
            <v>240</v>
          </cell>
          <cell r="R1934">
            <v>0</v>
          </cell>
          <cell r="T1934">
            <v>0</v>
          </cell>
          <cell r="U1934">
            <v>0</v>
          </cell>
          <cell r="V1934">
            <v>60</v>
          </cell>
          <cell r="W1934">
            <v>60</v>
          </cell>
          <cell r="X1934">
            <v>60</v>
          </cell>
          <cell r="Y1934">
            <v>60</v>
          </cell>
          <cell r="Z1934">
            <v>60</v>
          </cell>
          <cell r="AA1934">
            <v>60</v>
          </cell>
        </row>
        <row r="1935">
          <cell r="H1935" t="str">
            <v>Other Running Costs</v>
          </cell>
          <cell r="L1935">
            <v>3124</v>
          </cell>
          <cell r="M1935">
            <v>4064</v>
          </cell>
          <cell r="R1935">
            <v>0</v>
          </cell>
          <cell r="T1935">
            <v>0</v>
          </cell>
          <cell r="U1935">
            <v>0</v>
          </cell>
          <cell r="V1935">
            <v>1041.3333333333333</v>
          </cell>
          <cell r="W1935">
            <v>1041.3333333333333</v>
          </cell>
          <cell r="X1935">
            <v>1041.3333333333333</v>
          </cell>
          <cell r="Y1935">
            <v>1016</v>
          </cell>
          <cell r="Z1935">
            <v>1016</v>
          </cell>
          <cell r="AA1935">
            <v>1016</v>
          </cell>
        </row>
        <row r="1936">
          <cell r="H1936" t="str">
            <v>Equipment, furniture and supplies for clinics</v>
          </cell>
          <cell r="L1936">
            <v>5000</v>
          </cell>
          <cell r="M1936">
            <v>0</v>
          </cell>
          <cell r="R1936">
            <v>0</v>
          </cell>
          <cell r="T1936">
            <v>0</v>
          </cell>
          <cell r="U1936">
            <v>0</v>
          </cell>
          <cell r="V1936">
            <v>1666.6666666666667</v>
          </cell>
          <cell r="W1936">
            <v>1666.6666666666667</v>
          </cell>
          <cell r="X1936">
            <v>1666.6666666666667</v>
          </cell>
          <cell r="Y1936">
            <v>0</v>
          </cell>
          <cell r="Z1936">
            <v>0</v>
          </cell>
          <cell r="AA1936">
            <v>0</v>
          </cell>
        </row>
        <row r="1938">
          <cell r="H1938" t="str">
            <v>Subtotal for Activity 14.4</v>
          </cell>
          <cell r="L1938">
            <v>16422</v>
          </cell>
          <cell r="M1938">
            <v>15602</v>
          </cell>
          <cell r="P1938">
            <v>0</v>
          </cell>
          <cell r="Q1938">
            <v>0</v>
          </cell>
          <cell r="R1938">
            <v>0</v>
          </cell>
          <cell r="T1938">
            <v>0</v>
          </cell>
          <cell r="U1938">
            <v>0</v>
          </cell>
          <cell r="V1938">
            <v>5474</v>
          </cell>
          <cell r="W1938">
            <v>5474</v>
          </cell>
          <cell r="X1938">
            <v>5474</v>
          </cell>
          <cell r="Y1938">
            <v>3900.5</v>
          </cell>
          <cell r="Z1938">
            <v>3900.5</v>
          </cell>
          <cell r="AA1938">
            <v>3900.5</v>
          </cell>
        </row>
        <row r="1940">
          <cell r="G1940" t="str">
            <v>Activity 14.5</v>
          </cell>
          <cell r="H1940" t="str">
            <v>Implement the BPHS at BHC #04: Yaka Drakht</v>
          </cell>
          <cell r="I1940" t="str">
            <v>MOVE</v>
          </cell>
          <cell r="J1940" t="str">
            <v>Facility Delayed</v>
          </cell>
          <cell r="K1940" t="str">
            <v>September 1, 2006 - April 30, 2008</v>
          </cell>
        </row>
        <row r="1941">
          <cell r="H1941" t="str">
            <v>Salaries and Wages</v>
          </cell>
          <cell r="L1941">
            <v>8120</v>
          </cell>
          <cell r="M1941">
            <v>12654</v>
          </cell>
          <cell r="R1941">
            <v>0</v>
          </cell>
          <cell r="T1941">
            <v>0</v>
          </cell>
          <cell r="U1941">
            <v>0</v>
          </cell>
          <cell r="V1941">
            <v>2706.6666666666665</v>
          </cell>
          <cell r="W1941">
            <v>2706.6666666666665</v>
          </cell>
          <cell r="X1941">
            <v>2706.6666666666665</v>
          </cell>
          <cell r="Y1941">
            <v>3163.5</v>
          </cell>
          <cell r="Z1941">
            <v>3163.5</v>
          </cell>
          <cell r="AA1941">
            <v>3163.5</v>
          </cell>
        </row>
        <row r="1942">
          <cell r="H1942" t="str">
            <v>Travel and Transportation</v>
          </cell>
          <cell r="L1942">
            <v>180</v>
          </cell>
          <cell r="M1942">
            <v>240</v>
          </cell>
          <cell r="R1942">
            <v>0</v>
          </cell>
          <cell r="T1942">
            <v>0</v>
          </cell>
          <cell r="U1942">
            <v>0</v>
          </cell>
          <cell r="V1942">
            <v>60</v>
          </cell>
          <cell r="W1942">
            <v>60</v>
          </cell>
          <cell r="X1942">
            <v>60</v>
          </cell>
          <cell r="Y1942">
            <v>60</v>
          </cell>
          <cell r="Z1942">
            <v>60</v>
          </cell>
          <cell r="AA1942">
            <v>60</v>
          </cell>
        </row>
        <row r="1943">
          <cell r="H1943" t="str">
            <v>Other Running Costs</v>
          </cell>
          <cell r="L1943">
            <v>3912</v>
          </cell>
          <cell r="M1943">
            <v>4064</v>
          </cell>
          <cell r="R1943">
            <v>0</v>
          </cell>
          <cell r="T1943">
            <v>0</v>
          </cell>
          <cell r="U1943">
            <v>0</v>
          </cell>
          <cell r="V1943">
            <v>1304</v>
          </cell>
          <cell r="W1943">
            <v>1304</v>
          </cell>
          <cell r="X1943">
            <v>1304</v>
          </cell>
          <cell r="Y1943">
            <v>1016</v>
          </cell>
          <cell r="Z1943">
            <v>1016</v>
          </cell>
          <cell r="AA1943">
            <v>1016</v>
          </cell>
        </row>
        <row r="1944">
          <cell r="H1944" t="str">
            <v>Equipment, furniture and supplies for clinics</v>
          </cell>
          <cell r="L1944">
            <v>500</v>
          </cell>
          <cell r="M1944">
            <v>0</v>
          </cell>
          <cell r="R1944">
            <v>0</v>
          </cell>
          <cell r="T1944">
            <v>0</v>
          </cell>
          <cell r="U1944">
            <v>0</v>
          </cell>
          <cell r="V1944">
            <v>166.66666666666666</v>
          </cell>
          <cell r="W1944">
            <v>166.66666666666666</v>
          </cell>
          <cell r="X1944">
            <v>166.66666666666666</v>
          </cell>
          <cell r="Y1944">
            <v>0</v>
          </cell>
          <cell r="Z1944">
            <v>0</v>
          </cell>
          <cell r="AA1944">
            <v>0</v>
          </cell>
        </row>
        <row r="1946">
          <cell r="H1946" t="str">
            <v>Subtotal for Activity 14.5</v>
          </cell>
          <cell r="L1946">
            <v>12712</v>
          </cell>
          <cell r="M1946">
            <v>16958</v>
          </cell>
          <cell r="Q1946">
            <v>0</v>
          </cell>
          <cell r="R1946">
            <v>0</v>
          </cell>
          <cell r="T1946">
            <v>0</v>
          </cell>
          <cell r="U1946">
            <v>0</v>
          </cell>
          <cell r="V1946">
            <v>4237.333333333333</v>
          </cell>
          <cell r="W1946">
            <v>4237.333333333333</v>
          </cell>
          <cell r="X1946">
            <v>4237.333333333333</v>
          </cell>
          <cell r="Y1946">
            <v>4239.5</v>
          </cell>
          <cell r="Z1946">
            <v>4239.5</v>
          </cell>
          <cell r="AA1946">
            <v>4239.5</v>
          </cell>
        </row>
        <row r="1948">
          <cell r="G1948" t="str">
            <v>Activity 14.6</v>
          </cell>
          <cell r="H1948" t="str">
            <v>Implement the BPHS at BHC #05: Lahrab</v>
          </cell>
          <cell r="I1948" t="str">
            <v>MOVE</v>
          </cell>
          <cell r="J1948" t="str">
            <v>MOVE</v>
          </cell>
          <cell r="K1948" t="str">
            <v>May 1, 2006 - April 30, 2008</v>
          </cell>
        </row>
        <row r="1949">
          <cell r="H1949" t="str">
            <v>Salaries and Wages</v>
          </cell>
          <cell r="L1949">
            <v>12180</v>
          </cell>
          <cell r="M1949">
            <v>12654</v>
          </cell>
          <cell r="R1949">
            <v>3045</v>
          </cell>
          <cell r="T1949">
            <v>3045</v>
          </cell>
          <cell r="U1949">
            <v>3045</v>
          </cell>
          <cell r="V1949">
            <v>3045</v>
          </cell>
          <cell r="W1949">
            <v>3045</v>
          </cell>
          <cell r="X1949">
            <v>3045</v>
          </cell>
          <cell r="Y1949">
            <v>3163.5</v>
          </cell>
          <cell r="Z1949">
            <v>3163.5</v>
          </cell>
          <cell r="AA1949">
            <v>3163.5</v>
          </cell>
        </row>
        <row r="1950">
          <cell r="H1950" t="str">
            <v>Travel and Transportation</v>
          </cell>
          <cell r="L1950">
            <v>240</v>
          </cell>
          <cell r="M1950">
            <v>240</v>
          </cell>
          <cell r="R1950">
            <v>60</v>
          </cell>
          <cell r="T1950">
            <v>60</v>
          </cell>
          <cell r="U1950">
            <v>60</v>
          </cell>
          <cell r="V1950">
            <v>60</v>
          </cell>
          <cell r="W1950">
            <v>60</v>
          </cell>
          <cell r="X1950">
            <v>60</v>
          </cell>
          <cell r="Y1950">
            <v>60</v>
          </cell>
          <cell r="Z1950">
            <v>60</v>
          </cell>
          <cell r="AA1950">
            <v>60</v>
          </cell>
        </row>
        <row r="1951">
          <cell r="H1951" t="str">
            <v>Other Running Costs</v>
          </cell>
          <cell r="L1951">
            <v>5284</v>
          </cell>
          <cell r="M1951">
            <v>5264</v>
          </cell>
          <cell r="R1951">
            <v>750</v>
          </cell>
          <cell r="T1951">
            <v>750</v>
          </cell>
          <cell r="U1951">
            <v>750</v>
          </cell>
          <cell r="V1951">
            <v>1511.3333333333333</v>
          </cell>
          <cell r="W1951">
            <v>1511.3333333333333</v>
          </cell>
          <cell r="X1951">
            <v>1511.3333333333333</v>
          </cell>
          <cell r="Y1951">
            <v>1316</v>
          </cell>
          <cell r="Z1951">
            <v>1316</v>
          </cell>
          <cell r="AA1951">
            <v>1316</v>
          </cell>
        </row>
        <row r="1952">
          <cell r="H1952" t="str">
            <v>Equipment, furniture and supplies for clinics</v>
          </cell>
          <cell r="L1952">
            <v>500</v>
          </cell>
          <cell r="M1952">
            <v>0</v>
          </cell>
          <cell r="R1952">
            <v>0</v>
          </cell>
          <cell r="T1952">
            <v>0</v>
          </cell>
          <cell r="U1952">
            <v>0</v>
          </cell>
          <cell r="V1952">
            <v>166.66666666666666</v>
          </cell>
          <cell r="W1952">
            <v>166.66666666666666</v>
          </cell>
          <cell r="X1952">
            <v>166.66666666666666</v>
          </cell>
          <cell r="Y1952">
            <v>0</v>
          </cell>
          <cell r="Z1952">
            <v>0</v>
          </cell>
          <cell r="AA1952">
            <v>0</v>
          </cell>
        </row>
        <row r="1954">
          <cell r="H1954" t="str">
            <v>Subtotal for Activity 14.6</v>
          </cell>
          <cell r="L1954">
            <v>18204</v>
          </cell>
          <cell r="M1954">
            <v>18158</v>
          </cell>
          <cell r="P1954">
            <v>3855</v>
          </cell>
          <cell r="Q1954">
            <v>0</v>
          </cell>
          <cell r="R1954">
            <v>3855</v>
          </cell>
          <cell r="T1954">
            <v>3855</v>
          </cell>
          <cell r="U1954">
            <v>3855</v>
          </cell>
          <cell r="V1954">
            <v>4783</v>
          </cell>
          <cell r="W1954">
            <v>4783</v>
          </cell>
          <cell r="X1954">
            <v>4783</v>
          </cell>
          <cell r="Y1954">
            <v>4539.5</v>
          </cell>
          <cell r="Z1954">
            <v>4539.5</v>
          </cell>
          <cell r="AA1954">
            <v>4539.5</v>
          </cell>
        </row>
        <row r="1956">
          <cell r="G1956" t="str">
            <v>Activity 14.7</v>
          </cell>
          <cell r="H1956" t="str">
            <v>Implement the BPHS at BHC #06: Darae Takht</v>
          </cell>
          <cell r="I1956" t="str">
            <v>MOVE</v>
          </cell>
          <cell r="J1956" t="str">
            <v>MOVE</v>
          </cell>
          <cell r="K1956" t="str">
            <v>May 1, 2006 - April 30, 2008</v>
          </cell>
        </row>
        <row r="1957">
          <cell r="H1957" t="str">
            <v>Salaries and Wages</v>
          </cell>
          <cell r="L1957">
            <v>14880</v>
          </cell>
          <cell r="M1957">
            <v>15354</v>
          </cell>
          <cell r="R1957">
            <v>3720</v>
          </cell>
          <cell r="T1957">
            <v>3720</v>
          </cell>
          <cell r="U1957">
            <v>3720</v>
          </cell>
          <cell r="V1957">
            <v>3720</v>
          </cell>
          <cell r="W1957">
            <v>3720</v>
          </cell>
          <cell r="X1957">
            <v>3720</v>
          </cell>
          <cell r="Y1957">
            <v>3838.5</v>
          </cell>
          <cell r="Z1957">
            <v>3838.5</v>
          </cell>
          <cell r="AA1957">
            <v>3838.5</v>
          </cell>
        </row>
        <row r="1958">
          <cell r="H1958" t="str">
            <v>Travel and Transportation</v>
          </cell>
          <cell r="L1958">
            <v>240</v>
          </cell>
          <cell r="M1958">
            <v>240</v>
          </cell>
          <cell r="R1958">
            <v>60</v>
          </cell>
          <cell r="T1958">
            <v>60</v>
          </cell>
          <cell r="U1958">
            <v>60</v>
          </cell>
          <cell r="V1958">
            <v>60</v>
          </cell>
          <cell r="W1958">
            <v>60</v>
          </cell>
          <cell r="X1958">
            <v>60</v>
          </cell>
          <cell r="Y1958">
            <v>60</v>
          </cell>
          <cell r="Z1958">
            <v>60</v>
          </cell>
          <cell r="AA1958">
            <v>60</v>
          </cell>
        </row>
        <row r="1959">
          <cell r="H1959" t="str">
            <v>Other Running Costs</v>
          </cell>
          <cell r="L1959">
            <v>5274</v>
          </cell>
          <cell r="M1959">
            <v>5264</v>
          </cell>
          <cell r="R1959">
            <v>750</v>
          </cell>
          <cell r="T1959">
            <v>750</v>
          </cell>
          <cell r="U1959">
            <v>750</v>
          </cell>
          <cell r="V1959">
            <v>1508</v>
          </cell>
          <cell r="W1959">
            <v>1508</v>
          </cell>
          <cell r="X1959">
            <v>1508</v>
          </cell>
          <cell r="Y1959">
            <v>1316</v>
          </cell>
          <cell r="Z1959">
            <v>1316</v>
          </cell>
          <cell r="AA1959">
            <v>1316</v>
          </cell>
        </row>
        <row r="1960">
          <cell r="H1960" t="str">
            <v>Equipment, furniture and supplies for clinics</v>
          </cell>
          <cell r="L1960">
            <v>500</v>
          </cell>
          <cell r="M1960">
            <v>0</v>
          </cell>
          <cell r="R1960">
            <v>0</v>
          </cell>
          <cell r="T1960">
            <v>0</v>
          </cell>
          <cell r="U1960">
            <v>0</v>
          </cell>
          <cell r="V1960">
            <v>166.66666666666666</v>
          </cell>
          <cell r="W1960">
            <v>166.66666666666666</v>
          </cell>
          <cell r="X1960">
            <v>166.66666666666666</v>
          </cell>
          <cell r="Y1960">
            <v>0</v>
          </cell>
          <cell r="Z1960">
            <v>0</v>
          </cell>
          <cell r="AA1960">
            <v>0</v>
          </cell>
        </row>
        <row r="1962">
          <cell r="H1962" t="str">
            <v>Subtotal for Activity 14.7</v>
          </cell>
          <cell r="L1962">
            <v>20894</v>
          </cell>
          <cell r="M1962">
            <v>20858</v>
          </cell>
          <cell r="P1962">
            <v>4530</v>
          </cell>
          <cell r="Q1962">
            <v>0</v>
          </cell>
          <cell r="R1962">
            <v>4530</v>
          </cell>
          <cell r="T1962">
            <v>4530</v>
          </cell>
          <cell r="U1962">
            <v>4530</v>
          </cell>
          <cell r="V1962">
            <v>5454.666666666667</v>
          </cell>
          <cell r="W1962">
            <v>5454.666666666667</v>
          </cell>
          <cell r="X1962">
            <v>5454.666666666667</v>
          </cell>
          <cell r="Y1962">
            <v>5214.5</v>
          </cell>
          <cell r="Z1962">
            <v>5214.5</v>
          </cell>
          <cell r="AA1962">
            <v>5214.5</v>
          </cell>
        </row>
        <row r="1964">
          <cell r="G1964" t="str">
            <v>Activity 14.8</v>
          </cell>
          <cell r="H1964" t="str">
            <v>Implement the BPHS at BHC #07: Esfars</v>
          </cell>
          <cell r="I1964" t="str">
            <v>MOVE</v>
          </cell>
          <cell r="J1964" t="str">
            <v>MOVE</v>
          </cell>
          <cell r="K1964" t="str">
            <v>May 1, 2006 - April 30, 2008</v>
          </cell>
        </row>
        <row r="1965">
          <cell r="H1965" t="str">
            <v>Salaries and Wages</v>
          </cell>
          <cell r="L1965">
            <v>14880</v>
          </cell>
          <cell r="M1965">
            <v>15364</v>
          </cell>
          <cell r="R1965">
            <v>3720</v>
          </cell>
          <cell r="T1965">
            <v>3720</v>
          </cell>
          <cell r="U1965">
            <v>3720</v>
          </cell>
          <cell r="V1965">
            <v>3720</v>
          </cell>
          <cell r="W1965">
            <v>3720</v>
          </cell>
          <cell r="X1965">
            <v>3720</v>
          </cell>
          <cell r="Y1965">
            <v>3841</v>
          </cell>
          <cell r="Z1965">
            <v>3841</v>
          </cell>
          <cell r="AA1965">
            <v>3841</v>
          </cell>
        </row>
        <row r="1966">
          <cell r="H1966" t="str">
            <v>Travel and Transportation</v>
          </cell>
          <cell r="L1966">
            <v>240</v>
          </cell>
          <cell r="M1966">
            <v>240</v>
          </cell>
          <cell r="R1966">
            <v>60</v>
          </cell>
          <cell r="T1966">
            <v>60</v>
          </cell>
          <cell r="U1966">
            <v>60</v>
          </cell>
          <cell r="V1966">
            <v>60</v>
          </cell>
          <cell r="W1966">
            <v>60</v>
          </cell>
          <cell r="X1966">
            <v>60</v>
          </cell>
          <cell r="Y1966">
            <v>60</v>
          </cell>
          <cell r="Z1966">
            <v>60</v>
          </cell>
          <cell r="AA1966">
            <v>60</v>
          </cell>
        </row>
        <row r="1967">
          <cell r="H1967" t="str">
            <v>Other Running Costs</v>
          </cell>
          <cell r="L1967">
            <v>5274</v>
          </cell>
          <cell r="M1967">
            <v>5264</v>
          </cell>
          <cell r="R1967">
            <v>750</v>
          </cell>
          <cell r="T1967">
            <v>750</v>
          </cell>
          <cell r="U1967">
            <v>750</v>
          </cell>
          <cell r="V1967">
            <v>1508</v>
          </cell>
          <cell r="W1967">
            <v>1508</v>
          </cell>
          <cell r="X1967">
            <v>1508</v>
          </cell>
          <cell r="Y1967">
            <v>1316</v>
          </cell>
          <cell r="Z1967">
            <v>1316</v>
          </cell>
          <cell r="AA1967">
            <v>1316</v>
          </cell>
        </row>
        <row r="1968">
          <cell r="H1968" t="str">
            <v>Equipment, furniture and supplies for clinics</v>
          </cell>
          <cell r="L1968">
            <v>500</v>
          </cell>
          <cell r="M1968">
            <v>0</v>
          </cell>
          <cell r="R1968">
            <v>0</v>
          </cell>
          <cell r="T1968">
            <v>0</v>
          </cell>
          <cell r="U1968">
            <v>0</v>
          </cell>
          <cell r="V1968">
            <v>166.66666666666666</v>
          </cell>
          <cell r="W1968">
            <v>166.66666666666666</v>
          </cell>
          <cell r="X1968">
            <v>166.66666666666666</v>
          </cell>
          <cell r="Y1968">
            <v>0</v>
          </cell>
          <cell r="Z1968">
            <v>0</v>
          </cell>
          <cell r="AA1968">
            <v>0</v>
          </cell>
        </row>
        <row r="1970">
          <cell r="H1970" t="str">
            <v>Subtotal for Activity 14.8</v>
          </cell>
          <cell r="L1970">
            <v>20894</v>
          </cell>
          <cell r="M1970">
            <v>20868</v>
          </cell>
          <cell r="P1970">
            <v>4530</v>
          </cell>
          <cell r="Q1970">
            <v>0</v>
          </cell>
          <cell r="R1970">
            <v>4530</v>
          </cell>
          <cell r="T1970">
            <v>4530</v>
          </cell>
          <cell r="U1970">
            <v>4530</v>
          </cell>
          <cell r="V1970">
            <v>5454.666666666667</v>
          </cell>
          <cell r="W1970">
            <v>5454.666666666667</v>
          </cell>
          <cell r="X1970">
            <v>5454.666666666667</v>
          </cell>
          <cell r="Y1970">
            <v>5217</v>
          </cell>
          <cell r="Z1970">
            <v>5217</v>
          </cell>
          <cell r="AA1970">
            <v>5217</v>
          </cell>
        </row>
        <row r="1972">
          <cell r="G1972" t="str">
            <v>Activity 14.9</v>
          </cell>
          <cell r="H1972" t="str">
            <v>Implement the BPHS at BHC #08: Kariz Ilyas</v>
          </cell>
          <cell r="I1972" t="str">
            <v>MOVE</v>
          </cell>
          <cell r="J1972" t="str">
            <v>MOVE</v>
          </cell>
          <cell r="K1972" t="str">
            <v>May 1, 2006 - April 30, 2008</v>
          </cell>
        </row>
        <row r="1973">
          <cell r="H1973" t="str">
            <v>Salaries and Wages</v>
          </cell>
          <cell r="L1973">
            <v>12180</v>
          </cell>
          <cell r="M1973">
            <v>12654</v>
          </cell>
          <cell r="R1973">
            <v>3720</v>
          </cell>
          <cell r="T1973">
            <v>3720</v>
          </cell>
          <cell r="U1973">
            <v>3720</v>
          </cell>
          <cell r="V1973">
            <v>2820</v>
          </cell>
          <cell r="W1973">
            <v>2820</v>
          </cell>
          <cell r="X1973">
            <v>2820</v>
          </cell>
          <cell r="Y1973">
            <v>3163.5</v>
          </cell>
          <cell r="Z1973">
            <v>3163.5</v>
          </cell>
          <cell r="AA1973">
            <v>3163.5</v>
          </cell>
        </row>
        <row r="1974">
          <cell r="H1974" t="str">
            <v>Travel and Transportation</v>
          </cell>
          <cell r="L1974">
            <v>240</v>
          </cell>
          <cell r="M1974">
            <v>240</v>
          </cell>
          <cell r="R1974">
            <v>60</v>
          </cell>
          <cell r="T1974">
            <v>60</v>
          </cell>
          <cell r="U1974">
            <v>60</v>
          </cell>
          <cell r="V1974">
            <v>60</v>
          </cell>
          <cell r="W1974">
            <v>60</v>
          </cell>
          <cell r="X1974">
            <v>60</v>
          </cell>
          <cell r="Y1974">
            <v>60</v>
          </cell>
          <cell r="Z1974">
            <v>60</v>
          </cell>
          <cell r="AA1974">
            <v>60</v>
          </cell>
        </row>
        <row r="1975">
          <cell r="H1975" t="str">
            <v>Other Running Costs</v>
          </cell>
          <cell r="L1975">
            <v>5274</v>
          </cell>
          <cell r="M1975">
            <v>5264</v>
          </cell>
          <cell r="R1975">
            <v>750</v>
          </cell>
          <cell r="T1975">
            <v>750</v>
          </cell>
          <cell r="U1975">
            <v>750</v>
          </cell>
          <cell r="V1975">
            <v>1508</v>
          </cell>
          <cell r="W1975">
            <v>1508</v>
          </cell>
          <cell r="X1975">
            <v>1508</v>
          </cell>
          <cell r="Y1975">
            <v>1316</v>
          </cell>
          <cell r="Z1975">
            <v>1316</v>
          </cell>
          <cell r="AA1975">
            <v>1316</v>
          </cell>
        </row>
        <row r="1976">
          <cell r="H1976" t="str">
            <v>Equipment, furniture and supplies for clinics</v>
          </cell>
          <cell r="L1976">
            <v>500</v>
          </cell>
          <cell r="M1976">
            <v>0</v>
          </cell>
          <cell r="R1976">
            <v>0</v>
          </cell>
          <cell r="T1976">
            <v>0</v>
          </cell>
          <cell r="U1976">
            <v>0</v>
          </cell>
          <cell r="V1976">
            <v>166.66666666666666</v>
          </cell>
          <cell r="W1976">
            <v>166.66666666666666</v>
          </cell>
          <cell r="X1976">
            <v>166.66666666666666</v>
          </cell>
          <cell r="Y1976">
            <v>0</v>
          </cell>
          <cell r="Z1976">
            <v>0</v>
          </cell>
          <cell r="AA1976">
            <v>0</v>
          </cell>
        </row>
        <row r="1978">
          <cell r="H1978" t="str">
            <v>Subtotal for Activity 14.9</v>
          </cell>
          <cell r="L1978">
            <v>18194</v>
          </cell>
          <cell r="M1978">
            <v>18158</v>
          </cell>
          <cell r="P1978">
            <v>4530</v>
          </cell>
          <cell r="Q1978">
            <v>0</v>
          </cell>
          <cell r="R1978">
            <v>4530</v>
          </cell>
          <cell r="T1978">
            <v>4530</v>
          </cell>
          <cell r="U1978">
            <v>4530</v>
          </cell>
          <cell r="V1978">
            <v>4554.666666666667</v>
          </cell>
          <cell r="W1978">
            <v>4554.666666666667</v>
          </cell>
          <cell r="X1978">
            <v>4554.666666666667</v>
          </cell>
          <cell r="Y1978">
            <v>4539.5</v>
          </cell>
          <cell r="Z1978">
            <v>4539.5</v>
          </cell>
          <cell r="AA1978">
            <v>4539.5</v>
          </cell>
        </row>
        <row r="1980">
          <cell r="G1980" t="str">
            <v>Activity 14.10</v>
          </cell>
          <cell r="H1980" t="str">
            <v>Implement the BPHS at BHC #09: Tutchi</v>
          </cell>
          <cell r="I1980" t="str">
            <v>MOVE</v>
          </cell>
          <cell r="K1980" t="str">
            <v>May 1, 2006 - April 30, 2008</v>
          </cell>
        </row>
        <row r="1981">
          <cell r="H1981" t="str">
            <v>Salaries and Wages</v>
          </cell>
          <cell r="L1981">
            <v>14880</v>
          </cell>
          <cell r="M1981">
            <v>15354</v>
          </cell>
          <cell r="R1981">
            <v>3045</v>
          </cell>
          <cell r="T1981">
            <v>3045</v>
          </cell>
          <cell r="U1981">
            <v>3045</v>
          </cell>
          <cell r="V1981">
            <v>3945</v>
          </cell>
          <cell r="W1981">
            <v>3945</v>
          </cell>
          <cell r="X1981">
            <v>3945</v>
          </cell>
          <cell r="Y1981">
            <v>3838.5</v>
          </cell>
          <cell r="Z1981">
            <v>3838.5</v>
          </cell>
          <cell r="AA1981">
            <v>3838.5</v>
          </cell>
        </row>
        <row r="1982">
          <cell r="H1982" t="str">
            <v>Travel and Transportation</v>
          </cell>
          <cell r="L1982">
            <v>240</v>
          </cell>
          <cell r="M1982">
            <v>240</v>
          </cell>
          <cell r="R1982">
            <v>60</v>
          </cell>
          <cell r="T1982">
            <v>60</v>
          </cell>
          <cell r="U1982">
            <v>60</v>
          </cell>
          <cell r="V1982">
            <v>60</v>
          </cell>
          <cell r="W1982">
            <v>60</v>
          </cell>
          <cell r="X1982">
            <v>60</v>
          </cell>
          <cell r="Y1982">
            <v>60</v>
          </cell>
          <cell r="Z1982">
            <v>60</v>
          </cell>
          <cell r="AA1982">
            <v>60</v>
          </cell>
        </row>
        <row r="1983">
          <cell r="H1983" t="str">
            <v>Other Running Costs</v>
          </cell>
          <cell r="L1983">
            <v>5274</v>
          </cell>
          <cell r="M1983">
            <v>5264</v>
          </cell>
          <cell r="R1983">
            <v>750</v>
          </cell>
          <cell r="T1983">
            <v>750</v>
          </cell>
          <cell r="U1983">
            <v>750</v>
          </cell>
          <cell r="V1983">
            <v>1508</v>
          </cell>
          <cell r="W1983">
            <v>1508</v>
          </cell>
          <cell r="X1983">
            <v>1508</v>
          </cell>
          <cell r="Y1983">
            <v>1316</v>
          </cell>
          <cell r="Z1983">
            <v>1316</v>
          </cell>
          <cell r="AA1983">
            <v>1316</v>
          </cell>
        </row>
        <row r="1984">
          <cell r="H1984" t="str">
            <v>Equipment, furniture and supplies for clinics</v>
          </cell>
          <cell r="L1984">
            <v>500</v>
          </cell>
          <cell r="M1984">
            <v>0</v>
          </cell>
          <cell r="R1984">
            <v>0</v>
          </cell>
          <cell r="T1984">
            <v>0</v>
          </cell>
          <cell r="U1984">
            <v>0</v>
          </cell>
          <cell r="V1984">
            <v>166.66666666666666</v>
          </cell>
          <cell r="W1984">
            <v>166.66666666666666</v>
          </cell>
          <cell r="X1984">
            <v>166.66666666666666</v>
          </cell>
          <cell r="Y1984">
            <v>0</v>
          </cell>
          <cell r="Z1984">
            <v>0</v>
          </cell>
          <cell r="AA1984">
            <v>0</v>
          </cell>
        </row>
        <row r="1986">
          <cell r="H1986" t="str">
            <v>Subtotal for Activity 14.10</v>
          </cell>
          <cell r="L1986">
            <v>20894</v>
          </cell>
          <cell r="M1986">
            <v>20858</v>
          </cell>
          <cell r="P1986">
            <v>0</v>
          </cell>
          <cell r="Q1986">
            <v>-3855</v>
          </cell>
          <cell r="R1986">
            <v>3855</v>
          </cell>
          <cell r="T1986">
            <v>3855</v>
          </cell>
          <cell r="U1986">
            <v>3855</v>
          </cell>
          <cell r="V1986">
            <v>5679.666666666667</v>
          </cell>
          <cell r="W1986">
            <v>5679.666666666667</v>
          </cell>
          <cell r="X1986">
            <v>5679.666666666667</v>
          </cell>
          <cell r="Y1986">
            <v>5214.5</v>
          </cell>
          <cell r="Z1986">
            <v>5214.5</v>
          </cell>
          <cell r="AA1986">
            <v>5214.5</v>
          </cell>
        </row>
        <row r="1988">
          <cell r="G1988" t="str">
            <v>Activity 14.11</v>
          </cell>
          <cell r="H1988" t="str">
            <v>Implement the BPHS at CHC #01: Karukh</v>
          </cell>
          <cell r="I1988" t="str">
            <v>MOVE</v>
          </cell>
          <cell r="J1988" t="str">
            <v>MOVE</v>
          </cell>
          <cell r="K1988" t="str">
            <v>May 1, 2006 - April 30, 2008</v>
          </cell>
        </row>
        <row r="1989">
          <cell r="H1989" t="str">
            <v>Salaries and Wages</v>
          </cell>
          <cell r="L1989">
            <v>26664</v>
          </cell>
          <cell r="M1989">
            <v>27768</v>
          </cell>
          <cell r="R1989">
            <v>6666</v>
          </cell>
          <cell r="T1989">
            <v>6666</v>
          </cell>
          <cell r="U1989">
            <v>6666</v>
          </cell>
          <cell r="V1989">
            <v>6666</v>
          </cell>
          <cell r="W1989">
            <v>6666</v>
          </cell>
          <cell r="X1989">
            <v>6666</v>
          </cell>
          <cell r="Y1989">
            <v>6942</v>
          </cell>
          <cell r="Z1989">
            <v>6942</v>
          </cell>
          <cell r="AA1989">
            <v>6942</v>
          </cell>
        </row>
        <row r="1990">
          <cell r="H1990" t="str">
            <v>Travel and Transportation</v>
          </cell>
          <cell r="L1990">
            <v>840</v>
          </cell>
          <cell r="M1990">
            <v>840</v>
          </cell>
          <cell r="R1990">
            <v>210</v>
          </cell>
          <cell r="T1990">
            <v>210</v>
          </cell>
          <cell r="U1990">
            <v>210</v>
          </cell>
          <cell r="V1990">
            <v>210</v>
          </cell>
          <cell r="W1990">
            <v>210</v>
          </cell>
          <cell r="X1990">
            <v>210</v>
          </cell>
          <cell r="Y1990">
            <v>210</v>
          </cell>
          <cell r="Z1990">
            <v>210</v>
          </cell>
          <cell r="AA1990">
            <v>210</v>
          </cell>
        </row>
        <row r="1991">
          <cell r="H1991" t="str">
            <v>Other Running Costs</v>
          </cell>
          <cell r="L1991">
            <v>20239</v>
          </cell>
          <cell r="M1991">
            <v>19904</v>
          </cell>
          <cell r="R1991">
            <v>3942</v>
          </cell>
          <cell r="T1991">
            <v>3942</v>
          </cell>
          <cell r="U1991">
            <v>3942</v>
          </cell>
          <cell r="V1991">
            <v>5432.333333333333</v>
          </cell>
          <cell r="W1991">
            <v>5432.333333333333</v>
          </cell>
          <cell r="X1991">
            <v>5432.333333333333</v>
          </cell>
          <cell r="Y1991">
            <v>4976</v>
          </cell>
          <cell r="Z1991">
            <v>4976</v>
          </cell>
          <cell r="AA1991">
            <v>4976</v>
          </cell>
        </row>
        <row r="1992">
          <cell r="H1992" t="str">
            <v>Equipment, furniture and supplies for clinics</v>
          </cell>
          <cell r="L1992">
            <v>500</v>
          </cell>
          <cell r="M1992">
            <v>0</v>
          </cell>
          <cell r="R1992">
            <v>0</v>
          </cell>
          <cell r="T1992">
            <v>0</v>
          </cell>
          <cell r="U1992">
            <v>0</v>
          </cell>
          <cell r="V1992">
            <v>166.66666666666666</v>
          </cell>
          <cell r="W1992">
            <v>166.66666666666666</v>
          </cell>
          <cell r="X1992">
            <v>166.66666666666666</v>
          </cell>
          <cell r="Y1992">
            <v>0</v>
          </cell>
          <cell r="Z1992">
            <v>0</v>
          </cell>
          <cell r="AA1992">
            <v>0</v>
          </cell>
        </row>
        <row r="1994">
          <cell r="H1994" t="str">
            <v>Subtotal for Activity 14.11</v>
          </cell>
          <cell r="L1994">
            <v>48243</v>
          </cell>
          <cell r="M1994">
            <v>48512</v>
          </cell>
          <cell r="P1994">
            <v>10818</v>
          </cell>
          <cell r="Q1994">
            <v>0</v>
          </cell>
          <cell r="R1994">
            <v>10818</v>
          </cell>
          <cell r="T1994">
            <v>10818</v>
          </cell>
          <cell r="U1994">
            <v>10818</v>
          </cell>
          <cell r="V1994">
            <v>12474.999999999998</v>
          </cell>
          <cell r="W1994">
            <v>12474.999999999998</v>
          </cell>
          <cell r="X1994">
            <v>12474.999999999998</v>
          </cell>
          <cell r="Y1994">
            <v>12128</v>
          </cell>
          <cell r="Z1994">
            <v>12128</v>
          </cell>
          <cell r="AA1994">
            <v>12128</v>
          </cell>
        </row>
        <row r="1996">
          <cell r="G1996" t="str">
            <v>Activity 14.12</v>
          </cell>
          <cell r="H1996" t="str">
            <v>Implement the BPHS at CHC #02: Tourghondi</v>
          </cell>
          <cell r="I1996" t="str">
            <v>MOVE</v>
          </cell>
          <cell r="J1996" t="str">
            <v>MOVE</v>
          </cell>
          <cell r="K1996" t="str">
            <v>May 1, 2006 - April 30, 2008</v>
          </cell>
        </row>
        <row r="1997">
          <cell r="H1997" t="str">
            <v>Salaries and Wages</v>
          </cell>
          <cell r="L1997">
            <v>31140</v>
          </cell>
          <cell r="M1997">
            <v>32244</v>
          </cell>
          <cell r="R1997">
            <v>7785</v>
          </cell>
          <cell r="T1997">
            <v>7785</v>
          </cell>
          <cell r="U1997">
            <v>7785</v>
          </cell>
          <cell r="V1997">
            <v>7785</v>
          </cell>
          <cell r="W1997">
            <v>7785</v>
          </cell>
          <cell r="X1997">
            <v>7785</v>
          </cell>
          <cell r="Y1997">
            <v>8061</v>
          </cell>
          <cell r="Z1997">
            <v>8061</v>
          </cell>
          <cell r="AA1997">
            <v>8061</v>
          </cell>
        </row>
        <row r="1998">
          <cell r="H1998" t="str">
            <v>Travel and Transportation</v>
          </cell>
          <cell r="L1998">
            <v>840</v>
          </cell>
          <cell r="M1998">
            <v>840</v>
          </cell>
          <cell r="R1998">
            <v>210</v>
          </cell>
          <cell r="T1998">
            <v>210</v>
          </cell>
          <cell r="U1998">
            <v>210</v>
          </cell>
          <cell r="V1998">
            <v>210</v>
          </cell>
          <cell r="W1998">
            <v>210</v>
          </cell>
          <cell r="X1998">
            <v>210</v>
          </cell>
          <cell r="Y1998">
            <v>210</v>
          </cell>
          <cell r="Z1998">
            <v>210</v>
          </cell>
          <cell r="AA1998">
            <v>210</v>
          </cell>
        </row>
        <row r="1999">
          <cell r="H1999" t="str">
            <v>Other Running Costs</v>
          </cell>
          <cell r="L1999">
            <v>21439</v>
          </cell>
          <cell r="M1999">
            <v>21104</v>
          </cell>
          <cell r="R1999">
            <v>4242</v>
          </cell>
          <cell r="T1999">
            <v>4242</v>
          </cell>
          <cell r="U1999">
            <v>4242</v>
          </cell>
          <cell r="V1999">
            <v>5732.333333333333</v>
          </cell>
          <cell r="W1999">
            <v>5732.333333333333</v>
          </cell>
          <cell r="X1999">
            <v>5732.333333333333</v>
          </cell>
          <cell r="Y1999">
            <v>5276</v>
          </cell>
          <cell r="Z1999">
            <v>5276</v>
          </cell>
          <cell r="AA1999">
            <v>5276</v>
          </cell>
        </row>
        <row r="2000">
          <cell r="H2000" t="str">
            <v>Equipment, furniture and supplies for clinics</v>
          </cell>
          <cell r="L2000">
            <v>500</v>
          </cell>
          <cell r="M2000">
            <v>0</v>
          </cell>
          <cell r="R2000">
            <v>0</v>
          </cell>
          <cell r="T2000">
            <v>0</v>
          </cell>
          <cell r="U2000">
            <v>0</v>
          </cell>
          <cell r="V2000">
            <v>166.66666666666666</v>
          </cell>
          <cell r="W2000">
            <v>166.66666666666666</v>
          </cell>
          <cell r="X2000">
            <v>166.66666666666666</v>
          </cell>
          <cell r="Y2000">
            <v>0</v>
          </cell>
          <cell r="Z2000">
            <v>0</v>
          </cell>
          <cell r="AA2000">
            <v>0</v>
          </cell>
        </row>
        <row r="2002">
          <cell r="H2002" t="str">
            <v>Subtotal for Activity 14.12</v>
          </cell>
          <cell r="L2002">
            <v>53919</v>
          </cell>
          <cell r="M2002">
            <v>54188</v>
          </cell>
          <cell r="P2002">
            <v>12237</v>
          </cell>
          <cell r="Q2002">
            <v>0</v>
          </cell>
          <cell r="R2002">
            <v>12237</v>
          </cell>
          <cell r="T2002">
            <v>12237</v>
          </cell>
          <cell r="U2002">
            <v>12237</v>
          </cell>
          <cell r="V2002">
            <v>13893.999999999998</v>
          </cell>
          <cell r="W2002">
            <v>13893.999999999998</v>
          </cell>
          <cell r="X2002">
            <v>13893.999999999998</v>
          </cell>
          <cell r="Y2002">
            <v>13547</v>
          </cell>
          <cell r="Z2002">
            <v>13547</v>
          </cell>
          <cell r="AA2002">
            <v>13547</v>
          </cell>
        </row>
        <row r="2004">
          <cell r="G2004" t="str">
            <v>Activity 14.13</v>
          </cell>
          <cell r="H2004" t="str">
            <v>Implement the BPHS at CHC #03: Kush Rabat Sangi</v>
          </cell>
          <cell r="I2004" t="str">
            <v>MOVE</v>
          </cell>
          <cell r="J2004" t="str">
            <v>Facility Delayed</v>
          </cell>
          <cell r="K2004" t="str">
            <v>September 1, 2006 - April 30, 2008</v>
          </cell>
        </row>
        <row r="2005">
          <cell r="H2005" t="str">
            <v>Salaries and Wages</v>
          </cell>
          <cell r="L2005">
            <v>20760</v>
          </cell>
          <cell r="M2005">
            <v>32244</v>
          </cell>
          <cell r="R2005">
            <v>0</v>
          </cell>
          <cell r="T2005">
            <v>0</v>
          </cell>
          <cell r="U2005">
            <v>0</v>
          </cell>
          <cell r="V2005">
            <v>6920</v>
          </cell>
          <cell r="W2005">
            <v>6920</v>
          </cell>
          <cell r="X2005">
            <v>6920</v>
          </cell>
          <cell r="Y2005">
            <v>8061</v>
          </cell>
          <cell r="Z2005">
            <v>8061</v>
          </cell>
          <cell r="AA2005">
            <v>8061</v>
          </cell>
        </row>
        <row r="2006">
          <cell r="H2006" t="str">
            <v>Travel and Transportation</v>
          </cell>
          <cell r="L2006">
            <v>630</v>
          </cell>
          <cell r="M2006">
            <v>840</v>
          </cell>
          <cell r="R2006">
            <v>0</v>
          </cell>
          <cell r="T2006">
            <v>0</v>
          </cell>
          <cell r="U2006">
            <v>0</v>
          </cell>
          <cell r="V2006">
            <v>210</v>
          </cell>
          <cell r="W2006">
            <v>210</v>
          </cell>
          <cell r="X2006">
            <v>210</v>
          </cell>
          <cell r="Y2006">
            <v>210</v>
          </cell>
          <cell r="Z2006">
            <v>210</v>
          </cell>
          <cell r="AA2006">
            <v>210</v>
          </cell>
        </row>
        <row r="2007">
          <cell r="H2007" t="str">
            <v>Other Running Costs</v>
          </cell>
          <cell r="L2007">
            <v>15028</v>
          </cell>
          <cell r="M2007">
            <v>19904</v>
          </cell>
          <cell r="R2007">
            <v>0</v>
          </cell>
          <cell r="T2007">
            <v>0</v>
          </cell>
          <cell r="U2007">
            <v>0</v>
          </cell>
          <cell r="V2007">
            <v>5009.333333333333</v>
          </cell>
          <cell r="W2007">
            <v>5009.333333333333</v>
          </cell>
          <cell r="X2007">
            <v>5009.333333333333</v>
          </cell>
          <cell r="Y2007">
            <v>4976</v>
          </cell>
          <cell r="Z2007">
            <v>4976</v>
          </cell>
          <cell r="AA2007">
            <v>4976</v>
          </cell>
        </row>
        <row r="2008">
          <cell r="H2008" t="str">
            <v>Equipment, furniture and supplies for clinics</v>
          </cell>
          <cell r="L2008">
            <v>500</v>
          </cell>
          <cell r="M2008">
            <v>0</v>
          </cell>
          <cell r="R2008">
            <v>0</v>
          </cell>
          <cell r="T2008">
            <v>0</v>
          </cell>
          <cell r="U2008">
            <v>0</v>
          </cell>
          <cell r="V2008">
            <v>166.66666666666666</v>
          </cell>
          <cell r="W2008">
            <v>166.66666666666666</v>
          </cell>
          <cell r="X2008">
            <v>166.66666666666666</v>
          </cell>
          <cell r="Y2008">
            <v>0</v>
          </cell>
          <cell r="Z2008">
            <v>0</v>
          </cell>
          <cell r="AA2008">
            <v>0</v>
          </cell>
        </row>
        <row r="2010">
          <cell r="H2010" t="str">
            <v>Subtotal for Activity 14.13</v>
          </cell>
          <cell r="L2010">
            <v>36918</v>
          </cell>
          <cell r="M2010">
            <v>52988</v>
          </cell>
          <cell r="P2010">
            <v>0</v>
          </cell>
          <cell r="Q2010">
            <v>0</v>
          </cell>
          <cell r="R2010">
            <v>0</v>
          </cell>
          <cell r="T2010">
            <v>0</v>
          </cell>
          <cell r="U2010">
            <v>0</v>
          </cell>
          <cell r="V2010">
            <v>12305.999999999998</v>
          </cell>
          <cell r="W2010">
            <v>12305.999999999998</v>
          </cell>
          <cell r="X2010">
            <v>12305.999999999998</v>
          </cell>
          <cell r="Y2010">
            <v>13247</v>
          </cell>
          <cell r="Z2010">
            <v>13247</v>
          </cell>
          <cell r="AA2010">
            <v>13247</v>
          </cell>
        </row>
        <row r="2012">
          <cell r="G2012" t="str">
            <v>Activity 14.14</v>
          </cell>
          <cell r="H2012" t="str">
            <v>Implement the BPHS at CHC #04: Khogiani</v>
          </cell>
          <cell r="I2012" t="str">
            <v>MOVE</v>
          </cell>
          <cell r="J2012" t="str">
            <v>MOVE</v>
          </cell>
          <cell r="K2012" t="str">
            <v>May 1, 2006 - April 30, 2008</v>
          </cell>
        </row>
        <row r="2013">
          <cell r="H2013" t="str">
            <v>Salaries and Wages</v>
          </cell>
          <cell r="L2013">
            <v>31140</v>
          </cell>
          <cell r="M2013">
            <v>32244</v>
          </cell>
          <cell r="R2013">
            <v>7785</v>
          </cell>
          <cell r="T2013">
            <v>7785</v>
          </cell>
          <cell r="U2013">
            <v>7785</v>
          </cell>
          <cell r="V2013">
            <v>7785</v>
          </cell>
          <cell r="W2013">
            <v>7785</v>
          </cell>
          <cell r="X2013">
            <v>7785</v>
          </cell>
          <cell r="Y2013">
            <v>8061</v>
          </cell>
          <cell r="Z2013">
            <v>8061</v>
          </cell>
          <cell r="AA2013">
            <v>8061</v>
          </cell>
        </row>
        <row r="2014">
          <cell r="H2014" t="str">
            <v>Travel and Transportation</v>
          </cell>
          <cell r="L2014">
            <v>840</v>
          </cell>
          <cell r="M2014">
            <v>840</v>
          </cell>
          <cell r="R2014">
            <v>210</v>
          </cell>
          <cell r="T2014">
            <v>210</v>
          </cell>
          <cell r="U2014">
            <v>210</v>
          </cell>
          <cell r="V2014">
            <v>210</v>
          </cell>
          <cell r="W2014">
            <v>210</v>
          </cell>
          <cell r="X2014">
            <v>210</v>
          </cell>
          <cell r="Y2014">
            <v>210</v>
          </cell>
          <cell r="Z2014">
            <v>210</v>
          </cell>
          <cell r="AA2014">
            <v>210</v>
          </cell>
        </row>
        <row r="2015">
          <cell r="H2015" t="str">
            <v>Other Running Costs</v>
          </cell>
          <cell r="L2015">
            <v>21439</v>
          </cell>
          <cell r="M2015">
            <v>21104</v>
          </cell>
          <cell r="R2015">
            <v>4242</v>
          </cell>
          <cell r="T2015">
            <v>4242</v>
          </cell>
          <cell r="U2015">
            <v>4242</v>
          </cell>
          <cell r="V2015">
            <v>5732.333333333333</v>
          </cell>
          <cell r="W2015">
            <v>5732.333333333333</v>
          </cell>
          <cell r="X2015">
            <v>5732.333333333333</v>
          </cell>
          <cell r="Y2015">
            <v>5276</v>
          </cell>
          <cell r="Z2015">
            <v>5276</v>
          </cell>
          <cell r="AA2015">
            <v>5276</v>
          </cell>
        </row>
        <row r="2016">
          <cell r="H2016" t="str">
            <v>Equipment, furniture and supplies for clinics</v>
          </cell>
          <cell r="L2016">
            <v>500</v>
          </cell>
          <cell r="M2016">
            <v>0</v>
          </cell>
          <cell r="R2016">
            <v>0</v>
          </cell>
          <cell r="T2016">
            <v>0</v>
          </cell>
          <cell r="U2016">
            <v>0</v>
          </cell>
          <cell r="V2016">
            <v>166.66666666666666</v>
          </cell>
          <cell r="W2016">
            <v>166.66666666666666</v>
          </cell>
          <cell r="X2016">
            <v>166.66666666666666</v>
          </cell>
          <cell r="Y2016">
            <v>0</v>
          </cell>
          <cell r="Z2016">
            <v>0</v>
          </cell>
          <cell r="AA2016">
            <v>0</v>
          </cell>
        </row>
        <row r="2018">
          <cell r="H2018" t="str">
            <v>Subtotal for Activity 14.14</v>
          </cell>
          <cell r="L2018">
            <v>53919</v>
          </cell>
          <cell r="M2018">
            <v>54188</v>
          </cell>
          <cell r="P2018">
            <v>12237</v>
          </cell>
          <cell r="Q2018">
            <v>0</v>
          </cell>
          <cell r="R2018">
            <v>12237</v>
          </cell>
          <cell r="T2018">
            <v>12237</v>
          </cell>
          <cell r="U2018">
            <v>12237</v>
          </cell>
          <cell r="V2018">
            <v>13893.999999999998</v>
          </cell>
          <cell r="W2018">
            <v>13893.999999999998</v>
          </cell>
          <cell r="X2018">
            <v>13893.999999999998</v>
          </cell>
          <cell r="Y2018">
            <v>13547</v>
          </cell>
          <cell r="Z2018">
            <v>13547</v>
          </cell>
          <cell r="AA2018">
            <v>13547</v>
          </cell>
        </row>
        <row r="2020">
          <cell r="G2020" t="str">
            <v>Activity 14.15</v>
          </cell>
          <cell r="H2020" t="str">
            <v>Implement the BPHS at CHC #05: Chest Sharif</v>
          </cell>
          <cell r="I2020" t="str">
            <v>MOVE</v>
          </cell>
          <cell r="J2020" t="str">
            <v>MOVE</v>
          </cell>
          <cell r="K2020" t="str">
            <v>May 1, 2006 - April 30, 2008</v>
          </cell>
        </row>
        <row r="2021">
          <cell r="H2021" t="str">
            <v>Salaries and Wages</v>
          </cell>
          <cell r="L2021">
            <v>40320</v>
          </cell>
          <cell r="M2021">
            <v>41424</v>
          </cell>
          <cell r="R2021">
            <v>10080</v>
          </cell>
          <cell r="T2021">
            <v>10080</v>
          </cell>
          <cell r="U2021">
            <v>10080</v>
          </cell>
          <cell r="V2021">
            <v>10080</v>
          </cell>
          <cell r="W2021">
            <v>10080</v>
          </cell>
          <cell r="X2021">
            <v>10080</v>
          </cell>
          <cell r="Y2021">
            <v>10356</v>
          </cell>
          <cell r="Z2021">
            <v>10356</v>
          </cell>
          <cell r="AA2021">
            <v>10356</v>
          </cell>
        </row>
        <row r="2022">
          <cell r="H2022" t="str">
            <v>Travel and Transportation</v>
          </cell>
          <cell r="L2022">
            <v>840</v>
          </cell>
          <cell r="M2022">
            <v>840</v>
          </cell>
          <cell r="R2022">
            <v>210</v>
          </cell>
          <cell r="T2022">
            <v>210</v>
          </cell>
          <cell r="U2022">
            <v>210</v>
          </cell>
          <cell r="V2022">
            <v>210</v>
          </cell>
          <cell r="W2022">
            <v>210</v>
          </cell>
          <cell r="X2022">
            <v>210</v>
          </cell>
          <cell r="Y2022">
            <v>210</v>
          </cell>
          <cell r="Z2022">
            <v>210</v>
          </cell>
          <cell r="AA2022">
            <v>210</v>
          </cell>
        </row>
        <row r="2023">
          <cell r="H2023" t="str">
            <v>Other Running Costs</v>
          </cell>
          <cell r="L2023">
            <v>21439</v>
          </cell>
          <cell r="M2023">
            <v>21104</v>
          </cell>
          <cell r="R2023">
            <v>4242</v>
          </cell>
          <cell r="T2023">
            <v>4242</v>
          </cell>
          <cell r="U2023">
            <v>4242</v>
          </cell>
          <cell r="V2023">
            <v>5732.333333333333</v>
          </cell>
          <cell r="W2023">
            <v>5732.333333333333</v>
          </cell>
          <cell r="X2023">
            <v>5732.333333333333</v>
          </cell>
          <cell r="Y2023">
            <v>5276</v>
          </cell>
          <cell r="Z2023">
            <v>5276</v>
          </cell>
          <cell r="AA2023">
            <v>5276</v>
          </cell>
        </row>
        <row r="2024">
          <cell r="H2024" t="str">
            <v>Equipment, furniture and supplies for clinics</v>
          </cell>
          <cell r="L2024">
            <v>500</v>
          </cell>
          <cell r="M2024">
            <v>0</v>
          </cell>
          <cell r="R2024">
            <v>0</v>
          </cell>
          <cell r="T2024">
            <v>0</v>
          </cell>
          <cell r="U2024">
            <v>0</v>
          </cell>
          <cell r="V2024">
            <v>166.66666666666666</v>
          </cell>
          <cell r="W2024">
            <v>166.66666666666666</v>
          </cell>
          <cell r="X2024">
            <v>166.66666666666666</v>
          </cell>
          <cell r="Y2024">
            <v>0</v>
          </cell>
          <cell r="Z2024">
            <v>0</v>
          </cell>
          <cell r="AA2024">
            <v>0</v>
          </cell>
        </row>
        <row r="2026">
          <cell r="H2026" t="str">
            <v>Subtotal for Activity 14.15</v>
          </cell>
          <cell r="L2026">
            <v>63099</v>
          </cell>
          <cell r="M2026">
            <v>63368</v>
          </cell>
          <cell r="P2026">
            <v>14532</v>
          </cell>
          <cell r="Q2026">
            <v>0</v>
          </cell>
          <cell r="R2026">
            <v>14532</v>
          </cell>
          <cell r="T2026">
            <v>14532</v>
          </cell>
          <cell r="U2026">
            <v>14532</v>
          </cell>
          <cell r="V2026">
            <v>16188.999999999998</v>
          </cell>
          <cell r="W2026">
            <v>16188.999999999998</v>
          </cell>
          <cell r="X2026">
            <v>16188.999999999998</v>
          </cell>
          <cell r="Y2026">
            <v>15842</v>
          </cell>
          <cell r="Z2026">
            <v>15842</v>
          </cell>
          <cell r="AA2026">
            <v>15842</v>
          </cell>
        </row>
        <row r="2027">
          <cell r="I2027" t="str">
            <v xml:space="preserve"> </v>
          </cell>
        </row>
        <row r="2028">
          <cell r="G2028" t="str">
            <v>Activity 14.16</v>
          </cell>
          <cell r="H2028" t="str">
            <v>Implement the BPHS at CHC #06: Koshk Kohna</v>
          </cell>
          <cell r="I2028" t="str">
            <v>MOVE</v>
          </cell>
          <cell r="J2028" t="str">
            <v>MOVE</v>
          </cell>
          <cell r="K2028" t="str">
            <v>May 1, 2006 - April 30, 2008</v>
          </cell>
        </row>
        <row r="2029">
          <cell r="H2029" t="str">
            <v>Salaries and Wages</v>
          </cell>
          <cell r="L2029">
            <v>40320</v>
          </cell>
          <cell r="M2029">
            <v>41424</v>
          </cell>
          <cell r="R2029">
            <v>10080</v>
          </cell>
          <cell r="T2029">
            <v>10080</v>
          </cell>
          <cell r="U2029">
            <v>10080</v>
          </cell>
          <cell r="V2029">
            <v>10080</v>
          </cell>
          <cell r="W2029">
            <v>10080</v>
          </cell>
          <cell r="X2029">
            <v>10080</v>
          </cell>
          <cell r="Y2029">
            <v>10356</v>
          </cell>
          <cell r="Z2029">
            <v>10356</v>
          </cell>
          <cell r="AA2029">
            <v>10356</v>
          </cell>
        </row>
        <row r="2030">
          <cell r="H2030" t="str">
            <v>Travel and Transportation</v>
          </cell>
          <cell r="L2030">
            <v>840</v>
          </cell>
          <cell r="M2030">
            <v>840</v>
          </cell>
          <cell r="R2030">
            <v>210</v>
          </cell>
          <cell r="T2030">
            <v>210</v>
          </cell>
          <cell r="U2030">
            <v>210</v>
          </cell>
          <cell r="V2030">
            <v>210</v>
          </cell>
          <cell r="W2030">
            <v>210</v>
          </cell>
          <cell r="X2030">
            <v>210</v>
          </cell>
          <cell r="Y2030">
            <v>210</v>
          </cell>
          <cell r="Z2030">
            <v>210</v>
          </cell>
          <cell r="AA2030">
            <v>210</v>
          </cell>
        </row>
        <row r="2031">
          <cell r="H2031" t="str">
            <v>Other Running Costs</v>
          </cell>
          <cell r="L2031">
            <v>20239</v>
          </cell>
          <cell r="M2031">
            <v>19904</v>
          </cell>
          <cell r="R2031">
            <v>3942</v>
          </cell>
          <cell r="T2031">
            <v>3942</v>
          </cell>
          <cell r="U2031">
            <v>3942</v>
          </cell>
          <cell r="V2031">
            <v>5432.333333333333</v>
          </cell>
          <cell r="W2031">
            <v>5432.333333333333</v>
          </cell>
          <cell r="X2031">
            <v>5432.333333333333</v>
          </cell>
          <cell r="Y2031">
            <v>4976</v>
          </cell>
          <cell r="Z2031">
            <v>4976</v>
          </cell>
          <cell r="AA2031">
            <v>4976</v>
          </cell>
        </row>
        <row r="2032">
          <cell r="H2032" t="str">
            <v>Equipment, furniture and supplies for clinics</v>
          </cell>
          <cell r="L2032">
            <v>500</v>
          </cell>
          <cell r="M2032">
            <v>0</v>
          </cell>
          <cell r="R2032">
            <v>0</v>
          </cell>
          <cell r="T2032">
            <v>0</v>
          </cell>
          <cell r="U2032">
            <v>0</v>
          </cell>
          <cell r="V2032">
            <v>166.66666666666666</v>
          </cell>
          <cell r="W2032">
            <v>166.66666666666666</v>
          </cell>
          <cell r="X2032">
            <v>166.66666666666666</v>
          </cell>
          <cell r="Y2032">
            <v>0</v>
          </cell>
          <cell r="Z2032">
            <v>0</v>
          </cell>
          <cell r="AA2032">
            <v>0</v>
          </cell>
        </row>
        <row r="2034">
          <cell r="H2034" t="str">
            <v>Subtotal for Activity 14.16</v>
          </cell>
          <cell r="L2034">
            <v>61899</v>
          </cell>
          <cell r="M2034">
            <v>62168</v>
          </cell>
          <cell r="P2034">
            <v>14232</v>
          </cell>
          <cell r="Q2034">
            <v>0</v>
          </cell>
          <cell r="R2034">
            <v>14232</v>
          </cell>
          <cell r="T2034">
            <v>14232</v>
          </cell>
          <cell r="U2034">
            <v>14232</v>
          </cell>
          <cell r="V2034">
            <v>15888.999999999998</v>
          </cell>
          <cell r="W2034">
            <v>15888.999999999998</v>
          </cell>
          <cell r="X2034">
            <v>15888.999999999998</v>
          </cell>
          <cell r="Y2034">
            <v>15542</v>
          </cell>
          <cell r="Z2034">
            <v>15542</v>
          </cell>
          <cell r="AA2034">
            <v>15542</v>
          </cell>
        </row>
        <row r="2036">
          <cell r="L2036">
            <v>841810</v>
          </cell>
          <cell r="M2036">
            <v>836772</v>
          </cell>
          <cell r="P2036">
            <v>196431</v>
          </cell>
          <cell r="Q2036">
            <v>-1500</v>
          </cell>
          <cell r="R2036">
            <v>197931</v>
          </cell>
          <cell r="T2036">
            <v>197931</v>
          </cell>
          <cell r="U2036">
            <v>197931</v>
          </cell>
          <cell r="V2036">
            <v>214626.33333333334</v>
          </cell>
          <cell r="W2036">
            <v>214626.33333333334</v>
          </cell>
          <cell r="X2036">
            <v>214626.33333333334</v>
          </cell>
          <cell r="Y2036">
            <v>209193</v>
          </cell>
          <cell r="Z2036">
            <v>209193</v>
          </cell>
          <cell r="AA2036">
            <v>209193</v>
          </cell>
        </row>
        <row r="2039">
          <cell r="G2039" t="str">
            <v>Activity 15.1</v>
          </cell>
          <cell r="H2039" t="str">
            <v>Management costs for implementing the BPHS in Jawzjan Cluster 1</v>
          </cell>
          <cell r="I2039" t="str">
            <v>STEP</v>
          </cell>
          <cell r="K2039" t="str">
            <v>May 1, 2006 - April 30, 2008</v>
          </cell>
        </row>
        <row r="2040">
          <cell r="H2040" t="str">
            <v>Salaries and Wages</v>
          </cell>
          <cell r="L2040">
            <v>169723</v>
          </cell>
          <cell r="M2040">
            <v>171688</v>
          </cell>
          <cell r="N2040">
            <v>106062</v>
          </cell>
          <cell r="O2040">
            <v>63632</v>
          </cell>
          <cell r="R2040">
            <v>42430</v>
          </cell>
          <cell r="T2040">
            <v>42430</v>
          </cell>
          <cell r="U2040">
            <v>42430</v>
          </cell>
          <cell r="V2040">
            <v>42431</v>
          </cell>
          <cell r="W2040">
            <v>42431</v>
          </cell>
          <cell r="X2040">
            <v>42431</v>
          </cell>
          <cell r="Y2040">
            <v>42922</v>
          </cell>
          <cell r="Z2040">
            <v>42922</v>
          </cell>
          <cell r="AA2040">
            <v>42922</v>
          </cell>
        </row>
        <row r="2041">
          <cell r="H2041" t="str">
            <v>Consultants</v>
          </cell>
          <cell r="M2041">
            <v>0</v>
          </cell>
          <cell r="N2041">
            <v>0</v>
          </cell>
          <cell r="O2041">
            <v>0</v>
          </cell>
          <cell r="R2041">
            <v>0</v>
          </cell>
          <cell r="T2041">
            <v>0</v>
          </cell>
          <cell r="U2041">
            <v>0</v>
          </cell>
          <cell r="V2041">
            <v>0</v>
          </cell>
          <cell r="W2041">
            <v>0</v>
          </cell>
          <cell r="X2041">
            <v>0</v>
          </cell>
          <cell r="Y2041">
            <v>0</v>
          </cell>
          <cell r="Z2041">
            <v>0</v>
          </cell>
          <cell r="AA2041">
            <v>0</v>
          </cell>
        </row>
        <row r="2042">
          <cell r="H2042" t="str">
            <v>Travel and Transportation</v>
          </cell>
          <cell r="L2042">
            <v>5550</v>
          </cell>
          <cell r="M2042">
            <v>5550</v>
          </cell>
          <cell r="N2042">
            <v>3980</v>
          </cell>
          <cell r="O2042">
            <v>2540</v>
          </cell>
          <cell r="R2042">
            <v>1440</v>
          </cell>
          <cell r="T2042">
            <v>1440</v>
          </cell>
          <cell r="U2042">
            <v>1440</v>
          </cell>
          <cell r="V2042">
            <v>1370</v>
          </cell>
          <cell r="W2042">
            <v>1370</v>
          </cell>
          <cell r="X2042">
            <v>1370</v>
          </cell>
          <cell r="Y2042">
            <v>1387.5</v>
          </cell>
          <cell r="Z2042">
            <v>1387.5</v>
          </cell>
          <cell r="AA2042">
            <v>1387.5</v>
          </cell>
        </row>
        <row r="2043">
          <cell r="H2043" t="str">
            <v>Training/Workshops</v>
          </cell>
          <cell r="L2043">
            <v>53440</v>
          </cell>
          <cell r="M2043">
            <v>19600</v>
          </cell>
          <cell r="N2043">
            <v>0</v>
          </cell>
          <cell r="O2043">
            <v>0</v>
          </cell>
          <cell r="R2043">
            <v>0</v>
          </cell>
          <cell r="T2043">
            <v>0</v>
          </cell>
          <cell r="U2043">
            <v>0</v>
          </cell>
          <cell r="V2043">
            <v>17813.333333333332</v>
          </cell>
          <cell r="W2043">
            <v>17813.333333333332</v>
          </cell>
          <cell r="X2043">
            <v>17813.333333333332</v>
          </cell>
          <cell r="Y2043">
            <v>4900</v>
          </cell>
          <cell r="Z2043">
            <v>4900</v>
          </cell>
          <cell r="AA2043">
            <v>4900</v>
          </cell>
        </row>
        <row r="2044">
          <cell r="H2044" t="str">
            <v>Other Running Costs</v>
          </cell>
          <cell r="L2044">
            <v>165936</v>
          </cell>
          <cell r="M2044">
            <v>93759</v>
          </cell>
          <cell r="N2044">
            <v>87144</v>
          </cell>
          <cell r="O2044">
            <v>33958</v>
          </cell>
          <cell r="R2044">
            <v>53186</v>
          </cell>
          <cell r="T2044">
            <v>53186</v>
          </cell>
          <cell r="U2044">
            <v>53186</v>
          </cell>
          <cell r="V2044">
            <v>37583.333333333336</v>
          </cell>
          <cell r="W2044">
            <v>37583.333333333336</v>
          </cell>
          <cell r="X2044">
            <v>37583.333333333336</v>
          </cell>
          <cell r="Y2044">
            <v>23439.75</v>
          </cell>
          <cell r="Z2044">
            <v>23439.75</v>
          </cell>
          <cell r="AA2044">
            <v>23439.75</v>
          </cell>
        </row>
        <row r="2045">
          <cell r="H2045" t="str">
            <v>Equipment, furniture and supplies for clinics</v>
          </cell>
          <cell r="L2045">
            <v>0</v>
          </cell>
          <cell r="M2045">
            <v>0</v>
          </cell>
          <cell r="N2045">
            <v>0</v>
          </cell>
          <cell r="O2045">
            <v>0</v>
          </cell>
          <cell r="R2045">
            <v>0</v>
          </cell>
          <cell r="T2045">
            <v>0</v>
          </cell>
          <cell r="U2045">
            <v>0</v>
          </cell>
          <cell r="V2045">
            <v>0</v>
          </cell>
          <cell r="W2045">
            <v>0</v>
          </cell>
          <cell r="X2045">
            <v>0</v>
          </cell>
          <cell r="Y2045">
            <v>0</v>
          </cell>
          <cell r="Z2045">
            <v>0</v>
          </cell>
          <cell r="AA2045">
            <v>0</v>
          </cell>
        </row>
        <row r="2046">
          <cell r="H2046" t="str">
            <v>Equipment over $5000</v>
          </cell>
          <cell r="L2046">
            <v>0</v>
          </cell>
          <cell r="M2046">
            <v>0</v>
          </cell>
          <cell r="N2046">
            <v>0</v>
          </cell>
          <cell r="O2046">
            <v>0</v>
          </cell>
          <cell r="R2046">
            <v>0</v>
          </cell>
          <cell r="T2046">
            <v>0</v>
          </cell>
          <cell r="U2046">
            <v>0</v>
          </cell>
          <cell r="V2046">
            <v>0</v>
          </cell>
          <cell r="W2046">
            <v>0</v>
          </cell>
          <cell r="X2046">
            <v>0</v>
          </cell>
          <cell r="Y2046">
            <v>0</v>
          </cell>
          <cell r="Z2046">
            <v>0</v>
          </cell>
          <cell r="AA2046">
            <v>0</v>
          </cell>
        </row>
        <row r="2047">
          <cell r="H2047" t="str">
            <v>Overhead/Indirect Cost</v>
          </cell>
          <cell r="L2047">
            <v>96402</v>
          </cell>
          <cell r="M2047">
            <v>86539</v>
          </cell>
          <cell r="N2047">
            <v>19719</v>
          </cell>
          <cell r="R2047">
            <v>19719</v>
          </cell>
          <cell r="T2047">
            <v>19719</v>
          </cell>
          <cell r="U2047">
            <v>19719</v>
          </cell>
          <cell r="V2047">
            <v>25561</v>
          </cell>
          <cell r="W2047">
            <v>25561</v>
          </cell>
          <cell r="X2047">
            <v>25561</v>
          </cell>
          <cell r="Y2047">
            <v>21634.75</v>
          </cell>
          <cell r="Z2047">
            <v>21634.75</v>
          </cell>
          <cell r="AA2047">
            <v>21634.75</v>
          </cell>
        </row>
        <row r="2049">
          <cell r="H2049" t="str">
            <v>Subtotal for Activity 15.1</v>
          </cell>
          <cell r="L2049">
            <v>491051</v>
          </cell>
          <cell r="M2049">
            <v>377136</v>
          </cell>
          <cell r="N2049">
            <v>216905</v>
          </cell>
          <cell r="O2049">
            <v>100130</v>
          </cell>
          <cell r="P2049">
            <v>216905</v>
          </cell>
          <cell r="Q2049">
            <v>100130</v>
          </cell>
          <cell r="R2049">
            <v>116775</v>
          </cell>
          <cell r="T2049">
            <v>116775</v>
          </cell>
          <cell r="U2049">
            <v>116775</v>
          </cell>
          <cell r="V2049">
            <v>124758.66666666666</v>
          </cell>
          <cell r="W2049">
            <v>124758.66666666666</v>
          </cell>
          <cell r="X2049">
            <v>124758.66666666666</v>
          </cell>
          <cell r="Y2049">
            <v>94284</v>
          </cell>
          <cell r="Z2049">
            <v>94284</v>
          </cell>
          <cell r="AA2049">
            <v>94284</v>
          </cell>
        </row>
        <row r="2051">
          <cell r="G2051" t="str">
            <v>Activity 15.2</v>
          </cell>
          <cell r="H2051" t="str">
            <v>Subgrantee Management costs for implementing the BPHS in Jawzjan Cluster 1</v>
          </cell>
          <cell r="I2051" t="str">
            <v>STEP</v>
          </cell>
          <cell r="J2051" t="str">
            <v>MOVE</v>
          </cell>
          <cell r="K2051" t="str">
            <v>May 1, 2006 - April 30, 2008</v>
          </cell>
        </row>
        <row r="2052">
          <cell r="H2052" t="str">
            <v>Salaries and Wages</v>
          </cell>
          <cell r="L2052">
            <v>154980</v>
          </cell>
          <cell r="M2052">
            <v>162729</v>
          </cell>
          <cell r="N2052">
            <v>86895</v>
          </cell>
          <cell r="O2052">
            <v>48150</v>
          </cell>
          <cell r="R2052">
            <v>38745</v>
          </cell>
          <cell r="T2052">
            <v>38745</v>
          </cell>
          <cell r="U2052">
            <v>38745</v>
          </cell>
          <cell r="V2052">
            <v>38745</v>
          </cell>
          <cell r="W2052">
            <v>38745</v>
          </cell>
          <cell r="X2052">
            <v>38745</v>
          </cell>
          <cell r="Y2052">
            <v>40682.25</v>
          </cell>
          <cell r="Z2052">
            <v>40682.25</v>
          </cell>
          <cell r="AA2052">
            <v>40682.25</v>
          </cell>
        </row>
        <row r="2053">
          <cell r="H2053" t="str">
            <v>Consultants</v>
          </cell>
          <cell r="L2053">
            <v>0</v>
          </cell>
          <cell r="M2053">
            <v>0</v>
          </cell>
          <cell r="N2053">
            <v>0</v>
          </cell>
          <cell r="R2053">
            <v>0</v>
          </cell>
          <cell r="T2053">
            <v>0</v>
          </cell>
          <cell r="U2053">
            <v>0</v>
          </cell>
          <cell r="V2053">
            <v>0</v>
          </cell>
          <cell r="W2053">
            <v>0</v>
          </cell>
          <cell r="X2053">
            <v>0</v>
          </cell>
          <cell r="Y2053">
            <v>0</v>
          </cell>
          <cell r="Z2053">
            <v>0</v>
          </cell>
          <cell r="AA2053">
            <v>0</v>
          </cell>
        </row>
        <row r="2054">
          <cell r="H2054" t="str">
            <v>Travel and Transportation</v>
          </cell>
          <cell r="L2054">
            <v>10800</v>
          </cell>
          <cell r="M2054">
            <v>10800</v>
          </cell>
          <cell r="N2054">
            <v>4060</v>
          </cell>
          <cell r="O2054">
            <v>1360</v>
          </cell>
          <cell r="R2054">
            <v>2700</v>
          </cell>
          <cell r="T2054">
            <v>2700</v>
          </cell>
          <cell r="U2054">
            <v>2700</v>
          </cell>
          <cell r="V2054">
            <v>2700</v>
          </cell>
          <cell r="W2054">
            <v>2700</v>
          </cell>
          <cell r="X2054">
            <v>2700</v>
          </cell>
          <cell r="Y2054">
            <v>2700</v>
          </cell>
          <cell r="Z2054">
            <v>2700</v>
          </cell>
          <cell r="AA2054">
            <v>2700</v>
          </cell>
        </row>
        <row r="2055">
          <cell r="H2055" t="str">
            <v>Training/Workshops</v>
          </cell>
          <cell r="L2055">
            <v>28832</v>
          </cell>
          <cell r="M2055">
            <v>10962</v>
          </cell>
          <cell r="N2055">
            <v>0</v>
          </cell>
          <cell r="R2055">
            <v>0</v>
          </cell>
          <cell r="T2055">
            <v>0</v>
          </cell>
          <cell r="U2055">
            <v>0</v>
          </cell>
          <cell r="V2055">
            <v>9610.6666666666661</v>
          </cell>
          <cell r="W2055">
            <v>9610.6666666666661</v>
          </cell>
          <cell r="X2055">
            <v>9610.6666666666661</v>
          </cell>
          <cell r="Y2055">
            <v>2740.5</v>
          </cell>
          <cell r="Z2055">
            <v>2740.5</v>
          </cell>
          <cell r="AA2055">
            <v>2740.5</v>
          </cell>
        </row>
        <row r="2056">
          <cell r="H2056" t="str">
            <v>Other Running Costs</v>
          </cell>
          <cell r="L2056">
            <v>157224</v>
          </cell>
          <cell r="M2056">
            <v>127683</v>
          </cell>
          <cell r="N2056">
            <v>70278</v>
          </cell>
          <cell r="O2056">
            <v>20808</v>
          </cell>
          <cell r="R2056">
            <v>49470</v>
          </cell>
          <cell r="T2056">
            <v>49470</v>
          </cell>
          <cell r="U2056">
            <v>49470</v>
          </cell>
          <cell r="V2056">
            <v>35918</v>
          </cell>
          <cell r="W2056">
            <v>35918</v>
          </cell>
          <cell r="X2056">
            <v>35918</v>
          </cell>
          <cell r="Y2056">
            <v>31920.75</v>
          </cell>
          <cell r="Z2056">
            <v>31920.75</v>
          </cell>
          <cell r="AA2056">
            <v>31920.75</v>
          </cell>
        </row>
        <row r="2057">
          <cell r="H2057" t="str">
            <v>Equipment, furniture and supplies for clinics</v>
          </cell>
          <cell r="L2057">
            <v>0</v>
          </cell>
          <cell r="M2057">
            <v>0</v>
          </cell>
          <cell r="N2057">
            <v>0</v>
          </cell>
          <cell r="R2057">
            <v>0</v>
          </cell>
          <cell r="T2057">
            <v>0</v>
          </cell>
          <cell r="U2057">
            <v>0</v>
          </cell>
          <cell r="V2057">
            <v>0</v>
          </cell>
          <cell r="W2057">
            <v>0</v>
          </cell>
          <cell r="X2057">
            <v>0</v>
          </cell>
          <cell r="Y2057">
            <v>0</v>
          </cell>
          <cell r="Z2057">
            <v>0</v>
          </cell>
          <cell r="AA2057">
            <v>0</v>
          </cell>
        </row>
        <row r="2058">
          <cell r="H2058" t="str">
            <v>Equipment over $5000</v>
          </cell>
          <cell r="L2058">
            <v>0</v>
          </cell>
          <cell r="M2058">
            <v>0</v>
          </cell>
          <cell r="N2058">
            <v>0</v>
          </cell>
          <cell r="R2058">
            <v>0</v>
          </cell>
          <cell r="T2058">
            <v>0</v>
          </cell>
          <cell r="U2058">
            <v>0</v>
          </cell>
          <cell r="V2058">
            <v>0</v>
          </cell>
          <cell r="W2058">
            <v>0</v>
          </cell>
          <cell r="X2058">
            <v>0</v>
          </cell>
          <cell r="Y2058">
            <v>0</v>
          </cell>
          <cell r="Z2058">
            <v>0</v>
          </cell>
          <cell r="AA2058">
            <v>0</v>
          </cell>
        </row>
        <row r="2059">
          <cell r="H2059" t="str">
            <v>Overhead/Indirect Cost</v>
          </cell>
          <cell r="L2059">
            <v>0</v>
          </cell>
          <cell r="M2059">
            <v>0</v>
          </cell>
          <cell r="N2059">
            <v>0</v>
          </cell>
          <cell r="R2059">
            <v>0</v>
          </cell>
          <cell r="T2059">
            <v>0</v>
          </cell>
          <cell r="U2059">
            <v>0</v>
          </cell>
          <cell r="V2059">
            <v>0</v>
          </cell>
          <cell r="W2059">
            <v>0</v>
          </cell>
          <cell r="X2059">
            <v>0</v>
          </cell>
          <cell r="Y2059">
            <v>0</v>
          </cell>
          <cell r="Z2059">
            <v>0</v>
          </cell>
          <cell r="AA2059">
            <v>0</v>
          </cell>
        </row>
        <row r="2061">
          <cell r="H2061" t="str">
            <v>Subtotal for Activity 15.2</v>
          </cell>
          <cell r="L2061">
            <v>351836</v>
          </cell>
          <cell r="M2061">
            <v>312174</v>
          </cell>
          <cell r="N2061">
            <v>161233</v>
          </cell>
          <cell r="O2061">
            <v>70318</v>
          </cell>
          <cell r="P2061">
            <v>161233</v>
          </cell>
          <cell r="Q2061">
            <v>70318</v>
          </cell>
          <cell r="R2061">
            <v>90915</v>
          </cell>
          <cell r="T2061">
            <v>90915</v>
          </cell>
          <cell r="U2061">
            <v>90915</v>
          </cell>
          <cell r="V2061">
            <v>86973.666666666657</v>
          </cell>
          <cell r="W2061">
            <v>86973.666666666657</v>
          </cell>
          <cell r="X2061">
            <v>86973.666666666657</v>
          </cell>
          <cell r="Y2061">
            <v>78043.5</v>
          </cell>
          <cell r="Z2061">
            <v>78043.5</v>
          </cell>
          <cell r="AA2061">
            <v>78043.5</v>
          </cell>
        </row>
        <row r="2062">
          <cell r="G2062" t="str">
            <v>Activity 15.3</v>
          </cell>
          <cell r="H2062" t="str">
            <v>Implement the BPHS at BHC #01: Jarq doq</v>
          </cell>
          <cell r="I2062" t="str">
            <v>STEP</v>
          </cell>
          <cell r="J2062" t="str">
            <v>STEP</v>
          </cell>
          <cell r="K2062" t="str">
            <v>May 1, 2006 - April 30, 2008</v>
          </cell>
        </row>
        <row r="2063">
          <cell r="H2063" t="str">
            <v>Salaries and Wages</v>
          </cell>
          <cell r="L2063">
            <v>14340</v>
          </cell>
          <cell r="M2063">
            <v>14805</v>
          </cell>
          <cell r="R2063">
            <v>3585</v>
          </cell>
          <cell r="T2063">
            <v>3585</v>
          </cell>
          <cell r="U2063">
            <v>3585</v>
          </cell>
          <cell r="V2063">
            <v>3585</v>
          </cell>
          <cell r="W2063">
            <v>3585</v>
          </cell>
          <cell r="X2063">
            <v>3585</v>
          </cell>
          <cell r="Y2063">
            <v>3701.25</v>
          </cell>
          <cell r="Z2063">
            <v>3701.25</v>
          </cell>
          <cell r="AA2063">
            <v>3701.25</v>
          </cell>
        </row>
        <row r="2064">
          <cell r="H2064" t="str">
            <v>Travel and Transportation</v>
          </cell>
          <cell r="L2064">
            <v>1600</v>
          </cell>
          <cell r="M2064">
            <v>1760</v>
          </cell>
          <cell r="R2064">
            <v>80</v>
          </cell>
          <cell r="T2064">
            <v>80</v>
          </cell>
          <cell r="U2064">
            <v>80</v>
          </cell>
          <cell r="V2064">
            <v>506.66666666666669</v>
          </cell>
          <cell r="W2064">
            <v>506.66666666666669</v>
          </cell>
          <cell r="X2064">
            <v>506.66666666666669</v>
          </cell>
          <cell r="Y2064">
            <v>440</v>
          </cell>
          <cell r="Z2064">
            <v>440</v>
          </cell>
          <cell r="AA2064">
            <v>440</v>
          </cell>
        </row>
        <row r="2065">
          <cell r="H2065" t="str">
            <v>Other Running Costs</v>
          </cell>
          <cell r="L2065">
            <v>3830</v>
          </cell>
          <cell r="M2065">
            <v>3600</v>
          </cell>
          <cell r="R2065">
            <v>900</v>
          </cell>
          <cell r="T2065">
            <v>900</v>
          </cell>
          <cell r="U2065">
            <v>900</v>
          </cell>
          <cell r="V2065">
            <v>976.66666666666663</v>
          </cell>
          <cell r="W2065">
            <v>976.66666666666663</v>
          </cell>
          <cell r="X2065">
            <v>976.66666666666663</v>
          </cell>
          <cell r="Y2065">
            <v>900</v>
          </cell>
          <cell r="Z2065">
            <v>900</v>
          </cell>
          <cell r="AA2065">
            <v>900</v>
          </cell>
        </row>
        <row r="2066">
          <cell r="H2066" t="str">
            <v>Equipment, furniture and supplies for clinics</v>
          </cell>
          <cell r="L2066">
            <v>100</v>
          </cell>
          <cell r="M2066">
            <v>0</v>
          </cell>
          <cell r="R2066">
            <v>0</v>
          </cell>
          <cell r="T2066">
            <v>0</v>
          </cell>
          <cell r="U2066">
            <v>0</v>
          </cell>
          <cell r="V2066">
            <v>33.333333333333336</v>
          </cell>
          <cell r="W2066">
            <v>33.333333333333336</v>
          </cell>
          <cell r="X2066">
            <v>33.333333333333336</v>
          </cell>
          <cell r="Y2066">
            <v>0</v>
          </cell>
          <cell r="Z2066">
            <v>0</v>
          </cell>
          <cell r="AA2066">
            <v>0</v>
          </cell>
        </row>
        <row r="2068">
          <cell r="H2068" t="str">
            <v>Subtotal for Activity 15.3</v>
          </cell>
          <cell r="L2068">
            <v>19870</v>
          </cell>
          <cell r="M2068">
            <v>20165</v>
          </cell>
          <cell r="P2068">
            <v>4565</v>
          </cell>
          <cell r="Q2068">
            <v>0</v>
          </cell>
          <cell r="R2068">
            <v>4565</v>
          </cell>
          <cell r="T2068">
            <v>4565</v>
          </cell>
          <cell r="U2068">
            <v>4565</v>
          </cell>
          <cell r="V2068">
            <v>5101.6666666666661</v>
          </cell>
          <cell r="W2068">
            <v>5101.6666666666661</v>
          </cell>
          <cell r="X2068">
            <v>5101.6666666666661</v>
          </cell>
          <cell r="Y2068">
            <v>5041.25</v>
          </cell>
          <cell r="Z2068">
            <v>5041.25</v>
          </cell>
          <cell r="AA2068">
            <v>5041.25</v>
          </cell>
        </row>
        <row r="2070">
          <cell r="G2070" t="str">
            <v>Activity 15.4</v>
          </cell>
          <cell r="H2070" t="str">
            <v>Implement the BPHS at BHC #02: Khoja Doko</v>
          </cell>
          <cell r="I2070" t="str">
            <v>STEP</v>
          </cell>
          <cell r="J2070" t="str">
            <v>STEP</v>
          </cell>
          <cell r="K2070" t="str">
            <v>May 1, 2006 - April 30, 2008</v>
          </cell>
        </row>
        <row r="2071">
          <cell r="H2071" t="str">
            <v>Salaries and Wages</v>
          </cell>
          <cell r="L2071">
            <v>10560</v>
          </cell>
          <cell r="M2071">
            <v>11088</v>
          </cell>
          <cell r="R2071">
            <v>2640</v>
          </cell>
          <cell r="T2071">
            <v>2640</v>
          </cell>
          <cell r="U2071">
            <v>2640</v>
          </cell>
          <cell r="V2071">
            <v>2640</v>
          </cell>
          <cell r="W2071">
            <v>2640</v>
          </cell>
          <cell r="X2071">
            <v>2640</v>
          </cell>
          <cell r="Y2071">
            <v>2772</v>
          </cell>
          <cell r="Z2071">
            <v>2772</v>
          </cell>
          <cell r="AA2071">
            <v>2772</v>
          </cell>
        </row>
        <row r="2072">
          <cell r="H2072" t="str">
            <v>Travel and Transportation</v>
          </cell>
          <cell r="L2072">
            <v>1520</v>
          </cell>
          <cell r="M2072">
            <v>1760</v>
          </cell>
          <cell r="R2072">
            <v>80</v>
          </cell>
          <cell r="T2072">
            <v>80</v>
          </cell>
          <cell r="U2072">
            <v>80</v>
          </cell>
          <cell r="V2072">
            <v>480</v>
          </cell>
          <cell r="W2072">
            <v>480</v>
          </cell>
          <cell r="X2072">
            <v>480</v>
          </cell>
          <cell r="Y2072">
            <v>440</v>
          </cell>
          <cell r="Z2072">
            <v>440</v>
          </cell>
          <cell r="AA2072">
            <v>440</v>
          </cell>
        </row>
        <row r="2073">
          <cell r="H2073" t="str">
            <v>Other Running Costs</v>
          </cell>
          <cell r="L2073">
            <v>3830</v>
          </cell>
          <cell r="M2073">
            <v>3600</v>
          </cell>
          <cell r="R2073">
            <v>900</v>
          </cell>
          <cell r="T2073">
            <v>900</v>
          </cell>
          <cell r="U2073">
            <v>900</v>
          </cell>
          <cell r="V2073">
            <v>976.66666666666663</v>
          </cell>
          <cell r="W2073">
            <v>976.66666666666663</v>
          </cell>
          <cell r="X2073">
            <v>976.66666666666663</v>
          </cell>
          <cell r="Y2073">
            <v>900</v>
          </cell>
          <cell r="Z2073">
            <v>900</v>
          </cell>
          <cell r="AA2073">
            <v>900</v>
          </cell>
        </row>
        <row r="2074">
          <cell r="H2074" t="str">
            <v>Equipment, furniture and supplies for clinics</v>
          </cell>
          <cell r="L2074">
            <v>100</v>
          </cell>
          <cell r="M2074">
            <v>0</v>
          </cell>
          <cell r="R2074">
            <v>0</v>
          </cell>
          <cell r="T2074">
            <v>0</v>
          </cell>
          <cell r="U2074">
            <v>0</v>
          </cell>
          <cell r="V2074">
            <v>33.333333333333336</v>
          </cell>
          <cell r="W2074">
            <v>33.333333333333336</v>
          </cell>
          <cell r="X2074">
            <v>33.333333333333336</v>
          </cell>
          <cell r="Y2074">
            <v>0</v>
          </cell>
          <cell r="Z2074">
            <v>0</v>
          </cell>
          <cell r="AA2074">
            <v>0</v>
          </cell>
        </row>
        <row r="2076">
          <cell r="H2076" t="str">
            <v>Subtotal for Activity 15.4</v>
          </cell>
          <cell r="L2076">
            <v>16010</v>
          </cell>
          <cell r="M2076">
            <v>16448</v>
          </cell>
          <cell r="P2076">
            <v>3620</v>
          </cell>
          <cell r="Q2076">
            <v>0</v>
          </cell>
          <cell r="R2076">
            <v>3620</v>
          </cell>
          <cell r="T2076">
            <v>3620</v>
          </cell>
          <cell r="U2076">
            <v>3620</v>
          </cell>
          <cell r="V2076">
            <v>4130</v>
          </cell>
          <cell r="W2076">
            <v>4130</v>
          </cell>
          <cell r="X2076">
            <v>4130</v>
          </cell>
          <cell r="Y2076">
            <v>4112</v>
          </cell>
          <cell r="Z2076">
            <v>4112</v>
          </cell>
          <cell r="AA2076">
            <v>4112</v>
          </cell>
        </row>
        <row r="2078">
          <cell r="G2078" t="str">
            <v>Activity 15.5</v>
          </cell>
          <cell r="H2078" t="str">
            <v>Implement the BPHS at BHC #03: Darya</v>
          </cell>
          <cell r="I2078" t="str">
            <v>STEP</v>
          </cell>
          <cell r="J2078" t="str">
            <v>Facility Delayed</v>
          </cell>
          <cell r="K2078" t="str">
            <v>August 1, 2006 - April 30, 2008</v>
          </cell>
        </row>
        <row r="2079">
          <cell r="H2079" t="str">
            <v>Salaries and Wages</v>
          </cell>
          <cell r="L2079">
            <v>6975</v>
          </cell>
          <cell r="M2079">
            <v>9765</v>
          </cell>
          <cell r="R2079">
            <v>0</v>
          </cell>
          <cell r="T2079">
            <v>0</v>
          </cell>
          <cell r="U2079">
            <v>0</v>
          </cell>
          <cell r="V2079">
            <v>2325</v>
          </cell>
          <cell r="W2079">
            <v>2325</v>
          </cell>
          <cell r="X2079">
            <v>2325</v>
          </cell>
          <cell r="Y2079">
            <v>2441.25</v>
          </cell>
          <cell r="Z2079">
            <v>2441.25</v>
          </cell>
          <cell r="AA2079">
            <v>2441.25</v>
          </cell>
        </row>
        <row r="2080">
          <cell r="H2080" t="str">
            <v>Travel and Transportation</v>
          </cell>
          <cell r="L2080">
            <v>1440</v>
          </cell>
          <cell r="M2080">
            <v>1760</v>
          </cell>
          <cell r="R2080">
            <v>0</v>
          </cell>
          <cell r="T2080">
            <v>0</v>
          </cell>
          <cell r="U2080">
            <v>0</v>
          </cell>
          <cell r="V2080">
            <v>480</v>
          </cell>
          <cell r="W2080">
            <v>480</v>
          </cell>
          <cell r="X2080">
            <v>480</v>
          </cell>
          <cell r="Y2080">
            <v>440</v>
          </cell>
          <cell r="Z2080">
            <v>440</v>
          </cell>
          <cell r="AA2080">
            <v>440</v>
          </cell>
        </row>
        <row r="2081">
          <cell r="H2081" t="str">
            <v>Other Running Costs</v>
          </cell>
          <cell r="L2081">
            <v>3230</v>
          </cell>
          <cell r="M2081">
            <v>3600</v>
          </cell>
          <cell r="R2081">
            <v>0</v>
          </cell>
          <cell r="T2081">
            <v>0</v>
          </cell>
          <cell r="U2081">
            <v>0</v>
          </cell>
          <cell r="V2081">
            <v>1076.6666666666667</v>
          </cell>
          <cell r="W2081">
            <v>1076.6666666666667</v>
          </cell>
          <cell r="X2081">
            <v>1076.6666666666667</v>
          </cell>
          <cell r="Y2081">
            <v>900</v>
          </cell>
          <cell r="Z2081">
            <v>900</v>
          </cell>
          <cell r="AA2081">
            <v>900</v>
          </cell>
        </row>
        <row r="2082">
          <cell r="H2082" t="str">
            <v>Equipment, furniture and supplies for clinics</v>
          </cell>
          <cell r="L2082">
            <v>2795</v>
          </cell>
          <cell r="M2082">
            <v>0</v>
          </cell>
          <cell r="R2082">
            <v>0</v>
          </cell>
          <cell r="T2082">
            <v>0</v>
          </cell>
          <cell r="U2082">
            <v>0</v>
          </cell>
          <cell r="V2082">
            <v>931.66666666666663</v>
          </cell>
          <cell r="W2082">
            <v>931.66666666666663</v>
          </cell>
          <cell r="X2082">
            <v>931.66666666666663</v>
          </cell>
          <cell r="Y2082">
            <v>0</v>
          </cell>
          <cell r="Z2082">
            <v>0</v>
          </cell>
          <cell r="AA2082">
            <v>0</v>
          </cell>
        </row>
        <row r="2084">
          <cell r="H2084" t="str">
            <v>Subtotal for Activity 15.5</v>
          </cell>
          <cell r="L2084">
            <v>14440</v>
          </cell>
          <cell r="M2084">
            <v>15125</v>
          </cell>
          <cell r="P2084">
            <v>0</v>
          </cell>
          <cell r="Q2084">
            <v>0</v>
          </cell>
          <cell r="R2084">
            <v>0</v>
          </cell>
          <cell r="T2084">
            <v>0</v>
          </cell>
          <cell r="U2084">
            <v>0</v>
          </cell>
          <cell r="V2084">
            <v>4813.3333333333339</v>
          </cell>
          <cell r="W2084">
            <v>4813.3333333333339</v>
          </cell>
          <cell r="X2084">
            <v>4813.3333333333339</v>
          </cell>
          <cell r="Y2084">
            <v>3781.25</v>
          </cell>
          <cell r="Z2084">
            <v>3781.25</v>
          </cell>
          <cell r="AA2084">
            <v>3781.25</v>
          </cell>
        </row>
        <row r="2086">
          <cell r="G2086" t="str">
            <v>Activity 15.6</v>
          </cell>
          <cell r="H2086" t="str">
            <v>Implement the BPHS at BHC #04: Bagh Ali</v>
          </cell>
          <cell r="I2086" t="str">
            <v>STEP</v>
          </cell>
          <cell r="J2086" t="str">
            <v>Facility Delayed</v>
          </cell>
          <cell r="K2086" t="str">
            <v>August 1, 2006 - April 30, 2008</v>
          </cell>
        </row>
        <row r="2087">
          <cell r="H2087" t="str">
            <v>Salaries and Wages</v>
          </cell>
          <cell r="L2087">
            <v>6975</v>
          </cell>
          <cell r="M2087">
            <v>9765</v>
          </cell>
          <cell r="R2087">
            <v>0</v>
          </cell>
          <cell r="T2087">
            <v>0</v>
          </cell>
          <cell r="U2087">
            <v>0</v>
          </cell>
          <cell r="V2087">
            <v>2325</v>
          </cell>
          <cell r="W2087">
            <v>2325</v>
          </cell>
          <cell r="X2087">
            <v>2325</v>
          </cell>
          <cell r="Y2087">
            <v>2441.25</v>
          </cell>
          <cell r="Z2087">
            <v>2441.25</v>
          </cell>
          <cell r="AA2087">
            <v>2441.25</v>
          </cell>
        </row>
        <row r="2088">
          <cell r="H2088" t="str">
            <v>Travel and Transportation</v>
          </cell>
          <cell r="L2088">
            <v>1440</v>
          </cell>
          <cell r="M2088">
            <v>1760</v>
          </cell>
          <cell r="R2088">
            <v>0</v>
          </cell>
          <cell r="T2088">
            <v>0</v>
          </cell>
          <cell r="U2088">
            <v>0</v>
          </cell>
          <cell r="V2088">
            <v>480</v>
          </cell>
          <cell r="W2088">
            <v>480</v>
          </cell>
          <cell r="X2088">
            <v>480</v>
          </cell>
          <cell r="Y2088">
            <v>440</v>
          </cell>
          <cell r="Z2088">
            <v>440</v>
          </cell>
          <cell r="AA2088">
            <v>440</v>
          </cell>
        </row>
        <row r="2089">
          <cell r="H2089" t="str">
            <v>Other Running Costs</v>
          </cell>
          <cell r="L2089">
            <v>9799</v>
          </cell>
          <cell r="M2089">
            <v>12349</v>
          </cell>
          <cell r="R2089">
            <v>0</v>
          </cell>
          <cell r="T2089">
            <v>0</v>
          </cell>
          <cell r="U2089">
            <v>0</v>
          </cell>
          <cell r="V2089">
            <v>3266.3333333333335</v>
          </cell>
          <cell r="W2089">
            <v>3266.3333333333335</v>
          </cell>
          <cell r="X2089">
            <v>3266.3333333333335</v>
          </cell>
          <cell r="Y2089">
            <v>3087.25</v>
          </cell>
          <cell r="Z2089">
            <v>3087.25</v>
          </cell>
          <cell r="AA2089">
            <v>3087.25</v>
          </cell>
        </row>
        <row r="2090">
          <cell r="H2090" t="str">
            <v>Equipment, furniture and supplies for clinics</v>
          </cell>
          <cell r="L2090">
            <v>2795</v>
          </cell>
          <cell r="M2090">
            <v>0</v>
          </cell>
          <cell r="R2090">
            <v>0</v>
          </cell>
          <cell r="T2090">
            <v>0</v>
          </cell>
          <cell r="U2090">
            <v>0</v>
          </cell>
          <cell r="V2090">
            <v>931.66666666666663</v>
          </cell>
          <cell r="W2090">
            <v>931.66666666666663</v>
          </cell>
          <cell r="X2090">
            <v>931.66666666666663</v>
          </cell>
          <cell r="Y2090">
            <v>0</v>
          </cell>
          <cell r="Z2090">
            <v>0</v>
          </cell>
          <cell r="AA2090">
            <v>0</v>
          </cell>
        </row>
        <row r="2092">
          <cell r="H2092" t="str">
            <v>Subtotal for Activity 15.6</v>
          </cell>
          <cell r="L2092">
            <v>21009</v>
          </cell>
          <cell r="M2092">
            <v>23874</v>
          </cell>
          <cell r="P2092">
            <v>0</v>
          </cell>
          <cell r="Q2092">
            <v>0</v>
          </cell>
          <cell r="R2092">
            <v>0</v>
          </cell>
          <cell r="T2092">
            <v>0</v>
          </cell>
          <cell r="U2092">
            <v>0</v>
          </cell>
          <cell r="V2092">
            <v>7003.0000000000009</v>
          </cell>
          <cell r="W2092">
            <v>7003.0000000000009</v>
          </cell>
          <cell r="X2092">
            <v>7003.0000000000009</v>
          </cell>
          <cell r="Y2092">
            <v>5968.5</v>
          </cell>
          <cell r="Z2092">
            <v>5968.5</v>
          </cell>
          <cell r="AA2092">
            <v>5968.5</v>
          </cell>
        </row>
        <row r="2094">
          <cell r="G2094" t="str">
            <v>Activity 15.7</v>
          </cell>
          <cell r="H2094" t="str">
            <v>Implement the BPHS at BHC #05: Quchin</v>
          </cell>
          <cell r="I2094" t="str">
            <v>STEP</v>
          </cell>
          <cell r="J2094" t="str">
            <v>Facility Delayed</v>
          </cell>
          <cell r="K2094" t="str">
            <v>August 1, 2006 - April 30, 2008</v>
          </cell>
        </row>
        <row r="2095">
          <cell r="H2095" t="str">
            <v>Salaries and Wages</v>
          </cell>
          <cell r="L2095">
            <v>6975</v>
          </cell>
          <cell r="M2095">
            <v>9765</v>
          </cell>
          <cell r="R2095">
            <v>0</v>
          </cell>
          <cell r="T2095">
            <v>0</v>
          </cell>
          <cell r="U2095">
            <v>0</v>
          </cell>
          <cell r="V2095">
            <v>2325</v>
          </cell>
          <cell r="W2095">
            <v>2325</v>
          </cell>
          <cell r="X2095">
            <v>2325</v>
          </cell>
          <cell r="Y2095">
            <v>2441.25</v>
          </cell>
          <cell r="Z2095">
            <v>2441.25</v>
          </cell>
          <cell r="AA2095">
            <v>2441.25</v>
          </cell>
        </row>
        <row r="2096">
          <cell r="H2096" t="str">
            <v>Travel and Transportation</v>
          </cell>
          <cell r="L2096">
            <v>1840</v>
          </cell>
          <cell r="M2096">
            <v>1760</v>
          </cell>
          <cell r="R2096">
            <v>0</v>
          </cell>
          <cell r="T2096">
            <v>0</v>
          </cell>
          <cell r="U2096">
            <v>0</v>
          </cell>
          <cell r="V2096">
            <v>613.33333333333337</v>
          </cell>
          <cell r="W2096">
            <v>613.33333333333337</v>
          </cell>
          <cell r="X2096">
            <v>613.33333333333337</v>
          </cell>
          <cell r="Y2096">
            <v>440</v>
          </cell>
          <cell r="Z2096">
            <v>440</v>
          </cell>
          <cell r="AA2096">
            <v>440</v>
          </cell>
        </row>
        <row r="2097">
          <cell r="H2097" t="str">
            <v>Other Running Costs</v>
          </cell>
          <cell r="L2097">
            <v>9530</v>
          </cell>
          <cell r="M2097">
            <v>12000</v>
          </cell>
          <cell r="R2097">
            <v>0</v>
          </cell>
          <cell r="T2097">
            <v>0</v>
          </cell>
          <cell r="U2097">
            <v>0</v>
          </cell>
          <cell r="V2097">
            <v>3176.6666666666665</v>
          </cell>
          <cell r="W2097">
            <v>3176.6666666666665</v>
          </cell>
          <cell r="X2097">
            <v>3176.6666666666665</v>
          </cell>
          <cell r="Y2097">
            <v>3000</v>
          </cell>
          <cell r="Z2097">
            <v>3000</v>
          </cell>
          <cell r="AA2097">
            <v>3000</v>
          </cell>
        </row>
        <row r="2098">
          <cell r="H2098" t="str">
            <v>Equipment, furniture and supplies for clinics</v>
          </cell>
          <cell r="L2098">
            <v>2795</v>
          </cell>
          <cell r="M2098">
            <v>0</v>
          </cell>
          <cell r="R2098">
            <v>0</v>
          </cell>
          <cell r="T2098">
            <v>0</v>
          </cell>
          <cell r="U2098">
            <v>0</v>
          </cell>
          <cell r="V2098">
            <v>931.66666666666663</v>
          </cell>
          <cell r="W2098">
            <v>931.66666666666663</v>
          </cell>
          <cell r="X2098">
            <v>931.66666666666663</v>
          </cell>
          <cell r="Y2098">
            <v>0</v>
          </cell>
          <cell r="Z2098">
            <v>0</v>
          </cell>
          <cell r="AA2098">
            <v>0</v>
          </cell>
        </row>
        <row r="2100">
          <cell r="H2100" t="str">
            <v>Subtotal for Activity 15.7</v>
          </cell>
          <cell r="L2100">
            <v>21140</v>
          </cell>
          <cell r="M2100">
            <v>23525</v>
          </cell>
          <cell r="P2100">
            <v>0</v>
          </cell>
          <cell r="Q2100">
            <v>0</v>
          </cell>
          <cell r="R2100">
            <v>0</v>
          </cell>
          <cell r="T2100">
            <v>0</v>
          </cell>
          <cell r="U2100">
            <v>0</v>
          </cell>
          <cell r="V2100">
            <v>7046.666666666667</v>
          </cell>
          <cell r="W2100">
            <v>7046.666666666667</v>
          </cell>
          <cell r="X2100">
            <v>7046.666666666667</v>
          </cell>
          <cell r="Y2100">
            <v>5881.25</v>
          </cell>
          <cell r="Z2100">
            <v>5881.25</v>
          </cell>
          <cell r="AA2100">
            <v>5881.25</v>
          </cell>
        </row>
        <row r="2102">
          <cell r="G2102" t="str">
            <v>Activity 15.8</v>
          </cell>
          <cell r="H2102" t="str">
            <v>Implement the BPHS at BHC #06: Afghan Tapa</v>
          </cell>
          <cell r="I2102" t="str">
            <v>STEP</v>
          </cell>
          <cell r="J2102" t="str">
            <v>Facility Delayed</v>
          </cell>
          <cell r="K2102" t="str">
            <v>August 1, 2006 - April 30, 2008</v>
          </cell>
        </row>
        <row r="2103">
          <cell r="H2103" t="str">
            <v>Salaries and Wages</v>
          </cell>
          <cell r="L2103">
            <v>6975</v>
          </cell>
          <cell r="M2103">
            <v>9765</v>
          </cell>
          <cell r="R2103">
            <v>0</v>
          </cell>
          <cell r="T2103">
            <v>0</v>
          </cell>
          <cell r="U2103">
            <v>0</v>
          </cell>
          <cell r="V2103">
            <v>2325</v>
          </cell>
          <cell r="W2103">
            <v>2325</v>
          </cell>
          <cell r="X2103">
            <v>2325</v>
          </cell>
          <cell r="Y2103">
            <v>2441.25</v>
          </cell>
          <cell r="Z2103">
            <v>2441.25</v>
          </cell>
          <cell r="AA2103">
            <v>2441.25</v>
          </cell>
        </row>
        <row r="2104">
          <cell r="H2104" t="str">
            <v>Travel and Transportation</v>
          </cell>
          <cell r="L2104">
            <v>1440</v>
          </cell>
          <cell r="M2104">
            <v>1760</v>
          </cell>
          <cell r="R2104">
            <v>0</v>
          </cell>
          <cell r="T2104">
            <v>0</v>
          </cell>
          <cell r="U2104">
            <v>0</v>
          </cell>
          <cell r="V2104">
            <v>480</v>
          </cell>
          <cell r="W2104">
            <v>480</v>
          </cell>
          <cell r="X2104">
            <v>480</v>
          </cell>
          <cell r="Y2104">
            <v>440</v>
          </cell>
          <cell r="Z2104">
            <v>440</v>
          </cell>
          <cell r="AA2104">
            <v>440</v>
          </cell>
        </row>
        <row r="2105">
          <cell r="H2105" t="str">
            <v>Other Running Costs</v>
          </cell>
          <cell r="L2105">
            <v>3230</v>
          </cell>
          <cell r="M2105">
            <v>3600</v>
          </cell>
          <cell r="R2105">
            <v>0</v>
          </cell>
          <cell r="T2105">
            <v>0</v>
          </cell>
          <cell r="U2105">
            <v>0</v>
          </cell>
          <cell r="V2105">
            <v>1076.6666666666667</v>
          </cell>
          <cell r="W2105">
            <v>1076.6666666666667</v>
          </cell>
          <cell r="X2105">
            <v>1076.6666666666667</v>
          </cell>
          <cell r="Y2105">
            <v>900</v>
          </cell>
          <cell r="Z2105">
            <v>900</v>
          </cell>
          <cell r="AA2105">
            <v>900</v>
          </cell>
        </row>
        <row r="2106">
          <cell r="H2106" t="str">
            <v>Equipment, furniture and supplies for clinics</v>
          </cell>
          <cell r="L2106">
            <v>2795</v>
          </cell>
          <cell r="M2106">
            <v>0</v>
          </cell>
          <cell r="R2106">
            <v>0</v>
          </cell>
          <cell r="T2106">
            <v>0</v>
          </cell>
          <cell r="U2106">
            <v>0</v>
          </cell>
          <cell r="V2106">
            <v>931.66666666666663</v>
          </cell>
          <cell r="W2106">
            <v>931.66666666666663</v>
          </cell>
          <cell r="X2106">
            <v>931.66666666666663</v>
          </cell>
          <cell r="Y2106">
            <v>0</v>
          </cell>
          <cell r="Z2106">
            <v>0</v>
          </cell>
          <cell r="AA2106">
            <v>0</v>
          </cell>
        </row>
        <row r="2108">
          <cell r="H2108" t="str">
            <v>Subtotal for Activity 15.8</v>
          </cell>
          <cell r="L2108">
            <v>14440</v>
          </cell>
          <cell r="M2108">
            <v>15125</v>
          </cell>
          <cell r="P2108">
            <v>0</v>
          </cell>
          <cell r="Q2108">
            <v>0</v>
          </cell>
          <cell r="R2108">
            <v>0</v>
          </cell>
          <cell r="T2108">
            <v>0</v>
          </cell>
          <cell r="U2108">
            <v>0</v>
          </cell>
          <cell r="V2108">
            <v>4813.3333333333339</v>
          </cell>
          <cell r="W2108">
            <v>4813.3333333333339</v>
          </cell>
          <cell r="X2108">
            <v>4813.3333333333339</v>
          </cell>
          <cell r="Y2108">
            <v>3781.25</v>
          </cell>
          <cell r="Z2108">
            <v>3781.25</v>
          </cell>
          <cell r="AA2108">
            <v>3781.25</v>
          </cell>
        </row>
        <row r="2110">
          <cell r="G2110" t="str">
            <v>Activity 15.9</v>
          </cell>
          <cell r="H2110" t="str">
            <v>Implement the BPHS at BHC #07: Yangi Ariq</v>
          </cell>
          <cell r="I2110" t="str">
            <v>STEP</v>
          </cell>
          <cell r="J2110" t="str">
            <v>Facility Delayed</v>
          </cell>
          <cell r="K2110" t="str">
            <v>August 1, 2006 - April 30, 2008</v>
          </cell>
        </row>
        <row r="2111">
          <cell r="H2111" t="str">
            <v>Salaries and Wages</v>
          </cell>
          <cell r="L2111">
            <v>7110</v>
          </cell>
          <cell r="M2111">
            <v>9954</v>
          </cell>
          <cell r="R2111">
            <v>0</v>
          </cell>
          <cell r="T2111">
            <v>0</v>
          </cell>
          <cell r="U2111">
            <v>0</v>
          </cell>
          <cell r="V2111">
            <v>2370</v>
          </cell>
          <cell r="W2111">
            <v>2370</v>
          </cell>
          <cell r="X2111">
            <v>2370</v>
          </cell>
          <cell r="Y2111">
            <v>2488.5</v>
          </cell>
          <cell r="Z2111">
            <v>2488.5</v>
          </cell>
          <cell r="AA2111">
            <v>2488.5</v>
          </cell>
        </row>
        <row r="2112">
          <cell r="H2112" t="str">
            <v>Travel and Transportation</v>
          </cell>
          <cell r="L2112">
            <v>1440</v>
          </cell>
          <cell r="M2112">
            <v>1760</v>
          </cell>
          <cell r="R2112">
            <v>0</v>
          </cell>
          <cell r="T2112">
            <v>0</v>
          </cell>
          <cell r="U2112">
            <v>0</v>
          </cell>
          <cell r="V2112">
            <v>480</v>
          </cell>
          <cell r="W2112">
            <v>480</v>
          </cell>
          <cell r="X2112">
            <v>480</v>
          </cell>
          <cell r="Y2112">
            <v>440</v>
          </cell>
          <cell r="Z2112">
            <v>440</v>
          </cell>
          <cell r="AA2112">
            <v>440</v>
          </cell>
        </row>
        <row r="2113">
          <cell r="H2113" t="str">
            <v>Other Running Costs</v>
          </cell>
          <cell r="L2113">
            <v>3380</v>
          </cell>
          <cell r="M2113">
            <v>4200</v>
          </cell>
          <cell r="R2113">
            <v>0</v>
          </cell>
          <cell r="T2113">
            <v>0</v>
          </cell>
          <cell r="U2113">
            <v>0</v>
          </cell>
          <cell r="V2113">
            <v>1126.6666666666667</v>
          </cell>
          <cell r="W2113">
            <v>1126.6666666666667</v>
          </cell>
          <cell r="X2113">
            <v>1126.6666666666667</v>
          </cell>
          <cell r="Y2113">
            <v>1050</v>
          </cell>
          <cell r="Z2113">
            <v>1050</v>
          </cell>
          <cell r="AA2113">
            <v>1050</v>
          </cell>
        </row>
        <row r="2114">
          <cell r="H2114" t="str">
            <v>Equipment, furniture and supplies for clinics</v>
          </cell>
          <cell r="L2114">
            <v>2795</v>
          </cell>
          <cell r="M2114">
            <v>0</v>
          </cell>
          <cell r="R2114">
            <v>0</v>
          </cell>
          <cell r="T2114">
            <v>0</v>
          </cell>
          <cell r="U2114">
            <v>0</v>
          </cell>
          <cell r="V2114">
            <v>931.66666666666663</v>
          </cell>
          <cell r="W2114">
            <v>931.66666666666663</v>
          </cell>
          <cell r="X2114">
            <v>931.66666666666663</v>
          </cell>
          <cell r="Y2114">
            <v>0</v>
          </cell>
          <cell r="Z2114">
            <v>0</v>
          </cell>
          <cell r="AA2114">
            <v>0</v>
          </cell>
        </row>
        <row r="2116">
          <cell r="H2116" t="str">
            <v>Subtotal for Activity 15.9</v>
          </cell>
          <cell r="L2116">
            <v>14725</v>
          </cell>
          <cell r="M2116">
            <v>15914</v>
          </cell>
          <cell r="P2116">
            <v>0</v>
          </cell>
          <cell r="Q2116">
            <v>0</v>
          </cell>
          <cell r="R2116">
            <v>0</v>
          </cell>
          <cell r="T2116">
            <v>0</v>
          </cell>
          <cell r="U2116">
            <v>0</v>
          </cell>
          <cell r="V2116">
            <v>4908.3333333333339</v>
          </cell>
          <cell r="W2116">
            <v>4908.3333333333339</v>
          </cell>
          <cell r="X2116">
            <v>4908.3333333333339</v>
          </cell>
          <cell r="Y2116">
            <v>3978.5</v>
          </cell>
          <cell r="Z2116">
            <v>3978.5</v>
          </cell>
          <cell r="AA2116">
            <v>3978.5</v>
          </cell>
        </row>
        <row r="2118">
          <cell r="G2118" t="str">
            <v>Activity 15.10</v>
          </cell>
          <cell r="H2118" t="str">
            <v>Implement the BPHS at BHC #08: Gaghsai</v>
          </cell>
          <cell r="I2118" t="str">
            <v>STEP</v>
          </cell>
          <cell r="J2118" t="str">
            <v>Facility Delayed</v>
          </cell>
          <cell r="K2118" t="str">
            <v>August 1, 2006 - April 30, 2008</v>
          </cell>
        </row>
        <row r="2119">
          <cell r="H2119" t="str">
            <v>Salaries and Wages</v>
          </cell>
          <cell r="L2119">
            <v>6975</v>
          </cell>
          <cell r="M2119">
            <v>9765</v>
          </cell>
          <cell r="R2119">
            <v>0</v>
          </cell>
          <cell r="T2119">
            <v>0</v>
          </cell>
          <cell r="U2119">
            <v>0</v>
          </cell>
          <cell r="V2119">
            <v>2325</v>
          </cell>
          <cell r="W2119">
            <v>2325</v>
          </cell>
          <cell r="X2119">
            <v>2325</v>
          </cell>
          <cell r="Y2119">
            <v>2441.25</v>
          </cell>
          <cell r="Z2119">
            <v>2441.25</v>
          </cell>
          <cell r="AA2119">
            <v>2441.25</v>
          </cell>
        </row>
        <row r="2120">
          <cell r="H2120" t="str">
            <v>Travel and Transportation</v>
          </cell>
          <cell r="L2120">
            <v>1440</v>
          </cell>
          <cell r="M2120">
            <v>1760</v>
          </cell>
          <cell r="R2120">
            <v>0</v>
          </cell>
          <cell r="T2120">
            <v>0</v>
          </cell>
          <cell r="U2120">
            <v>0</v>
          </cell>
          <cell r="V2120">
            <v>480</v>
          </cell>
          <cell r="W2120">
            <v>480</v>
          </cell>
          <cell r="X2120">
            <v>480</v>
          </cell>
          <cell r="Y2120">
            <v>440</v>
          </cell>
          <cell r="Z2120">
            <v>440</v>
          </cell>
          <cell r="AA2120">
            <v>440</v>
          </cell>
        </row>
        <row r="2121">
          <cell r="H2121" t="str">
            <v>Other Running Costs</v>
          </cell>
          <cell r="L2121">
            <v>8630</v>
          </cell>
          <cell r="M2121">
            <v>10800</v>
          </cell>
          <cell r="R2121">
            <v>0</v>
          </cell>
          <cell r="T2121">
            <v>0</v>
          </cell>
          <cell r="U2121">
            <v>0</v>
          </cell>
          <cell r="V2121">
            <v>2876.6666666666665</v>
          </cell>
          <cell r="W2121">
            <v>2876.6666666666665</v>
          </cell>
          <cell r="X2121">
            <v>2876.6666666666665</v>
          </cell>
          <cell r="Y2121">
            <v>2700</v>
          </cell>
          <cell r="Z2121">
            <v>2700</v>
          </cell>
          <cell r="AA2121">
            <v>2700</v>
          </cell>
        </row>
        <row r="2122">
          <cell r="H2122" t="str">
            <v>Equipment, furniture and supplies for clinics</v>
          </cell>
          <cell r="L2122">
            <v>2795</v>
          </cell>
          <cell r="M2122">
            <v>0</v>
          </cell>
          <cell r="R2122">
            <v>0</v>
          </cell>
          <cell r="T2122">
            <v>0</v>
          </cell>
          <cell r="U2122">
            <v>0</v>
          </cell>
          <cell r="V2122">
            <v>931.66666666666663</v>
          </cell>
          <cell r="W2122">
            <v>931.66666666666663</v>
          </cell>
          <cell r="X2122">
            <v>931.66666666666663</v>
          </cell>
          <cell r="Y2122">
            <v>0</v>
          </cell>
          <cell r="Z2122">
            <v>0</v>
          </cell>
          <cell r="AA2122">
            <v>0</v>
          </cell>
        </row>
        <row r="2124">
          <cell r="H2124" t="str">
            <v>Subtotal for Activity 15.10</v>
          </cell>
          <cell r="L2124">
            <v>19840</v>
          </cell>
          <cell r="M2124">
            <v>22325</v>
          </cell>
          <cell r="P2124">
            <v>0</v>
          </cell>
          <cell r="Q2124">
            <v>0</v>
          </cell>
          <cell r="R2124">
            <v>0</v>
          </cell>
          <cell r="T2124">
            <v>0</v>
          </cell>
          <cell r="U2124">
            <v>0</v>
          </cell>
          <cell r="V2124">
            <v>6613.333333333333</v>
          </cell>
          <cell r="W2124">
            <v>6613.333333333333</v>
          </cell>
          <cell r="X2124">
            <v>6613.333333333333</v>
          </cell>
          <cell r="Y2124">
            <v>5581.25</v>
          </cell>
          <cell r="Z2124">
            <v>5581.25</v>
          </cell>
          <cell r="AA2124">
            <v>5581.25</v>
          </cell>
        </row>
        <row r="2126">
          <cell r="G2126" t="str">
            <v>Activity 15.11</v>
          </cell>
          <cell r="H2126" t="str">
            <v>Implement the BPHS at BHC #09: MersAbad</v>
          </cell>
          <cell r="I2126" t="str">
            <v>STEP</v>
          </cell>
          <cell r="J2126" t="str">
            <v>Facility Delayed</v>
          </cell>
          <cell r="K2126" t="str">
            <v>August 1, 2006 - April 30, 2008</v>
          </cell>
        </row>
        <row r="2127">
          <cell r="H2127" t="str">
            <v>Salaries and Wages</v>
          </cell>
          <cell r="L2127">
            <v>6975</v>
          </cell>
          <cell r="M2127">
            <v>9765</v>
          </cell>
          <cell r="R2127">
            <v>0</v>
          </cell>
          <cell r="T2127">
            <v>0</v>
          </cell>
          <cell r="U2127">
            <v>0</v>
          </cell>
          <cell r="V2127">
            <v>2325</v>
          </cell>
          <cell r="W2127">
            <v>2325</v>
          </cell>
          <cell r="X2127">
            <v>2325</v>
          </cell>
          <cell r="Y2127">
            <v>2441.25</v>
          </cell>
          <cell r="Z2127">
            <v>2441.25</v>
          </cell>
          <cell r="AA2127">
            <v>2441.25</v>
          </cell>
        </row>
        <row r="2128">
          <cell r="H2128" t="str">
            <v>Travel and Transportation</v>
          </cell>
          <cell r="L2128">
            <v>1760</v>
          </cell>
          <cell r="M2128">
            <v>1760</v>
          </cell>
          <cell r="R2128">
            <v>0</v>
          </cell>
          <cell r="T2128">
            <v>0</v>
          </cell>
          <cell r="U2128">
            <v>0</v>
          </cell>
          <cell r="V2128">
            <v>586.66666666666663</v>
          </cell>
          <cell r="W2128">
            <v>586.66666666666663</v>
          </cell>
          <cell r="X2128">
            <v>586.66666666666663</v>
          </cell>
          <cell r="Y2128">
            <v>440</v>
          </cell>
          <cell r="Z2128">
            <v>440</v>
          </cell>
          <cell r="AA2128">
            <v>440</v>
          </cell>
        </row>
        <row r="2129">
          <cell r="H2129" t="str">
            <v>Other Running Costs</v>
          </cell>
          <cell r="L2129">
            <v>3230</v>
          </cell>
          <cell r="M2129">
            <v>3600</v>
          </cell>
          <cell r="R2129">
            <v>0</v>
          </cell>
          <cell r="T2129">
            <v>0</v>
          </cell>
          <cell r="U2129">
            <v>0</v>
          </cell>
          <cell r="V2129">
            <v>1076.6666666666667</v>
          </cell>
          <cell r="W2129">
            <v>1076.6666666666667</v>
          </cell>
          <cell r="X2129">
            <v>1076.6666666666667</v>
          </cell>
          <cell r="Y2129">
            <v>900</v>
          </cell>
          <cell r="Z2129">
            <v>900</v>
          </cell>
          <cell r="AA2129">
            <v>900</v>
          </cell>
        </row>
        <row r="2130">
          <cell r="H2130" t="str">
            <v>Equipment, furniture and supplies for clinics</v>
          </cell>
          <cell r="L2130">
            <v>2795</v>
          </cell>
          <cell r="M2130">
            <v>0</v>
          </cell>
          <cell r="R2130">
            <v>0</v>
          </cell>
          <cell r="T2130">
            <v>0</v>
          </cell>
          <cell r="U2130">
            <v>0</v>
          </cell>
          <cell r="V2130">
            <v>931.66666666666663</v>
          </cell>
          <cell r="W2130">
            <v>931.66666666666663</v>
          </cell>
          <cell r="X2130">
            <v>931.66666666666663</v>
          </cell>
          <cell r="Y2130">
            <v>0</v>
          </cell>
          <cell r="Z2130">
            <v>0</v>
          </cell>
          <cell r="AA2130">
            <v>0</v>
          </cell>
        </row>
        <row r="2132">
          <cell r="H2132" t="str">
            <v>Subtotal for Activity 15.11</v>
          </cell>
          <cell r="L2132">
            <v>14760</v>
          </cell>
          <cell r="M2132">
            <v>15125</v>
          </cell>
          <cell r="P2132">
            <v>0</v>
          </cell>
          <cell r="Q2132">
            <v>0</v>
          </cell>
          <cell r="R2132">
            <v>0</v>
          </cell>
          <cell r="T2132">
            <v>0</v>
          </cell>
          <cell r="U2132">
            <v>0</v>
          </cell>
          <cell r="V2132">
            <v>4920</v>
          </cell>
          <cell r="W2132">
            <v>4920</v>
          </cell>
          <cell r="X2132">
            <v>4920</v>
          </cell>
          <cell r="Y2132">
            <v>3781.25</v>
          </cell>
          <cell r="Z2132">
            <v>3781.25</v>
          </cell>
          <cell r="AA2132">
            <v>3781.25</v>
          </cell>
        </row>
        <row r="2134">
          <cell r="G2134" t="str">
            <v>Activity 15.12</v>
          </cell>
          <cell r="H2134" t="str">
            <v>Implement the BPHS at BHC #10: Qezel Ayaq</v>
          </cell>
          <cell r="I2134" t="str">
            <v>STEP</v>
          </cell>
          <cell r="J2134" t="str">
            <v>Facility Delayed</v>
          </cell>
          <cell r="K2134" t="str">
            <v>August 1, 2006 - April 30, 2008</v>
          </cell>
        </row>
        <row r="2135">
          <cell r="H2135" t="str">
            <v>Salaries and Wages</v>
          </cell>
          <cell r="L2135">
            <v>6975</v>
          </cell>
          <cell r="M2135">
            <v>9765</v>
          </cell>
          <cell r="R2135">
            <v>0</v>
          </cell>
          <cell r="T2135">
            <v>0</v>
          </cell>
          <cell r="U2135">
            <v>0</v>
          </cell>
          <cell r="V2135">
            <v>2325</v>
          </cell>
          <cell r="W2135">
            <v>2325</v>
          </cell>
          <cell r="X2135">
            <v>2325</v>
          </cell>
          <cell r="Y2135">
            <v>2441.25</v>
          </cell>
          <cell r="Z2135">
            <v>2441.25</v>
          </cell>
          <cell r="AA2135">
            <v>2441.25</v>
          </cell>
        </row>
        <row r="2136">
          <cell r="H2136" t="str">
            <v>Travel and Transportation</v>
          </cell>
          <cell r="L2136">
            <v>1440</v>
          </cell>
          <cell r="M2136">
            <v>1760</v>
          </cell>
          <cell r="R2136">
            <v>0</v>
          </cell>
          <cell r="T2136">
            <v>0</v>
          </cell>
          <cell r="U2136">
            <v>0</v>
          </cell>
          <cell r="V2136">
            <v>480</v>
          </cell>
          <cell r="W2136">
            <v>480</v>
          </cell>
          <cell r="X2136">
            <v>480</v>
          </cell>
          <cell r="Y2136">
            <v>440</v>
          </cell>
          <cell r="Z2136">
            <v>440</v>
          </cell>
          <cell r="AA2136">
            <v>440</v>
          </cell>
        </row>
        <row r="2137">
          <cell r="H2137" t="str">
            <v>Other Running Costs</v>
          </cell>
          <cell r="L2137">
            <v>3230</v>
          </cell>
          <cell r="M2137">
            <v>3600</v>
          </cell>
          <cell r="R2137">
            <v>0</v>
          </cell>
          <cell r="T2137">
            <v>0</v>
          </cell>
          <cell r="U2137">
            <v>0</v>
          </cell>
          <cell r="V2137">
            <v>1076.6666666666667</v>
          </cell>
          <cell r="W2137">
            <v>1076.6666666666667</v>
          </cell>
          <cell r="X2137">
            <v>1076.6666666666667</v>
          </cell>
          <cell r="Y2137">
            <v>900</v>
          </cell>
          <cell r="Z2137">
            <v>900</v>
          </cell>
          <cell r="AA2137">
            <v>900</v>
          </cell>
        </row>
        <row r="2138">
          <cell r="H2138" t="str">
            <v>Equipment, furniture and supplies for clinics</v>
          </cell>
          <cell r="L2138">
            <v>2795</v>
          </cell>
          <cell r="M2138">
            <v>0</v>
          </cell>
          <cell r="R2138">
            <v>0</v>
          </cell>
          <cell r="T2138">
            <v>0</v>
          </cell>
          <cell r="U2138">
            <v>0</v>
          </cell>
          <cell r="V2138">
            <v>931.66666666666663</v>
          </cell>
          <cell r="W2138">
            <v>931.66666666666663</v>
          </cell>
          <cell r="X2138">
            <v>931.66666666666663</v>
          </cell>
          <cell r="Y2138">
            <v>0</v>
          </cell>
          <cell r="Z2138">
            <v>0</v>
          </cell>
          <cell r="AA2138">
            <v>0</v>
          </cell>
        </row>
        <row r="2140">
          <cell r="H2140" t="str">
            <v>Subtotal for Activity 15.12</v>
          </cell>
          <cell r="L2140">
            <v>14440</v>
          </cell>
          <cell r="M2140">
            <v>15125</v>
          </cell>
          <cell r="P2140">
            <v>0</v>
          </cell>
          <cell r="Q2140">
            <v>0</v>
          </cell>
          <cell r="R2140">
            <v>0</v>
          </cell>
          <cell r="T2140">
            <v>0</v>
          </cell>
          <cell r="U2140">
            <v>0</v>
          </cell>
          <cell r="V2140">
            <v>4813.3333333333339</v>
          </cell>
          <cell r="W2140">
            <v>4813.3333333333339</v>
          </cell>
          <cell r="X2140">
            <v>4813.3333333333339</v>
          </cell>
          <cell r="Y2140">
            <v>3781.25</v>
          </cell>
          <cell r="Z2140">
            <v>3781.25</v>
          </cell>
          <cell r="AA2140">
            <v>3781.25</v>
          </cell>
        </row>
        <row r="2142">
          <cell r="G2142" t="str">
            <v>Activity 15.13</v>
          </cell>
          <cell r="H2142" t="str">
            <v>Implement the BPHS at BHC #11: Jeza</v>
          </cell>
          <cell r="I2142" t="str">
            <v>STEP</v>
          </cell>
          <cell r="J2142" t="str">
            <v>MOVE</v>
          </cell>
          <cell r="K2142" t="str">
            <v>May 1, 2006 - April 30, 2008</v>
          </cell>
        </row>
        <row r="2143">
          <cell r="H2143" t="str">
            <v>Salaries and Wages</v>
          </cell>
          <cell r="L2143">
            <v>11820</v>
          </cell>
          <cell r="M2143">
            <v>12285</v>
          </cell>
          <cell r="R2143">
            <v>2955</v>
          </cell>
          <cell r="T2143">
            <v>2955</v>
          </cell>
          <cell r="U2143">
            <v>2955</v>
          </cell>
          <cell r="V2143">
            <v>2955</v>
          </cell>
          <cell r="W2143">
            <v>2955</v>
          </cell>
          <cell r="X2143">
            <v>2955</v>
          </cell>
          <cell r="Y2143">
            <v>3071.25</v>
          </cell>
          <cell r="Z2143">
            <v>3071.25</v>
          </cell>
          <cell r="AA2143">
            <v>3071.25</v>
          </cell>
        </row>
        <row r="2144">
          <cell r="H2144" t="str">
            <v>Travel and Transportation</v>
          </cell>
          <cell r="L2144">
            <v>1520</v>
          </cell>
          <cell r="M2144">
            <v>1760</v>
          </cell>
          <cell r="R2144">
            <v>80</v>
          </cell>
          <cell r="T2144">
            <v>80</v>
          </cell>
          <cell r="U2144">
            <v>80</v>
          </cell>
          <cell r="V2144">
            <v>480</v>
          </cell>
          <cell r="W2144">
            <v>480</v>
          </cell>
          <cell r="X2144">
            <v>480</v>
          </cell>
          <cell r="Y2144">
            <v>440</v>
          </cell>
          <cell r="Z2144">
            <v>440</v>
          </cell>
          <cell r="AA2144">
            <v>440</v>
          </cell>
        </row>
        <row r="2145">
          <cell r="H2145" t="str">
            <v>Other Running Costs</v>
          </cell>
          <cell r="L2145">
            <v>3630</v>
          </cell>
          <cell r="M2145">
            <v>3900</v>
          </cell>
          <cell r="R2145">
            <v>900</v>
          </cell>
          <cell r="T2145">
            <v>900</v>
          </cell>
          <cell r="U2145">
            <v>900</v>
          </cell>
          <cell r="V2145">
            <v>910</v>
          </cell>
          <cell r="W2145">
            <v>910</v>
          </cell>
          <cell r="X2145">
            <v>910</v>
          </cell>
          <cell r="Y2145">
            <v>975</v>
          </cell>
          <cell r="Z2145">
            <v>975</v>
          </cell>
          <cell r="AA2145">
            <v>975</v>
          </cell>
        </row>
        <row r="2146">
          <cell r="H2146" t="str">
            <v>Equipment, furniture and supplies for clinics</v>
          </cell>
          <cell r="L2146">
            <v>500</v>
          </cell>
          <cell r="M2146">
            <v>0</v>
          </cell>
          <cell r="R2146">
            <v>0</v>
          </cell>
          <cell r="T2146">
            <v>0</v>
          </cell>
          <cell r="U2146">
            <v>0</v>
          </cell>
          <cell r="V2146">
            <v>166.66666666666666</v>
          </cell>
          <cell r="W2146">
            <v>166.66666666666666</v>
          </cell>
          <cell r="X2146">
            <v>166.66666666666666</v>
          </cell>
          <cell r="Y2146">
            <v>0</v>
          </cell>
          <cell r="Z2146">
            <v>0</v>
          </cell>
          <cell r="AA2146">
            <v>0</v>
          </cell>
        </row>
        <row r="2148">
          <cell r="H2148" t="str">
            <v>Subtotal for Activity 15.13</v>
          </cell>
          <cell r="L2148">
            <v>17470</v>
          </cell>
          <cell r="M2148">
            <v>17945</v>
          </cell>
          <cell r="P2148">
            <v>3935</v>
          </cell>
          <cell r="Q2148">
            <v>0</v>
          </cell>
          <cell r="R2148">
            <v>3935</v>
          </cell>
          <cell r="T2148">
            <v>3935</v>
          </cell>
          <cell r="U2148">
            <v>3935</v>
          </cell>
          <cell r="V2148">
            <v>4511.666666666667</v>
          </cell>
          <cell r="W2148">
            <v>4511.666666666667</v>
          </cell>
          <cell r="X2148">
            <v>4511.666666666667</v>
          </cell>
          <cell r="Y2148">
            <v>4486.25</v>
          </cell>
          <cell r="Z2148">
            <v>4486.25</v>
          </cell>
          <cell r="AA2148">
            <v>4486.25</v>
          </cell>
        </row>
        <row r="2150">
          <cell r="G2150" t="str">
            <v>Activity 15.14</v>
          </cell>
          <cell r="H2150" t="str">
            <v>Implement the BPHS at BHC #12: Khanaqa</v>
          </cell>
          <cell r="I2150" t="str">
            <v>STEP</v>
          </cell>
          <cell r="J2150" t="str">
            <v>MOVE</v>
          </cell>
          <cell r="K2150" t="str">
            <v>May 1, 2006 - April 30, 2008</v>
          </cell>
        </row>
        <row r="2151">
          <cell r="H2151" t="str">
            <v>Salaries and Wages</v>
          </cell>
          <cell r="L2151">
            <v>11820</v>
          </cell>
          <cell r="M2151">
            <v>12285</v>
          </cell>
          <cell r="R2151">
            <v>2955</v>
          </cell>
          <cell r="T2151">
            <v>2955</v>
          </cell>
          <cell r="U2151">
            <v>2955</v>
          </cell>
          <cell r="V2151">
            <v>2955</v>
          </cell>
          <cell r="W2151">
            <v>2955</v>
          </cell>
          <cell r="X2151">
            <v>2955</v>
          </cell>
          <cell r="Y2151">
            <v>3071.25</v>
          </cell>
          <cell r="Z2151">
            <v>3071.25</v>
          </cell>
          <cell r="AA2151">
            <v>3071.25</v>
          </cell>
        </row>
        <row r="2152">
          <cell r="H2152" t="str">
            <v>Travel and Transportation</v>
          </cell>
          <cell r="L2152">
            <v>1520</v>
          </cell>
          <cell r="M2152">
            <v>1760</v>
          </cell>
          <cell r="R2152">
            <v>80</v>
          </cell>
          <cell r="T2152">
            <v>80</v>
          </cell>
          <cell r="U2152">
            <v>80</v>
          </cell>
          <cell r="V2152">
            <v>480</v>
          </cell>
          <cell r="W2152">
            <v>480</v>
          </cell>
          <cell r="X2152">
            <v>480</v>
          </cell>
          <cell r="Y2152">
            <v>440</v>
          </cell>
          <cell r="Z2152">
            <v>440</v>
          </cell>
          <cell r="AA2152">
            <v>440</v>
          </cell>
        </row>
        <row r="2153">
          <cell r="H2153" t="str">
            <v>Other Running Costs</v>
          </cell>
          <cell r="L2153">
            <v>3630</v>
          </cell>
          <cell r="M2153">
            <v>3900</v>
          </cell>
          <cell r="R2153">
            <v>900</v>
          </cell>
          <cell r="T2153">
            <v>900</v>
          </cell>
          <cell r="U2153">
            <v>900</v>
          </cell>
          <cell r="V2153">
            <v>910</v>
          </cell>
          <cell r="W2153">
            <v>910</v>
          </cell>
          <cell r="X2153">
            <v>910</v>
          </cell>
          <cell r="Y2153">
            <v>975</v>
          </cell>
          <cell r="Z2153">
            <v>975</v>
          </cell>
          <cell r="AA2153">
            <v>975</v>
          </cell>
        </row>
        <row r="2154">
          <cell r="H2154" t="str">
            <v>Equipment, furniture and supplies for clinics</v>
          </cell>
          <cell r="L2154">
            <v>500</v>
          </cell>
          <cell r="M2154">
            <v>0</v>
          </cell>
          <cell r="R2154">
            <v>0</v>
          </cell>
          <cell r="T2154">
            <v>0</v>
          </cell>
          <cell r="U2154">
            <v>0</v>
          </cell>
          <cell r="V2154">
            <v>166.66666666666666</v>
          </cell>
          <cell r="W2154">
            <v>166.66666666666666</v>
          </cell>
          <cell r="X2154">
            <v>166.66666666666666</v>
          </cell>
          <cell r="Y2154">
            <v>0</v>
          </cell>
          <cell r="Z2154">
            <v>0</v>
          </cell>
          <cell r="AA2154">
            <v>0</v>
          </cell>
        </row>
        <row r="2156">
          <cell r="H2156" t="str">
            <v>Subtotal for Activity 15.14</v>
          </cell>
          <cell r="L2156">
            <v>17470</v>
          </cell>
          <cell r="M2156">
            <v>17945</v>
          </cell>
          <cell r="P2156">
            <v>3935</v>
          </cell>
          <cell r="Q2156">
            <v>0</v>
          </cell>
          <cell r="R2156">
            <v>3935</v>
          </cell>
          <cell r="T2156">
            <v>3935</v>
          </cell>
          <cell r="U2156">
            <v>3935</v>
          </cell>
          <cell r="V2156">
            <v>4511.666666666667</v>
          </cell>
          <cell r="W2156">
            <v>4511.666666666667</v>
          </cell>
          <cell r="X2156">
            <v>4511.666666666667</v>
          </cell>
          <cell r="Y2156">
            <v>4486.25</v>
          </cell>
          <cell r="Z2156">
            <v>4486.25</v>
          </cell>
          <cell r="AA2156">
            <v>4486.25</v>
          </cell>
        </row>
        <row r="2158">
          <cell r="G2158" t="str">
            <v>Activity 15.15</v>
          </cell>
          <cell r="H2158" t="str">
            <v>Implement the BPHS at BHC #13: Jangal areq</v>
          </cell>
          <cell r="I2158" t="str">
            <v>STEP</v>
          </cell>
          <cell r="J2158" t="str">
            <v>MOVE</v>
          </cell>
          <cell r="K2158" t="str">
            <v>May 1, 2006 - April 30, 2008</v>
          </cell>
        </row>
        <row r="2159">
          <cell r="H2159" t="str">
            <v>Salaries and Wages</v>
          </cell>
          <cell r="L2159">
            <v>11820</v>
          </cell>
          <cell r="M2159">
            <v>12285</v>
          </cell>
          <cell r="R2159">
            <v>2955</v>
          </cell>
          <cell r="T2159">
            <v>2955</v>
          </cell>
          <cell r="U2159">
            <v>2955</v>
          </cell>
          <cell r="V2159">
            <v>2955</v>
          </cell>
          <cell r="W2159">
            <v>2955</v>
          </cell>
          <cell r="X2159">
            <v>2955</v>
          </cell>
          <cell r="Y2159">
            <v>3071.25</v>
          </cell>
          <cell r="Z2159">
            <v>3071.25</v>
          </cell>
          <cell r="AA2159">
            <v>3071.25</v>
          </cell>
        </row>
        <row r="2160">
          <cell r="H2160" t="str">
            <v>Travel and Transportation</v>
          </cell>
          <cell r="L2160">
            <v>1440</v>
          </cell>
          <cell r="M2160">
            <v>1760</v>
          </cell>
          <cell r="R2160">
            <v>80</v>
          </cell>
          <cell r="T2160">
            <v>80</v>
          </cell>
          <cell r="U2160">
            <v>80</v>
          </cell>
          <cell r="V2160">
            <v>453.33333333333331</v>
          </cell>
          <cell r="W2160">
            <v>453.33333333333331</v>
          </cell>
          <cell r="X2160">
            <v>453.33333333333331</v>
          </cell>
          <cell r="Y2160">
            <v>440</v>
          </cell>
          <cell r="Z2160">
            <v>440</v>
          </cell>
          <cell r="AA2160">
            <v>440</v>
          </cell>
        </row>
        <row r="2161">
          <cell r="H2161" t="str">
            <v>Other Running Costs</v>
          </cell>
          <cell r="L2161">
            <v>3950</v>
          </cell>
          <cell r="M2161">
            <v>4300</v>
          </cell>
          <cell r="R2161">
            <v>900</v>
          </cell>
          <cell r="T2161">
            <v>900</v>
          </cell>
          <cell r="U2161">
            <v>900</v>
          </cell>
          <cell r="V2161">
            <v>1016.6666666666666</v>
          </cell>
          <cell r="W2161">
            <v>1016.6666666666666</v>
          </cell>
          <cell r="X2161">
            <v>1016.6666666666666</v>
          </cell>
          <cell r="Y2161">
            <v>1075</v>
          </cell>
          <cell r="Z2161">
            <v>1075</v>
          </cell>
          <cell r="AA2161">
            <v>1075</v>
          </cell>
        </row>
        <row r="2162">
          <cell r="H2162" t="str">
            <v>Equipment, furniture and supplies for clinics</v>
          </cell>
          <cell r="L2162">
            <v>500</v>
          </cell>
          <cell r="M2162">
            <v>0</v>
          </cell>
          <cell r="R2162">
            <v>0</v>
          </cell>
          <cell r="T2162">
            <v>0</v>
          </cell>
          <cell r="U2162">
            <v>0</v>
          </cell>
          <cell r="V2162">
            <v>166.66666666666666</v>
          </cell>
          <cell r="W2162">
            <v>166.66666666666666</v>
          </cell>
          <cell r="X2162">
            <v>166.66666666666666</v>
          </cell>
          <cell r="Y2162">
            <v>0</v>
          </cell>
          <cell r="Z2162">
            <v>0</v>
          </cell>
          <cell r="AA2162">
            <v>0</v>
          </cell>
        </row>
        <row r="2164">
          <cell r="H2164" t="str">
            <v>Subtotal for Activity 15.15</v>
          </cell>
          <cell r="L2164">
            <v>17710</v>
          </cell>
          <cell r="M2164">
            <v>18345</v>
          </cell>
          <cell r="P2164">
            <v>3935</v>
          </cell>
          <cell r="Q2164">
            <v>0</v>
          </cell>
          <cell r="R2164">
            <v>3935</v>
          </cell>
          <cell r="T2164">
            <v>3935</v>
          </cell>
          <cell r="U2164">
            <v>3935</v>
          </cell>
          <cell r="V2164">
            <v>4591.666666666667</v>
          </cell>
          <cell r="W2164">
            <v>4591.666666666667</v>
          </cell>
          <cell r="X2164">
            <v>4591.666666666667</v>
          </cell>
          <cell r="Y2164">
            <v>4586.25</v>
          </cell>
          <cell r="Z2164">
            <v>4586.25</v>
          </cell>
          <cell r="AA2164">
            <v>4586.25</v>
          </cell>
        </row>
        <row r="2166">
          <cell r="G2166" t="str">
            <v>Activity 15.16</v>
          </cell>
          <cell r="H2166" t="str">
            <v>Implement the BPHS at BHC #14: Balamardyan</v>
          </cell>
          <cell r="I2166" t="str">
            <v>STEP</v>
          </cell>
          <cell r="J2166" t="str">
            <v>MOVE</v>
          </cell>
          <cell r="K2166" t="str">
            <v>May 1, 2006 - April 30, 2008</v>
          </cell>
        </row>
        <row r="2167">
          <cell r="H2167" t="str">
            <v>Salaries and Wages</v>
          </cell>
          <cell r="L2167">
            <v>11820</v>
          </cell>
          <cell r="M2167">
            <v>12285</v>
          </cell>
          <cell r="R2167">
            <v>2955</v>
          </cell>
          <cell r="T2167">
            <v>2955</v>
          </cell>
          <cell r="U2167">
            <v>2955</v>
          </cell>
          <cell r="V2167">
            <v>2955</v>
          </cell>
          <cell r="W2167">
            <v>2955</v>
          </cell>
          <cell r="X2167">
            <v>2955</v>
          </cell>
          <cell r="Y2167">
            <v>3071.25</v>
          </cell>
          <cell r="Z2167">
            <v>3071.25</v>
          </cell>
          <cell r="AA2167">
            <v>3071.25</v>
          </cell>
        </row>
        <row r="2168">
          <cell r="H2168" t="str">
            <v>Travel and Transportation</v>
          </cell>
          <cell r="L2168">
            <v>1520</v>
          </cell>
          <cell r="M2168">
            <v>1760</v>
          </cell>
          <cell r="R2168">
            <v>80</v>
          </cell>
          <cell r="T2168">
            <v>80</v>
          </cell>
          <cell r="U2168">
            <v>80</v>
          </cell>
          <cell r="V2168">
            <v>480</v>
          </cell>
          <cell r="W2168">
            <v>480</v>
          </cell>
          <cell r="X2168">
            <v>480</v>
          </cell>
          <cell r="Y2168">
            <v>440</v>
          </cell>
          <cell r="Z2168">
            <v>440</v>
          </cell>
          <cell r="AA2168">
            <v>440</v>
          </cell>
        </row>
        <row r="2169">
          <cell r="H2169" t="str">
            <v>Other Running Costs</v>
          </cell>
          <cell r="L2169">
            <v>3630</v>
          </cell>
          <cell r="M2169">
            <v>3900</v>
          </cell>
          <cell r="R2169">
            <v>900</v>
          </cell>
          <cell r="T2169">
            <v>900</v>
          </cell>
          <cell r="U2169">
            <v>900</v>
          </cell>
          <cell r="V2169">
            <v>910</v>
          </cell>
          <cell r="W2169">
            <v>910</v>
          </cell>
          <cell r="X2169">
            <v>910</v>
          </cell>
          <cell r="Y2169">
            <v>975</v>
          </cell>
          <cell r="Z2169">
            <v>975</v>
          </cell>
          <cell r="AA2169">
            <v>975</v>
          </cell>
        </row>
        <row r="2170">
          <cell r="H2170" t="str">
            <v>Equipment, furniture and supplies for clinics</v>
          </cell>
          <cell r="L2170">
            <v>500</v>
          </cell>
          <cell r="M2170">
            <v>0</v>
          </cell>
          <cell r="R2170">
            <v>0</v>
          </cell>
          <cell r="T2170">
            <v>0</v>
          </cell>
          <cell r="U2170">
            <v>0</v>
          </cell>
          <cell r="V2170">
            <v>166.66666666666666</v>
          </cell>
          <cell r="W2170">
            <v>166.66666666666666</v>
          </cell>
          <cell r="X2170">
            <v>166.66666666666666</v>
          </cell>
          <cell r="Y2170">
            <v>0</v>
          </cell>
          <cell r="Z2170">
            <v>0</v>
          </cell>
          <cell r="AA2170">
            <v>0</v>
          </cell>
        </row>
        <row r="2172">
          <cell r="H2172" t="str">
            <v>Subtotal for Activity 15.16</v>
          </cell>
          <cell r="L2172">
            <v>17470</v>
          </cell>
          <cell r="M2172">
            <v>17945</v>
          </cell>
          <cell r="P2172">
            <v>3935</v>
          </cell>
          <cell r="Q2172">
            <v>0</v>
          </cell>
          <cell r="R2172">
            <v>3935</v>
          </cell>
          <cell r="T2172">
            <v>3935</v>
          </cell>
          <cell r="U2172">
            <v>3935</v>
          </cell>
          <cell r="V2172">
            <v>4511.666666666667</v>
          </cell>
          <cell r="W2172">
            <v>4511.666666666667</v>
          </cell>
          <cell r="X2172">
            <v>4511.666666666667</v>
          </cell>
          <cell r="Y2172">
            <v>4486.25</v>
          </cell>
          <cell r="Z2172">
            <v>4486.25</v>
          </cell>
          <cell r="AA2172">
            <v>4486.25</v>
          </cell>
        </row>
        <row r="2174">
          <cell r="G2174" t="str">
            <v>Activity 15.17</v>
          </cell>
          <cell r="H2174" t="str">
            <v>Implement the BPHS at BHC #15: Khamab</v>
          </cell>
          <cell r="I2174" t="str">
            <v>STEP</v>
          </cell>
          <cell r="J2174" t="str">
            <v>MOVE</v>
          </cell>
          <cell r="K2174" t="str">
            <v>May 1, 2006 - April 30, 2008</v>
          </cell>
        </row>
        <row r="2175">
          <cell r="H2175" t="str">
            <v>Salaries and Wages</v>
          </cell>
          <cell r="L2175">
            <v>14340</v>
          </cell>
          <cell r="M2175">
            <v>14805</v>
          </cell>
          <cell r="R2175">
            <v>3585</v>
          </cell>
          <cell r="T2175">
            <v>3585</v>
          </cell>
          <cell r="U2175">
            <v>3585</v>
          </cell>
          <cell r="V2175">
            <v>3585</v>
          </cell>
          <cell r="W2175">
            <v>3585</v>
          </cell>
          <cell r="X2175">
            <v>3585</v>
          </cell>
          <cell r="Y2175">
            <v>3701.25</v>
          </cell>
          <cell r="Z2175">
            <v>3701.25</v>
          </cell>
          <cell r="AA2175">
            <v>3701.25</v>
          </cell>
        </row>
        <row r="2176">
          <cell r="H2176" t="str">
            <v>Travel and Transportation</v>
          </cell>
          <cell r="L2176">
            <v>1520</v>
          </cell>
          <cell r="M2176">
            <v>1760</v>
          </cell>
          <cell r="R2176">
            <v>80</v>
          </cell>
          <cell r="T2176">
            <v>80</v>
          </cell>
          <cell r="U2176">
            <v>80</v>
          </cell>
          <cell r="V2176">
            <v>480</v>
          </cell>
          <cell r="W2176">
            <v>480</v>
          </cell>
          <cell r="X2176">
            <v>480</v>
          </cell>
          <cell r="Y2176">
            <v>440</v>
          </cell>
          <cell r="Z2176">
            <v>440</v>
          </cell>
          <cell r="AA2176">
            <v>440</v>
          </cell>
        </row>
        <row r="2177">
          <cell r="H2177" t="str">
            <v>Other Running Costs</v>
          </cell>
          <cell r="L2177">
            <v>3630</v>
          </cell>
          <cell r="M2177">
            <v>3900</v>
          </cell>
          <cell r="R2177">
            <v>900</v>
          </cell>
          <cell r="T2177">
            <v>900</v>
          </cell>
          <cell r="U2177">
            <v>900</v>
          </cell>
          <cell r="V2177">
            <v>910</v>
          </cell>
          <cell r="W2177">
            <v>910</v>
          </cell>
          <cell r="X2177">
            <v>910</v>
          </cell>
          <cell r="Y2177">
            <v>975</v>
          </cell>
          <cell r="Z2177">
            <v>975</v>
          </cell>
          <cell r="AA2177">
            <v>975</v>
          </cell>
        </row>
        <row r="2178">
          <cell r="H2178" t="str">
            <v>Equipment, furniture and supplies for clinics</v>
          </cell>
          <cell r="L2178">
            <v>500</v>
          </cell>
          <cell r="M2178">
            <v>0</v>
          </cell>
          <cell r="R2178">
            <v>0</v>
          </cell>
          <cell r="T2178">
            <v>0</v>
          </cell>
          <cell r="U2178">
            <v>0</v>
          </cell>
          <cell r="V2178">
            <v>166.66666666666666</v>
          </cell>
          <cell r="W2178">
            <v>166.66666666666666</v>
          </cell>
          <cell r="X2178">
            <v>166.66666666666666</v>
          </cell>
          <cell r="Y2178">
            <v>0</v>
          </cell>
          <cell r="Z2178">
            <v>0</v>
          </cell>
          <cell r="AA2178">
            <v>0</v>
          </cell>
        </row>
        <row r="2180">
          <cell r="H2180" t="str">
            <v>Subtotal for Activity 15.17</v>
          </cell>
          <cell r="L2180">
            <v>19990</v>
          </cell>
          <cell r="M2180">
            <v>20465</v>
          </cell>
          <cell r="P2180">
            <v>4565</v>
          </cell>
          <cell r="Q2180">
            <v>0</v>
          </cell>
          <cell r="R2180">
            <v>4565</v>
          </cell>
          <cell r="T2180">
            <v>4565</v>
          </cell>
          <cell r="U2180">
            <v>4565</v>
          </cell>
          <cell r="V2180">
            <v>5141.666666666667</v>
          </cell>
          <cell r="W2180">
            <v>5141.666666666667</v>
          </cell>
          <cell r="X2180">
            <v>5141.666666666667</v>
          </cell>
          <cell r="Y2180">
            <v>5116.25</v>
          </cell>
          <cell r="Z2180">
            <v>5116.25</v>
          </cell>
          <cell r="AA2180">
            <v>5116.25</v>
          </cell>
        </row>
        <row r="2182">
          <cell r="G2182" t="str">
            <v>Activity 15.18</v>
          </cell>
          <cell r="H2182" t="str">
            <v>Implement the BPHS at CHC #01: Quesh tapa</v>
          </cell>
          <cell r="I2182" t="str">
            <v>STEP</v>
          </cell>
          <cell r="J2182" t="str">
            <v>STEP</v>
          </cell>
          <cell r="K2182" t="str">
            <v>May 1, 2006 - April 30, 2008</v>
          </cell>
        </row>
        <row r="2183">
          <cell r="H2183" t="str">
            <v>Salaries and Wages</v>
          </cell>
          <cell r="L2183">
            <v>39240</v>
          </cell>
          <cell r="M2183">
            <v>41202</v>
          </cell>
          <cell r="R2183">
            <v>9810</v>
          </cell>
          <cell r="T2183">
            <v>9810</v>
          </cell>
          <cell r="U2183">
            <v>9810</v>
          </cell>
          <cell r="V2183">
            <v>9810</v>
          </cell>
          <cell r="W2183">
            <v>9810</v>
          </cell>
          <cell r="X2183">
            <v>9810</v>
          </cell>
          <cell r="Y2183">
            <v>10300.5</v>
          </cell>
          <cell r="Z2183">
            <v>10300.5</v>
          </cell>
          <cell r="AA2183">
            <v>10300.5</v>
          </cell>
        </row>
        <row r="2184">
          <cell r="H2184" t="str">
            <v>Travel and Transportation</v>
          </cell>
          <cell r="L2184">
            <v>2160</v>
          </cell>
          <cell r="M2184">
            <v>2960</v>
          </cell>
          <cell r="R2184">
            <v>180</v>
          </cell>
          <cell r="T2184">
            <v>180</v>
          </cell>
          <cell r="U2184">
            <v>180</v>
          </cell>
          <cell r="V2184">
            <v>660</v>
          </cell>
          <cell r="W2184">
            <v>660</v>
          </cell>
          <cell r="X2184">
            <v>660</v>
          </cell>
          <cell r="Y2184">
            <v>740</v>
          </cell>
          <cell r="Z2184">
            <v>740</v>
          </cell>
          <cell r="AA2184">
            <v>740</v>
          </cell>
        </row>
        <row r="2185">
          <cell r="H2185" t="str">
            <v>Other Running Costs</v>
          </cell>
          <cell r="L2185">
            <v>17782</v>
          </cell>
          <cell r="M2185">
            <v>17282</v>
          </cell>
          <cell r="R2185">
            <v>4002</v>
          </cell>
          <cell r="T2185">
            <v>4002</v>
          </cell>
          <cell r="U2185">
            <v>4002</v>
          </cell>
          <cell r="V2185">
            <v>4593.333333333333</v>
          </cell>
          <cell r="W2185">
            <v>4593.333333333333</v>
          </cell>
          <cell r="X2185">
            <v>4593.333333333333</v>
          </cell>
          <cell r="Y2185">
            <v>4320.5</v>
          </cell>
          <cell r="Z2185">
            <v>4320.5</v>
          </cell>
          <cell r="AA2185">
            <v>4320.5</v>
          </cell>
        </row>
        <row r="2186">
          <cell r="H2186" t="str">
            <v>Equipment, furniture and supplies for clinics</v>
          </cell>
          <cell r="L2186">
            <v>100</v>
          </cell>
          <cell r="M2186">
            <v>0</v>
          </cell>
          <cell r="R2186">
            <v>0</v>
          </cell>
          <cell r="T2186">
            <v>0</v>
          </cell>
          <cell r="U2186">
            <v>0</v>
          </cell>
          <cell r="V2186">
            <v>33.333333333333336</v>
          </cell>
          <cell r="W2186">
            <v>33.333333333333336</v>
          </cell>
          <cell r="X2186">
            <v>33.333333333333336</v>
          </cell>
          <cell r="Y2186">
            <v>0</v>
          </cell>
          <cell r="Z2186">
            <v>0</v>
          </cell>
          <cell r="AA2186">
            <v>0</v>
          </cell>
        </row>
        <row r="2188">
          <cell r="H2188" t="str">
            <v>Subtotal for Activity 15.18</v>
          </cell>
          <cell r="L2188">
            <v>59282</v>
          </cell>
          <cell r="M2188">
            <v>61444</v>
          </cell>
          <cell r="P2188">
            <v>13992</v>
          </cell>
          <cell r="Q2188">
            <v>0</v>
          </cell>
          <cell r="R2188">
            <v>13992</v>
          </cell>
          <cell r="T2188">
            <v>13992</v>
          </cell>
          <cell r="U2188">
            <v>13992</v>
          </cell>
          <cell r="V2188">
            <v>15096.666666666666</v>
          </cell>
          <cell r="W2188">
            <v>15096.666666666666</v>
          </cell>
          <cell r="X2188">
            <v>15096.666666666666</v>
          </cell>
          <cell r="Y2188">
            <v>15361</v>
          </cell>
          <cell r="Z2188">
            <v>15361</v>
          </cell>
          <cell r="AA2188">
            <v>15361</v>
          </cell>
        </row>
        <row r="2190">
          <cell r="G2190" t="str">
            <v>Activity 15.19</v>
          </cell>
          <cell r="H2190" t="str">
            <v>Implement the BPHS at CHC #02: Mardyan</v>
          </cell>
          <cell r="I2190" t="str">
            <v>STEP</v>
          </cell>
          <cell r="J2190" t="str">
            <v>MOVE</v>
          </cell>
          <cell r="K2190" t="str">
            <v>May 1, 2006 - April 30, 2008</v>
          </cell>
        </row>
        <row r="2191">
          <cell r="H2191" t="str">
            <v>Salaries and Wages</v>
          </cell>
          <cell r="L2191">
            <v>30480</v>
          </cell>
          <cell r="M2191">
            <v>31566</v>
          </cell>
          <cell r="R2191">
            <v>7620</v>
          </cell>
          <cell r="T2191">
            <v>7620</v>
          </cell>
          <cell r="U2191">
            <v>7620</v>
          </cell>
          <cell r="V2191">
            <v>7620</v>
          </cell>
          <cell r="W2191">
            <v>7620</v>
          </cell>
          <cell r="X2191">
            <v>7620</v>
          </cell>
          <cell r="Y2191">
            <v>7891.5</v>
          </cell>
          <cell r="Z2191">
            <v>7891.5</v>
          </cell>
          <cell r="AA2191">
            <v>7891.5</v>
          </cell>
        </row>
        <row r="2192">
          <cell r="H2192" t="str">
            <v>Travel and Transportation</v>
          </cell>
          <cell r="L2192">
            <v>2400</v>
          </cell>
          <cell r="M2192">
            <v>2640</v>
          </cell>
          <cell r="R2192">
            <v>240</v>
          </cell>
          <cell r="T2192">
            <v>240</v>
          </cell>
          <cell r="U2192">
            <v>240</v>
          </cell>
          <cell r="V2192">
            <v>720</v>
          </cell>
          <cell r="W2192">
            <v>720</v>
          </cell>
          <cell r="X2192">
            <v>720</v>
          </cell>
          <cell r="Y2192">
            <v>660</v>
          </cell>
          <cell r="Z2192">
            <v>660</v>
          </cell>
          <cell r="AA2192">
            <v>660</v>
          </cell>
        </row>
        <row r="2193">
          <cell r="H2193" t="str">
            <v>Other Running Costs</v>
          </cell>
          <cell r="L2193">
            <v>16132</v>
          </cell>
          <cell r="M2193">
            <v>15982</v>
          </cell>
          <cell r="R2193">
            <v>4002</v>
          </cell>
          <cell r="T2193">
            <v>4002</v>
          </cell>
          <cell r="U2193">
            <v>4002</v>
          </cell>
          <cell r="V2193">
            <v>4043.3333333333335</v>
          </cell>
          <cell r="W2193">
            <v>4043.3333333333335</v>
          </cell>
          <cell r="X2193">
            <v>4043.3333333333335</v>
          </cell>
          <cell r="Y2193">
            <v>3995.5</v>
          </cell>
          <cell r="Z2193">
            <v>3995.5</v>
          </cell>
          <cell r="AA2193">
            <v>3995.5</v>
          </cell>
        </row>
        <row r="2194">
          <cell r="H2194" t="str">
            <v>Equipment, furniture and supplies for clinics</v>
          </cell>
          <cell r="L2194">
            <v>1000</v>
          </cell>
          <cell r="M2194">
            <v>0</v>
          </cell>
          <cell r="R2194">
            <v>0</v>
          </cell>
          <cell r="T2194">
            <v>0</v>
          </cell>
          <cell r="U2194">
            <v>0</v>
          </cell>
          <cell r="V2194">
            <v>333.33333333333331</v>
          </cell>
          <cell r="W2194">
            <v>333.33333333333331</v>
          </cell>
          <cell r="X2194">
            <v>333.33333333333331</v>
          </cell>
          <cell r="Y2194">
            <v>0</v>
          </cell>
          <cell r="Z2194">
            <v>0</v>
          </cell>
          <cell r="AA2194">
            <v>0</v>
          </cell>
        </row>
        <row r="2196">
          <cell r="H2196" t="str">
            <v>Subtotal for Activity 15.19</v>
          </cell>
          <cell r="L2196">
            <v>50012</v>
          </cell>
          <cell r="M2196">
            <v>50188</v>
          </cell>
          <cell r="P2196">
            <v>11862</v>
          </cell>
          <cell r="Q2196">
            <v>0</v>
          </cell>
          <cell r="R2196">
            <v>11862</v>
          </cell>
          <cell r="T2196">
            <v>11862</v>
          </cell>
          <cell r="U2196">
            <v>11862</v>
          </cell>
          <cell r="V2196">
            <v>12716.666666666668</v>
          </cell>
          <cell r="W2196">
            <v>12716.666666666668</v>
          </cell>
          <cell r="X2196">
            <v>12716.666666666668</v>
          </cell>
          <cell r="Y2196">
            <v>12547</v>
          </cell>
          <cell r="Z2196">
            <v>12547</v>
          </cell>
          <cell r="AA2196">
            <v>12547</v>
          </cell>
        </row>
        <row r="2198">
          <cell r="G2198" t="str">
            <v>Activity 15.20</v>
          </cell>
          <cell r="H2198" t="str">
            <v>Implement the BPHS at CHC #03: Fayzaba</v>
          </cell>
          <cell r="I2198" t="str">
            <v>STEP</v>
          </cell>
          <cell r="J2198" t="str">
            <v>MOVE</v>
          </cell>
          <cell r="K2198" t="str">
            <v>May 1, 2006 - April 30, 2008</v>
          </cell>
        </row>
        <row r="2199">
          <cell r="H2199" t="str">
            <v>Salaries and Wages</v>
          </cell>
          <cell r="L2199">
            <v>30781</v>
          </cell>
          <cell r="M2199">
            <v>31866</v>
          </cell>
          <cell r="R2199">
            <v>7695</v>
          </cell>
          <cell r="T2199">
            <v>7695</v>
          </cell>
          <cell r="U2199">
            <v>7695</v>
          </cell>
          <cell r="V2199">
            <v>7695.333333333333</v>
          </cell>
          <cell r="W2199">
            <v>7695.333333333333</v>
          </cell>
          <cell r="X2199">
            <v>7695.333333333333</v>
          </cell>
          <cell r="Y2199">
            <v>7966.5</v>
          </cell>
          <cell r="Z2199">
            <v>7966.5</v>
          </cell>
          <cell r="AA2199">
            <v>7966.5</v>
          </cell>
        </row>
        <row r="2200">
          <cell r="H2200" t="str">
            <v>Travel and Transportation</v>
          </cell>
          <cell r="L2200">
            <v>2400</v>
          </cell>
          <cell r="M2200">
            <v>2640</v>
          </cell>
          <cell r="R2200">
            <v>240</v>
          </cell>
          <cell r="T2200">
            <v>240</v>
          </cell>
          <cell r="U2200">
            <v>240</v>
          </cell>
          <cell r="V2200">
            <v>720</v>
          </cell>
          <cell r="W2200">
            <v>720</v>
          </cell>
          <cell r="X2200">
            <v>720</v>
          </cell>
          <cell r="Y2200">
            <v>660</v>
          </cell>
          <cell r="Z2200">
            <v>660</v>
          </cell>
          <cell r="AA2200">
            <v>660</v>
          </cell>
        </row>
        <row r="2201">
          <cell r="H2201" t="str">
            <v>Other Running Costs</v>
          </cell>
          <cell r="L2201">
            <v>16132</v>
          </cell>
          <cell r="M2201">
            <v>15982</v>
          </cell>
          <cell r="R2201">
            <v>4002</v>
          </cell>
          <cell r="T2201">
            <v>4002</v>
          </cell>
          <cell r="U2201">
            <v>4002</v>
          </cell>
          <cell r="V2201">
            <v>4043.3333333333335</v>
          </cell>
          <cell r="W2201">
            <v>4043.3333333333335</v>
          </cell>
          <cell r="X2201">
            <v>4043.3333333333335</v>
          </cell>
          <cell r="Y2201">
            <v>3995.5</v>
          </cell>
          <cell r="Z2201">
            <v>3995.5</v>
          </cell>
          <cell r="AA2201">
            <v>3995.5</v>
          </cell>
        </row>
        <row r="2202">
          <cell r="H2202" t="str">
            <v>Equipment, furniture and supplies for clinics</v>
          </cell>
          <cell r="L2202">
            <v>1500</v>
          </cell>
          <cell r="R2202">
            <v>0</v>
          </cell>
          <cell r="T2202">
            <v>0</v>
          </cell>
          <cell r="U2202">
            <v>0</v>
          </cell>
          <cell r="V2202">
            <v>500</v>
          </cell>
          <cell r="W2202">
            <v>500</v>
          </cell>
          <cell r="X2202">
            <v>500</v>
          </cell>
          <cell r="Y2202">
            <v>0</v>
          </cell>
          <cell r="Z2202">
            <v>0</v>
          </cell>
          <cell r="AA2202">
            <v>0</v>
          </cell>
        </row>
        <row r="2204">
          <cell r="H2204" t="str">
            <v>Subtotal for Activity 15.20</v>
          </cell>
          <cell r="L2204">
            <v>50813</v>
          </cell>
          <cell r="M2204">
            <v>50488</v>
          </cell>
          <cell r="P2204">
            <v>11937</v>
          </cell>
          <cell r="Q2204">
            <v>0</v>
          </cell>
          <cell r="R2204">
            <v>11937</v>
          </cell>
          <cell r="T2204">
            <v>11937</v>
          </cell>
          <cell r="U2204">
            <v>11937</v>
          </cell>
          <cell r="V2204">
            <v>12958.666666666666</v>
          </cell>
          <cell r="W2204">
            <v>12958.666666666666</v>
          </cell>
          <cell r="X2204">
            <v>12958.666666666666</v>
          </cell>
          <cell r="Y2204">
            <v>12622</v>
          </cell>
          <cell r="Z2204">
            <v>12622</v>
          </cell>
          <cell r="AA2204">
            <v>12622</v>
          </cell>
        </row>
        <row r="2206">
          <cell r="G2206" t="str">
            <v>Activity 15.21</v>
          </cell>
          <cell r="H2206" t="str">
            <v>Implement the BPHS at CHC #04: Qarqin</v>
          </cell>
          <cell r="I2206" t="str">
            <v>STEP</v>
          </cell>
          <cell r="J2206" t="str">
            <v>MOVE</v>
          </cell>
          <cell r="K2206" t="str">
            <v>May 1, 2006 - April 30, 2008</v>
          </cell>
        </row>
        <row r="2207">
          <cell r="H2207" t="str">
            <v>Salaries and Wages</v>
          </cell>
          <cell r="L2207">
            <v>39240</v>
          </cell>
          <cell r="M2207">
            <v>40326</v>
          </cell>
          <cell r="R2207">
            <v>9810</v>
          </cell>
          <cell r="T2207">
            <v>9810</v>
          </cell>
          <cell r="U2207">
            <v>9810</v>
          </cell>
          <cell r="V2207">
            <v>9810</v>
          </cell>
          <cell r="W2207">
            <v>9810</v>
          </cell>
          <cell r="X2207">
            <v>9810</v>
          </cell>
          <cell r="Y2207">
            <v>10081.5</v>
          </cell>
          <cell r="Z2207">
            <v>10081.5</v>
          </cell>
          <cell r="AA2207">
            <v>10081.5</v>
          </cell>
        </row>
        <row r="2208">
          <cell r="H2208" t="str">
            <v>Travel and Transportation</v>
          </cell>
          <cell r="L2208">
            <v>2400</v>
          </cell>
          <cell r="M2208">
            <v>2640</v>
          </cell>
          <cell r="R2208">
            <v>240</v>
          </cell>
          <cell r="T2208">
            <v>240</v>
          </cell>
          <cell r="U2208">
            <v>240</v>
          </cell>
          <cell r="V2208">
            <v>720</v>
          </cell>
          <cell r="W2208">
            <v>720</v>
          </cell>
          <cell r="X2208">
            <v>720</v>
          </cell>
          <cell r="Y2208">
            <v>660</v>
          </cell>
          <cell r="Z2208">
            <v>660</v>
          </cell>
          <cell r="AA2208">
            <v>660</v>
          </cell>
        </row>
        <row r="2209">
          <cell r="H2209" t="str">
            <v>Other Running Costs</v>
          </cell>
          <cell r="L2209">
            <v>18042</v>
          </cell>
          <cell r="M2209">
            <v>16682</v>
          </cell>
          <cell r="R2209">
            <v>4302</v>
          </cell>
          <cell r="T2209">
            <v>4302</v>
          </cell>
          <cell r="U2209">
            <v>4302</v>
          </cell>
          <cell r="V2209">
            <v>4580</v>
          </cell>
          <cell r="W2209">
            <v>4580</v>
          </cell>
          <cell r="X2209">
            <v>4580</v>
          </cell>
          <cell r="Y2209">
            <v>4170.5</v>
          </cell>
          <cell r="Z2209">
            <v>4170.5</v>
          </cell>
          <cell r="AA2209">
            <v>4170.5</v>
          </cell>
        </row>
        <row r="2210">
          <cell r="H2210" t="str">
            <v>Equipment, furniture and supplies for clinics</v>
          </cell>
          <cell r="L2210">
            <v>1000</v>
          </cell>
          <cell r="M2210">
            <v>0</v>
          </cell>
          <cell r="R2210">
            <v>0</v>
          </cell>
          <cell r="T2210">
            <v>0</v>
          </cell>
          <cell r="U2210">
            <v>0</v>
          </cell>
          <cell r="V2210">
            <v>333.33333333333331</v>
          </cell>
          <cell r="W2210">
            <v>333.33333333333331</v>
          </cell>
          <cell r="X2210">
            <v>333.33333333333331</v>
          </cell>
          <cell r="Y2210">
            <v>0</v>
          </cell>
          <cell r="Z2210">
            <v>0</v>
          </cell>
          <cell r="AA2210">
            <v>0</v>
          </cell>
        </row>
        <row r="2212">
          <cell r="H2212" t="str">
            <v>Subtotal for Activity 15.21</v>
          </cell>
          <cell r="L2212">
            <v>60682</v>
          </cell>
          <cell r="M2212">
            <v>59648</v>
          </cell>
          <cell r="P2212">
            <v>14352</v>
          </cell>
          <cell r="Q2212">
            <v>0</v>
          </cell>
          <cell r="R2212">
            <v>14352</v>
          </cell>
          <cell r="T2212">
            <v>14352</v>
          </cell>
          <cell r="U2212">
            <v>14352</v>
          </cell>
          <cell r="V2212">
            <v>15443.333333333334</v>
          </cell>
          <cell r="W2212">
            <v>15443.333333333334</v>
          </cell>
          <cell r="X2212">
            <v>15443.333333333334</v>
          </cell>
          <cell r="Y2212">
            <v>14912</v>
          </cell>
          <cell r="Z2212">
            <v>14912</v>
          </cell>
          <cell r="AA2212">
            <v>14912</v>
          </cell>
        </row>
        <row r="2214">
          <cell r="G2214" t="str">
            <v>Activity 15.22</v>
          </cell>
          <cell r="H2214" t="str">
            <v>Implement the BPHS at CHC #05: Magajik</v>
          </cell>
          <cell r="I2214" t="str">
            <v>STEP</v>
          </cell>
          <cell r="J2214" t="str">
            <v>MOVE</v>
          </cell>
          <cell r="K2214" t="str">
            <v>May 1, 2006 - April 30, 2008</v>
          </cell>
        </row>
        <row r="2215">
          <cell r="H2215" t="str">
            <v>Salaries and Wages</v>
          </cell>
          <cell r="L2215">
            <v>30480</v>
          </cell>
          <cell r="M2215">
            <v>31566</v>
          </cell>
          <cell r="R2215">
            <v>7620</v>
          </cell>
          <cell r="T2215">
            <v>7620</v>
          </cell>
          <cell r="U2215">
            <v>7620</v>
          </cell>
          <cell r="V2215">
            <v>7620</v>
          </cell>
          <cell r="W2215">
            <v>7620</v>
          </cell>
          <cell r="X2215">
            <v>7620</v>
          </cell>
          <cell r="Y2215">
            <v>7891.5</v>
          </cell>
          <cell r="Z2215">
            <v>7891.5</v>
          </cell>
          <cell r="AA2215">
            <v>7891.5</v>
          </cell>
        </row>
        <row r="2216">
          <cell r="H2216" t="str">
            <v>Travel and Transportation</v>
          </cell>
          <cell r="L2216">
            <v>2400</v>
          </cell>
          <cell r="M2216">
            <v>2640</v>
          </cell>
          <cell r="R2216">
            <v>240</v>
          </cell>
          <cell r="T2216">
            <v>240</v>
          </cell>
          <cell r="U2216">
            <v>240</v>
          </cell>
          <cell r="V2216">
            <v>720</v>
          </cell>
          <cell r="W2216">
            <v>720</v>
          </cell>
          <cell r="X2216">
            <v>720</v>
          </cell>
          <cell r="Y2216">
            <v>660</v>
          </cell>
          <cell r="Z2216">
            <v>660</v>
          </cell>
          <cell r="AA2216">
            <v>660</v>
          </cell>
        </row>
        <row r="2217">
          <cell r="H2217" t="str">
            <v>Other Running Costs</v>
          </cell>
          <cell r="L2217">
            <v>16132</v>
          </cell>
          <cell r="M2217">
            <v>15982</v>
          </cell>
          <cell r="R2217">
            <v>4002</v>
          </cell>
          <cell r="T2217">
            <v>4002</v>
          </cell>
          <cell r="U2217">
            <v>4002</v>
          </cell>
          <cell r="V2217">
            <v>4043.3333333333335</v>
          </cell>
          <cell r="W2217">
            <v>4043.3333333333335</v>
          </cell>
          <cell r="X2217">
            <v>4043.3333333333335</v>
          </cell>
          <cell r="Y2217">
            <v>3995.5</v>
          </cell>
          <cell r="Z2217">
            <v>3995.5</v>
          </cell>
          <cell r="AA2217">
            <v>3995.5</v>
          </cell>
        </row>
        <row r="2218">
          <cell r="H2218" t="str">
            <v>Equipment, furniture and supplies for clinics</v>
          </cell>
          <cell r="L2218">
            <v>1000</v>
          </cell>
          <cell r="M2218">
            <v>0</v>
          </cell>
          <cell r="R2218">
            <v>0</v>
          </cell>
          <cell r="T2218">
            <v>0</v>
          </cell>
          <cell r="U2218">
            <v>0</v>
          </cell>
          <cell r="V2218">
            <v>333.33333333333331</v>
          </cell>
          <cell r="W2218">
            <v>333.33333333333331</v>
          </cell>
          <cell r="X2218">
            <v>333.33333333333331</v>
          </cell>
          <cell r="Y2218">
            <v>0</v>
          </cell>
          <cell r="Z2218">
            <v>0</v>
          </cell>
          <cell r="AA2218">
            <v>0</v>
          </cell>
        </row>
        <row r="2220">
          <cell r="H2220" t="str">
            <v>Subtotal for Activity 15.22</v>
          </cell>
          <cell r="L2220">
            <v>50012</v>
          </cell>
          <cell r="M2220">
            <v>50188</v>
          </cell>
          <cell r="P2220">
            <v>11862</v>
          </cell>
          <cell r="Q2220">
            <v>0</v>
          </cell>
          <cell r="R2220">
            <v>11862</v>
          </cell>
          <cell r="T2220">
            <v>11862</v>
          </cell>
          <cell r="U2220">
            <v>11862</v>
          </cell>
          <cell r="V2220">
            <v>12716.666666666668</v>
          </cell>
          <cell r="W2220">
            <v>12716.666666666668</v>
          </cell>
          <cell r="X2220">
            <v>12716.666666666668</v>
          </cell>
          <cell r="Y2220">
            <v>12547</v>
          </cell>
          <cell r="Z2220">
            <v>12547</v>
          </cell>
          <cell r="AA2220">
            <v>12547</v>
          </cell>
        </row>
        <row r="2222">
          <cell r="G2222" t="str">
            <v>Activity 15.23</v>
          </cell>
          <cell r="H2222" t="str">
            <v>Implement the BPHS at DH #01: Darzab</v>
          </cell>
          <cell r="I2222" t="str">
            <v>STEP</v>
          </cell>
          <cell r="J2222" t="str">
            <v>STEP</v>
          </cell>
          <cell r="K2222" t="str">
            <v>May 1, 2006 - April 30, 2008</v>
          </cell>
        </row>
        <row r="2223">
          <cell r="H2223" t="str">
            <v>Salaries and Wages</v>
          </cell>
          <cell r="L2223">
            <v>121260</v>
          </cell>
          <cell r="M2223">
            <v>123141</v>
          </cell>
          <cell r="R2223">
            <v>27750</v>
          </cell>
          <cell r="T2223">
            <v>27750</v>
          </cell>
          <cell r="U2223">
            <v>27750</v>
          </cell>
          <cell r="V2223">
            <v>31170</v>
          </cell>
          <cell r="W2223">
            <v>31170</v>
          </cell>
          <cell r="X2223">
            <v>31170</v>
          </cell>
          <cell r="Y2223">
            <v>30785.25</v>
          </cell>
          <cell r="Z2223">
            <v>30785.25</v>
          </cell>
          <cell r="AA2223">
            <v>30785.25</v>
          </cell>
        </row>
        <row r="2224">
          <cell r="H2224" t="str">
            <v>Travel and Transportation</v>
          </cell>
          <cell r="L2224">
            <v>5820</v>
          </cell>
          <cell r="M2224">
            <v>5280</v>
          </cell>
          <cell r="R2224">
            <v>780</v>
          </cell>
          <cell r="T2224">
            <v>780</v>
          </cell>
          <cell r="U2224">
            <v>780</v>
          </cell>
          <cell r="V2224">
            <v>1680</v>
          </cell>
          <cell r="W2224">
            <v>1680</v>
          </cell>
          <cell r="X2224">
            <v>1680</v>
          </cell>
          <cell r="Y2224">
            <v>1320</v>
          </cell>
          <cell r="Z2224">
            <v>1320</v>
          </cell>
          <cell r="AA2224">
            <v>1320</v>
          </cell>
        </row>
        <row r="2225">
          <cell r="H2225" t="str">
            <v>Other Running Costs</v>
          </cell>
          <cell r="L2225">
            <v>54680</v>
          </cell>
          <cell r="M2225">
            <v>46840</v>
          </cell>
          <cell r="R2225">
            <v>11600</v>
          </cell>
          <cell r="T2225">
            <v>11600</v>
          </cell>
          <cell r="U2225">
            <v>11600</v>
          </cell>
          <cell r="V2225">
            <v>14360</v>
          </cell>
          <cell r="W2225">
            <v>14360</v>
          </cell>
          <cell r="X2225">
            <v>14360</v>
          </cell>
          <cell r="Y2225">
            <v>11710</v>
          </cell>
          <cell r="Z2225">
            <v>11710</v>
          </cell>
          <cell r="AA2225">
            <v>11710</v>
          </cell>
        </row>
        <row r="2226">
          <cell r="H2226" t="str">
            <v>Equipment, furniture and supplies for clinics</v>
          </cell>
          <cell r="L2226">
            <v>0</v>
          </cell>
          <cell r="M2226">
            <v>0</v>
          </cell>
          <cell r="R2226">
            <v>0</v>
          </cell>
          <cell r="T2226">
            <v>0</v>
          </cell>
          <cell r="U2226">
            <v>0</v>
          </cell>
          <cell r="V2226">
            <v>0</v>
          </cell>
          <cell r="W2226">
            <v>0</v>
          </cell>
          <cell r="X2226">
            <v>0</v>
          </cell>
          <cell r="Y2226">
            <v>0</v>
          </cell>
          <cell r="Z2226">
            <v>0</v>
          </cell>
          <cell r="AA2226">
            <v>0</v>
          </cell>
        </row>
        <row r="2228">
          <cell r="H2228" t="str">
            <v>Subtotal for Activity 15.23</v>
          </cell>
          <cell r="L2228">
            <v>181760</v>
          </cell>
          <cell r="M2228">
            <v>175261</v>
          </cell>
          <cell r="P2228">
            <v>40130</v>
          </cell>
          <cell r="Q2228">
            <v>0</v>
          </cell>
          <cell r="R2228">
            <v>40130</v>
          </cell>
          <cell r="T2228">
            <v>40130</v>
          </cell>
          <cell r="U2228">
            <v>40130</v>
          </cell>
          <cell r="V2228">
            <v>47210</v>
          </cell>
          <cell r="W2228">
            <v>47210</v>
          </cell>
          <cell r="X2228">
            <v>47210</v>
          </cell>
          <cell r="Y2228">
            <v>43815.25</v>
          </cell>
          <cell r="Z2228">
            <v>43815.25</v>
          </cell>
          <cell r="AA2228">
            <v>43815.25</v>
          </cell>
        </row>
        <row r="2230">
          <cell r="G2230" t="str">
            <v>Activity 15.24</v>
          </cell>
          <cell r="H2230" t="str">
            <v>Implement the BPHS at DH #02: Aqcha</v>
          </cell>
          <cell r="I2230" t="str">
            <v>STEP</v>
          </cell>
          <cell r="J2230" t="str">
            <v>MOVE</v>
          </cell>
          <cell r="K2230" t="str">
            <v>May 1, 2006 - April 30, 2008</v>
          </cell>
        </row>
        <row r="2231">
          <cell r="H2231" t="str">
            <v>Salaries and Wages</v>
          </cell>
          <cell r="L2231">
            <v>78307</v>
          </cell>
          <cell r="M2231">
            <v>80982</v>
          </cell>
          <cell r="R2231">
            <v>19847</v>
          </cell>
          <cell r="T2231">
            <v>19847</v>
          </cell>
          <cell r="U2231">
            <v>19847</v>
          </cell>
          <cell r="V2231">
            <v>19486.666666666668</v>
          </cell>
          <cell r="W2231">
            <v>19486.666666666668</v>
          </cell>
          <cell r="X2231">
            <v>19486.666666666668</v>
          </cell>
          <cell r="Y2231">
            <v>20245.5</v>
          </cell>
          <cell r="Z2231">
            <v>20245.5</v>
          </cell>
          <cell r="AA2231">
            <v>20245.5</v>
          </cell>
        </row>
        <row r="2232">
          <cell r="H2232" t="str">
            <v>Travel and Transportation</v>
          </cell>
          <cell r="L2232">
            <v>5040</v>
          </cell>
          <cell r="M2232">
            <v>5280</v>
          </cell>
          <cell r="R2232">
            <v>780</v>
          </cell>
          <cell r="T2232">
            <v>780</v>
          </cell>
          <cell r="U2232">
            <v>780</v>
          </cell>
          <cell r="V2232">
            <v>1420</v>
          </cell>
          <cell r="W2232">
            <v>1420</v>
          </cell>
          <cell r="X2232">
            <v>1420</v>
          </cell>
          <cell r="Y2232">
            <v>1320</v>
          </cell>
          <cell r="Z2232">
            <v>1320</v>
          </cell>
          <cell r="AA2232">
            <v>1320</v>
          </cell>
        </row>
        <row r="2233">
          <cell r="H2233" t="str">
            <v>Other Running Costs</v>
          </cell>
          <cell r="L2233">
            <v>70574</v>
          </cell>
          <cell r="M2233">
            <v>63324</v>
          </cell>
          <cell r="R2233">
            <v>16556</v>
          </cell>
          <cell r="T2233">
            <v>16556</v>
          </cell>
          <cell r="U2233">
            <v>16556</v>
          </cell>
          <cell r="V2233">
            <v>18006</v>
          </cell>
          <cell r="W2233">
            <v>18006</v>
          </cell>
          <cell r="X2233">
            <v>18006</v>
          </cell>
          <cell r="Y2233">
            <v>15831</v>
          </cell>
          <cell r="Z2233">
            <v>15831</v>
          </cell>
          <cell r="AA2233">
            <v>15831</v>
          </cell>
        </row>
        <row r="2234">
          <cell r="H2234" t="str">
            <v>Equipment, furniture and supplies for clinics</v>
          </cell>
          <cell r="L2234">
            <v>2100</v>
          </cell>
          <cell r="M2234">
            <v>0</v>
          </cell>
          <cell r="R2234">
            <v>0</v>
          </cell>
          <cell r="T2234">
            <v>0</v>
          </cell>
          <cell r="U2234">
            <v>0</v>
          </cell>
          <cell r="V2234">
            <v>700</v>
          </cell>
          <cell r="W2234">
            <v>700</v>
          </cell>
          <cell r="X2234">
            <v>700</v>
          </cell>
          <cell r="Y2234">
            <v>0</v>
          </cell>
          <cell r="Z2234">
            <v>0</v>
          </cell>
          <cell r="AA2234">
            <v>0</v>
          </cell>
        </row>
        <row r="2236">
          <cell r="H2236" t="str">
            <v>Subtotal for Activity 15.24</v>
          </cell>
          <cell r="L2236">
            <v>156021</v>
          </cell>
          <cell r="M2236">
            <v>149586</v>
          </cell>
          <cell r="P2236">
            <v>37183</v>
          </cell>
          <cell r="Q2236">
            <v>0</v>
          </cell>
          <cell r="R2236">
            <v>37183</v>
          </cell>
          <cell r="T2236">
            <v>37183</v>
          </cell>
          <cell r="U2236">
            <v>37183</v>
          </cell>
          <cell r="V2236">
            <v>39612.666666666672</v>
          </cell>
          <cell r="W2236">
            <v>39612.666666666672</v>
          </cell>
          <cell r="X2236">
            <v>39612.666666666672</v>
          </cell>
          <cell r="Y2236">
            <v>37396.5</v>
          </cell>
          <cell r="Z2236">
            <v>37396.5</v>
          </cell>
          <cell r="AA2236">
            <v>37396.5</v>
          </cell>
        </row>
        <row r="2238">
          <cell r="J2238" t="str">
            <v xml:space="preserve"> </v>
          </cell>
          <cell r="L2238">
            <v>1712253</v>
          </cell>
          <cell r="M2238">
            <v>1561509</v>
          </cell>
          <cell r="N2238">
            <v>378138</v>
          </cell>
          <cell r="O2238">
            <v>170448</v>
          </cell>
          <cell r="P2238">
            <v>547946</v>
          </cell>
          <cell r="Q2238">
            <v>170448</v>
          </cell>
          <cell r="R2238">
            <v>377498</v>
          </cell>
          <cell r="S2238">
            <v>0</v>
          </cell>
          <cell r="T2238">
            <v>377498</v>
          </cell>
          <cell r="U2238">
            <v>377498</v>
          </cell>
          <cell r="V2238">
            <v>444918.33333333314</v>
          </cell>
          <cell r="W2238">
            <v>444918.33333333314</v>
          </cell>
          <cell r="X2238">
            <v>444918.33333333314</v>
          </cell>
          <cell r="Y2238">
            <v>390377.25</v>
          </cell>
          <cell r="Z2238">
            <v>390377.25</v>
          </cell>
          <cell r="AA2238">
            <v>390377.25</v>
          </cell>
        </row>
        <row r="2241">
          <cell r="G2241" t="str">
            <v>Activity 16.1</v>
          </cell>
          <cell r="H2241" t="str">
            <v>Management costs for implementing the BPHS in Kabul Cluster 1</v>
          </cell>
          <cell r="I2241" t="str">
            <v>STEP</v>
          </cell>
          <cell r="K2241" t="str">
            <v>May 1, 2006 - April 30, 2008</v>
          </cell>
        </row>
        <row r="2242">
          <cell r="H2242" t="str">
            <v>Salaries and Wages</v>
          </cell>
          <cell r="L2242">
            <v>161007</v>
          </cell>
          <cell r="M2242">
            <v>170138</v>
          </cell>
          <cell r="N2242">
            <v>120699</v>
          </cell>
          <cell r="O2242">
            <v>81219</v>
          </cell>
          <cell r="R2242">
            <v>39480</v>
          </cell>
          <cell r="T2242">
            <v>39480</v>
          </cell>
          <cell r="U2242">
            <v>39480</v>
          </cell>
          <cell r="V2242">
            <v>40509</v>
          </cell>
          <cell r="W2242">
            <v>40509</v>
          </cell>
          <cell r="X2242">
            <v>40509</v>
          </cell>
          <cell r="Y2242">
            <v>42534.5</v>
          </cell>
          <cell r="Z2242">
            <v>42534.5</v>
          </cell>
          <cell r="AA2242">
            <v>42534.5</v>
          </cell>
        </row>
        <row r="2243">
          <cell r="H2243" t="str">
            <v>Consultants</v>
          </cell>
          <cell r="L2243">
            <v>0</v>
          </cell>
          <cell r="N2243">
            <v>0</v>
          </cell>
          <cell r="O2243">
            <v>0</v>
          </cell>
          <cell r="R2243">
            <v>0</v>
          </cell>
          <cell r="T2243">
            <v>0</v>
          </cell>
          <cell r="U2243">
            <v>0</v>
          </cell>
          <cell r="V2243">
            <v>0</v>
          </cell>
          <cell r="W2243">
            <v>0</v>
          </cell>
          <cell r="X2243">
            <v>0</v>
          </cell>
          <cell r="Y2243">
            <v>0</v>
          </cell>
          <cell r="Z2243">
            <v>0</v>
          </cell>
          <cell r="AA2243">
            <v>0</v>
          </cell>
        </row>
        <row r="2244">
          <cell r="H2244" t="str">
            <v>Travel and Transportation</v>
          </cell>
          <cell r="L2244">
            <v>0</v>
          </cell>
          <cell r="N2244">
            <v>0</v>
          </cell>
          <cell r="O2244">
            <v>0</v>
          </cell>
          <cell r="R2244">
            <v>0</v>
          </cell>
          <cell r="T2244">
            <v>0</v>
          </cell>
          <cell r="U2244">
            <v>0</v>
          </cell>
          <cell r="V2244">
            <v>0</v>
          </cell>
          <cell r="W2244">
            <v>0</v>
          </cell>
          <cell r="X2244">
            <v>0</v>
          </cell>
          <cell r="Y2244">
            <v>0</v>
          </cell>
          <cell r="Z2244">
            <v>0</v>
          </cell>
          <cell r="AA2244">
            <v>0</v>
          </cell>
        </row>
        <row r="2245">
          <cell r="H2245" t="str">
            <v>Training/Workshops</v>
          </cell>
          <cell r="L2245">
            <v>19690</v>
          </cell>
          <cell r="M2245">
            <v>18640</v>
          </cell>
          <cell r="N2245">
            <v>0</v>
          </cell>
          <cell r="O2245">
            <v>0</v>
          </cell>
          <cell r="R2245">
            <v>0</v>
          </cell>
          <cell r="T2245">
            <v>0</v>
          </cell>
          <cell r="U2245">
            <v>0</v>
          </cell>
          <cell r="V2245">
            <v>6563.333333333333</v>
          </cell>
          <cell r="W2245">
            <v>6563.333333333333</v>
          </cell>
          <cell r="X2245">
            <v>6563.333333333333</v>
          </cell>
          <cell r="Y2245">
            <v>4660</v>
          </cell>
          <cell r="Z2245">
            <v>4660</v>
          </cell>
          <cell r="AA2245">
            <v>4660</v>
          </cell>
        </row>
        <row r="2246">
          <cell r="H2246" t="str">
            <v>Other Running Costs</v>
          </cell>
          <cell r="L2246">
            <v>95494</v>
          </cell>
          <cell r="M2246">
            <v>84806</v>
          </cell>
          <cell r="N2246">
            <v>80021</v>
          </cell>
          <cell r="O2246">
            <v>56452</v>
          </cell>
          <cell r="R2246">
            <v>23569</v>
          </cell>
          <cell r="T2246">
            <v>23569</v>
          </cell>
          <cell r="U2246">
            <v>23569</v>
          </cell>
          <cell r="V2246">
            <v>23975</v>
          </cell>
          <cell r="W2246">
            <v>23975</v>
          </cell>
          <cell r="X2246">
            <v>23975</v>
          </cell>
          <cell r="Y2246">
            <v>21201.5</v>
          </cell>
          <cell r="Z2246">
            <v>21201.5</v>
          </cell>
          <cell r="AA2246">
            <v>21201.5</v>
          </cell>
        </row>
        <row r="2247">
          <cell r="H2247" t="str">
            <v>Equipment, furniture and supplies for clinics</v>
          </cell>
          <cell r="N2247">
            <v>0</v>
          </cell>
          <cell r="O2247">
            <v>0</v>
          </cell>
          <cell r="R2247">
            <v>0</v>
          </cell>
          <cell r="T2247">
            <v>0</v>
          </cell>
          <cell r="U2247">
            <v>0</v>
          </cell>
          <cell r="V2247">
            <v>0</v>
          </cell>
          <cell r="W2247">
            <v>0</v>
          </cell>
          <cell r="X2247">
            <v>0</v>
          </cell>
          <cell r="Y2247">
            <v>0</v>
          </cell>
          <cell r="Z2247">
            <v>0</v>
          </cell>
          <cell r="AA2247">
            <v>0</v>
          </cell>
        </row>
        <row r="2248">
          <cell r="H2248" t="str">
            <v>Equipment over $5000</v>
          </cell>
          <cell r="L2248">
            <v>0</v>
          </cell>
          <cell r="M2248">
            <v>0</v>
          </cell>
          <cell r="N2248">
            <v>0</v>
          </cell>
          <cell r="O2248">
            <v>0</v>
          </cell>
          <cell r="R2248">
            <v>0</v>
          </cell>
          <cell r="T2248">
            <v>0</v>
          </cell>
          <cell r="U2248">
            <v>0</v>
          </cell>
          <cell r="V2248">
            <v>0</v>
          </cell>
          <cell r="W2248">
            <v>0</v>
          </cell>
          <cell r="X2248">
            <v>0</v>
          </cell>
          <cell r="Y2248">
            <v>0</v>
          </cell>
          <cell r="Z2248">
            <v>0</v>
          </cell>
          <cell r="AA2248">
            <v>0</v>
          </cell>
        </row>
        <row r="2249">
          <cell r="H2249" t="str">
            <v>Overhead/Indirect Cost</v>
          </cell>
          <cell r="L2249">
            <v>87510</v>
          </cell>
          <cell r="M2249">
            <v>88716</v>
          </cell>
          <cell r="N2249">
            <v>20072</v>
          </cell>
          <cell r="R2249">
            <v>20072</v>
          </cell>
          <cell r="T2249">
            <v>20072</v>
          </cell>
          <cell r="U2249">
            <v>20072</v>
          </cell>
          <cell r="V2249">
            <v>22479.333333333332</v>
          </cell>
          <cell r="W2249">
            <v>22479.333333333332</v>
          </cell>
          <cell r="X2249">
            <v>22479.333333333332</v>
          </cell>
          <cell r="Y2249">
            <v>22179</v>
          </cell>
          <cell r="Z2249">
            <v>22179</v>
          </cell>
          <cell r="AA2249">
            <v>22179</v>
          </cell>
        </row>
        <row r="2251">
          <cell r="H2251" t="str">
            <v>Subtotal for Activity 16.1</v>
          </cell>
          <cell r="L2251">
            <v>363701</v>
          </cell>
          <cell r="M2251">
            <v>362300</v>
          </cell>
          <cell r="N2251">
            <v>220792</v>
          </cell>
          <cell r="O2251">
            <v>137671</v>
          </cell>
          <cell r="P2251">
            <v>220792</v>
          </cell>
          <cell r="Q2251">
            <v>137671</v>
          </cell>
          <cell r="R2251">
            <v>83121</v>
          </cell>
          <cell r="T2251">
            <v>83121</v>
          </cell>
          <cell r="U2251">
            <v>83121</v>
          </cell>
          <cell r="V2251">
            <v>93526.666666666672</v>
          </cell>
          <cell r="W2251">
            <v>93526.666666666672</v>
          </cell>
          <cell r="X2251">
            <v>93526.666666666672</v>
          </cell>
          <cell r="Y2251">
            <v>90575</v>
          </cell>
          <cell r="Z2251">
            <v>90575</v>
          </cell>
          <cell r="AA2251">
            <v>90575</v>
          </cell>
        </row>
        <row r="2253">
          <cell r="G2253" t="str">
            <v>Activity 16.2</v>
          </cell>
          <cell r="H2253" t="str">
            <v>Subgrantee Management costs for implementing the BPHS in Kabul Cluster 1</v>
          </cell>
          <cell r="I2253" t="str">
            <v>STEP</v>
          </cell>
          <cell r="J2253" t="str">
            <v>MOVE</v>
          </cell>
          <cell r="K2253" t="str">
            <v>May 1, 2006 - April 30, 2008</v>
          </cell>
        </row>
        <row r="2254">
          <cell r="H2254" t="str">
            <v>Salaries and Wages</v>
          </cell>
          <cell r="L2254">
            <v>93264</v>
          </cell>
          <cell r="M2254">
            <v>99414</v>
          </cell>
          <cell r="N2254">
            <v>60330</v>
          </cell>
          <cell r="O2254">
            <v>38130</v>
          </cell>
          <cell r="R2254">
            <v>22200</v>
          </cell>
          <cell r="T2254">
            <v>22200</v>
          </cell>
          <cell r="U2254">
            <v>22200</v>
          </cell>
          <cell r="V2254">
            <v>23688</v>
          </cell>
          <cell r="W2254">
            <v>23688</v>
          </cell>
          <cell r="X2254">
            <v>23688</v>
          </cell>
          <cell r="Y2254">
            <v>24853.5</v>
          </cell>
          <cell r="Z2254">
            <v>24853.5</v>
          </cell>
          <cell r="AA2254">
            <v>24853.5</v>
          </cell>
        </row>
        <row r="2255">
          <cell r="H2255" t="str">
            <v>Consultants</v>
          </cell>
          <cell r="L2255">
            <v>0</v>
          </cell>
          <cell r="N2255">
            <v>0</v>
          </cell>
          <cell r="O2255">
            <v>0</v>
          </cell>
          <cell r="R2255">
            <v>0</v>
          </cell>
          <cell r="T2255">
            <v>0</v>
          </cell>
          <cell r="U2255">
            <v>0</v>
          </cell>
          <cell r="V2255">
            <v>0</v>
          </cell>
          <cell r="W2255">
            <v>0</v>
          </cell>
          <cell r="X2255">
            <v>0</v>
          </cell>
          <cell r="Y2255">
            <v>0</v>
          </cell>
          <cell r="Z2255">
            <v>0</v>
          </cell>
          <cell r="AA2255">
            <v>0</v>
          </cell>
        </row>
        <row r="2256">
          <cell r="H2256" t="str">
            <v>Travel and Transportation</v>
          </cell>
          <cell r="L2256">
            <v>0</v>
          </cell>
          <cell r="N2256">
            <v>0</v>
          </cell>
          <cell r="O2256">
            <v>0</v>
          </cell>
          <cell r="R2256">
            <v>0</v>
          </cell>
          <cell r="T2256">
            <v>0</v>
          </cell>
          <cell r="U2256">
            <v>0</v>
          </cell>
          <cell r="V2256">
            <v>0</v>
          </cell>
          <cell r="W2256">
            <v>0</v>
          </cell>
          <cell r="X2256">
            <v>0</v>
          </cell>
          <cell r="Y2256">
            <v>0</v>
          </cell>
          <cell r="Z2256">
            <v>0</v>
          </cell>
          <cell r="AA2256">
            <v>0</v>
          </cell>
        </row>
        <row r="2257">
          <cell r="H2257" t="str">
            <v>Training/Workshops</v>
          </cell>
          <cell r="L2257">
            <v>14710</v>
          </cell>
          <cell r="M2257">
            <v>9280</v>
          </cell>
          <cell r="N2257">
            <v>0</v>
          </cell>
          <cell r="O2257">
            <v>0</v>
          </cell>
          <cell r="R2257">
            <v>0</v>
          </cell>
          <cell r="T2257">
            <v>0</v>
          </cell>
          <cell r="U2257">
            <v>0</v>
          </cell>
          <cell r="V2257">
            <v>4903.333333333333</v>
          </cell>
          <cell r="W2257">
            <v>4903.333333333333</v>
          </cell>
          <cell r="X2257">
            <v>4903.333333333333</v>
          </cell>
          <cell r="Y2257">
            <v>2320</v>
          </cell>
          <cell r="Z2257">
            <v>2320</v>
          </cell>
          <cell r="AA2257">
            <v>2320</v>
          </cell>
        </row>
        <row r="2258">
          <cell r="H2258" t="str">
            <v>Other Running Costs</v>
          </cell>
          <cell r="L2258">
            <v>65878</v>
          </cell>
          <cell r="M2258">
            <v>49651</v>
          </cell>
          <cell r="N2258">
            <v>42312</v>
          </cell>
          <cell r="O2258">
            <v>18840</v>
          </cell>
          <cell r="R2258">
            <v>23472</v>
          </cell>
          <cell r="T2258">
            <v>23472</v>
          </cell>
          <cell r="U2258">
            <v>23472</v>
          </cell>
          <cell r="V2258">
            <v>14135.333333333334</v>
          </cell>
          <cell r="W2258">
            <v>14135.333333333334</v>
          </cell>
          <cell r="X2258">
            <v>14135.333333333334</v>
          </cell>
          <cell r="Y2258">
            <v>12412.75</v>
          </cell>
          <cell r="Z2258">
            <v>12412.75</v>
          </cell>
          <cell r="AA2258">
            <v>12412.75</v>
          </cell>
        </row>
        <row r="2259">
          <cell r="H2259" t="str">
            <v>Equipment, furniture and supplies for clinics</v>
          </cell>
          <cell r="L2259">
            <v>0</v>
          </cell>
          <cell r="N2259">
            <v>0</v>
          </cell>
          <cell r="O2259">
            <v>0</v>
          </cell>
          <cell r="R2259">
            <v>0</v>
          </cell>
          <cell r="T2259">
            <v>0</v>
          </cell>
          <cell r="U2259">
            <v>0</v>
          </cell>
          <cell r="V2259">
            <v>0</v>
          </cell>
          <cell r="W2259">
            <v>0</v>
          </cell>
          <cell r="X2259">
            <v>0</v>
          </cell>
          <cell r="Y2259">
            <v>0</v>
          </cell>
          <cell r="Z2259">
            <v>0</v>
          </cell>
          <cell r="AA2259">
            <v>0</v>
          </cell>
        </row>
        <row r="2260">
          <cell r="H2260" t="str">
            <v>Equipment over $5000</v>
          </cell>
          <cell r="L2260">
            <v>0</v>
          </cell>
          <cell r="N2260">
            <v>0</v>
          </cell>
          <cell r="O2260">
            <v>0</v>
          </cell>
          <cell r="R2260">
            <v>0</v>
          </cell>
          <cell r="T2260">
            <v>0</v>
          </cell>
          <cell r="U2260">
            <v>0</v>
          </cell>
          <cell r="V2260">
            <v>0</v>
          </cell>
          <cell r="W2260">
            <v>0</v>
          </cell>
          <cell r="X2260">
            <v>0</v>
          </cell>
          <cell r="Y2260">
            <v>0</v>
          </cell>
          <cell r="Z2260">
            <v>0</v>
          </cell>
          <cell r="AA2260">
            <v>0</v>
          </cell>
        </row>
        <row r="2261">
          <cell r="H2261" t="str">
            <v>Overhead/Indirect Cost</v>
          </cell>
          <cell r="L2261">
            <v>0</v>
          </cell>
          <cell r="N2261">
            <v>0</v>
          </cell>
          <cell r="O2261">
            <v>0</v>
          </cell>
          <cell r="R2261">
            <v>0</v>
          </cell>
          <cell r="T2261">
            <v>0</v>
          </cell>
          <cell r="U2261">
            <v>0</v>
          </cell>
          <cell r="V2261">
            <v>0</v>
          </cell>
          <cell r="W2261">
            <v>0</v>
          </cell>
          <cell r="X2261">
            <v>0</v>
          </cell>
          <cell r="Y2261">
            <v>0</v>
          </cell>
          <cell r="Z2261">
            <v>0</v>
          </cell>
          <cell r="AA2261">
            <v>0</v>
          </cell>
        </row>
        <row r="2263">
          <cell r="H2263" t="str">
            <v>Subtotal for Activity 16.2</v>
          </cell>
          <cell r="L2263">
            <v>173852</v>
          </cell>
          <cell r="M2263">
            <v>158345</v>
          </cell>
          <cell r="N2263">
            <v>102642</v>
          </cell>
          <cell r="O2263">
            <v>56970</v>
          </cell>
          <cell r="P2263">
            <v>102642</v>
          </cell>
          <cell r="Q2263">
            <v>56970</v>
          </cell>
          <cell r="R2263">
            <v>45672</v>
          </cell>
          <cell r="T2263">
            <v>45672</v>
          </cell>
          <cell r="U2263">
            <v>45672</v>
          </cell>
          <cell r="V2263">
            <v>42726.666666666664</v>
          </cell>
          <cell r="W2263">
            <v>42726.666666666664</v>
          </cell>
          <cell r="X2263">
            <v>42726.666666666664</v>
          </cell>
          <cell r="Y2263">
            <v>39586.25</v>
          </cell>
          <cell r="Z2263">
            <v>39586.25</v>
          </cell>
          <cell r="AA2263">
            <v>39586.25</v>
          </cell>
        </row>
        <row r="2265">
          <cell r="G2265" t="str">
            <v>Activity 16.3</v>
          </cell>
          <cell r="H2265" t="str">
            <v>Implement the BPHS at BHC #01: Backhtyaran</v>
          </cell>
          <cell r="I2265" t="str">
            <v>STEP</v>
          </cell>
          <cell r="J2265" t="str">
            <v>STEP</v>
          </cell>
          <cell r="K2265" t="str">
            <v>May 1, 2006 - April 30, 2008</v>
          </cell>
        </row>
        <row r="2266">
          <cell r="H2266" t="str">
            <v>Salaries and Wages</v>
          </cell>
          <cell r="L2266">
            <v>11160</v>
          </cell>
          <cell r="M2266">
            <v>11718</v>
          </cell>
          <cell r="R2266">
            <v>2790</v>
          </cell>
          <cell r="T2266">
            <v>2790</v>
          </cell>
          <cell r="U2266">
            <v>2790</v>
          </cell>
          <cell r="V2266">
            <v>2790</v>
          </cell>
          <cell r="W2266">
            <v>2790</v>
          </cell>
          <cell r="X2266">
            <v>2790</v>
          </cell>
          <cell r="Y2266">
            <v>2929.5</v>
          </cell>
          <cell r="Z2266">
            <v>2929.5</v>
          </cell>
          <cell r="AA2266">
            <v>2929.5</v>
          </cell>
        </row>
        <row r="2267">
          <cell r="H2267" t="str">
            <v>Travel and Transportation</v>
          </cell>
          <cell r="L2267">
            <v>0</v>
          </cell>
          <cell r="R2267">
            <v>0</v>
          </cell>
          <cell r="T2267">
            <v>0</v>
          </cell>
          <cell r="U2267">
            <v>0</v>
          </cell>
          <cell r="V2267">
            <v>0</v>
          </cell>
          <cell r="W2267">
            <v>0</v>
          </cell>
          <cell r="X2267">
            <v>0</v>
          </cell>
          <cell r="Y2267">
            <v>0</v>
          </cell>
          <cell r="Z2267">
            <v>0</v>
          </cell>
          <cell r="AA2267">
            <v>0</v>
          </cell>
        </row>
        <row r="2268">
          <cell r="H2268" t="str">
            <v>Other Running Costs</v>
          </cell>
          <cell r="L2268">
            <v>6600</v>
          </cell>
          <cell r="M2268">
            <v>6780</v>
          </cell>
          <cell r="R2268">
            <v>1380</v>
          </cell>
          <cell r="T2268">
            <v>1380</v>
          </cell>
          <cell r="U2268">
            <v>1380</v>
          </cell>
          <cell r="V2268">
            <v>1740</v>
          </cell>
          <cell r="W2268">
            <v>1740</v>
          </cell>
          <cell r="X2268">
            <v>1740</v>
          </cell>
          <cell r="Y2268">
            <v>1695</v>
          </cell>
          <cell r="Z2268">
            <v>1695</v>
          </cell>
          <cell r="AA2268">
            <v>1695</v>
          </cell>
        </row>
        <row r="2269">
          <cell r="H2269" t="str">
            <v>Equipment, furniture and supplies for clinics</v>
          </cell>
          <cell r="L2269">
            <v>100</v>
          </cell>
          <cell r="R2269">
            <v>0</v>
          </cell>
          <cell r="T2269">
            <v>0</v>
          </cell>
          <cell r="U2269">
            <v>0</v>
          </cell>
          <cell r="V2269">
            <v>33.333333333333336</v>
          </cell>
          <cell r="W2269">
            <v>33.333333333333336</v>
          </cell>
          <cell r="X2269">
            <v>33.333333333333336</v>
          </cell>
          <cell r="Y2269">
            <v>0</v>
          </cell>
          <cell r="Z2269">
            <v>0</v>
          </cell>
          <cell r="AA2269">
            <v>0</v>
          </cell>
        </row>
        <row r="2271">
          <cell r="H2271" t="str">
            <v>Subtotal for Activity 16.3</v>
          </cell>
          <cell r="L2271">
            <v>17860</v>
          </cell>
          <cell r="M2271">
            <v>18498</v>
          </cell>
          <cell r="P2271">
            <v>4170</v>
          </cell>
          <cell r="Q2271">
            <v>0</v>
          </cell>
          <cell r="R2271">
            <v>4170</v>
          </cell>
          <cell r="T2271">
            <v>4170</v>
          </cell>
          <cell r="U2271">
            <v>4170</v>
          </cell>
          <cell r="V2271">
            <v>4563.333333333333</v>
          </cell>
          <cell r="W2271">
            <v>4563.333333333333</v>
          </cell>
          <cell r="X2271">
            <v>4563.333333333333</v>
          </cell>
          <cell r="Y2271">
            <v>4624.5</v>
          </cell>
          <cell r="Z2271">
            <v>4624.5</v>
          </cell>
          <cell r="AA2271">
            <v>4624.5</v>
          </cell>
        </row>
        <row r="2273">
          <cell r="G2273" t="str">
            <v>Activity 16.4</v>
          </cell>
          <cell r="H2273" t="str">
            <v>Implement the BPHS at BHC #02: Nawa</v>
          </cell>
          <cell r="I2273" t="str">
            <v>STEP</v>
          </cell>
          <cell r="J2273" t="str">
            <v>STEP</v>
          </cell>
          <cell r="K2273" t="str">
            <v>May 1, 2006 - April 30, 2008</v>
          </cell>
        </row>
        <row r="2274">
          <cell r="H2274" t="str">
            <v>Salaries and Wages</v>
          </cell>
          <cell r="L2274">
            <v>10884</v>
          </cell>
          <cell r="M2274">
            <v>11365</v>
          </cell>
          <cell r="R2274">
            <v>2706</v>
          </cell>
          <cell r="T2274">
            <v>2706</v>
          </cell>
          <cell r="U2274">
            <v>2706</v>
          </cell>
          <cell r="V2274">
            <v>2726</v>
          </cell>
          <cell r="W2274">
            <v>2726</v>
          </cell>
          <cell r="X2274">
            <v>2726</v>
          </cell>
          <cell r="Y2274">
            <v>2841.25</v>
          </cell>
          <cell r="Z2274">
            <v>2841.25</v>
          </cell>
          <cell r="AA2274">
            <v>2841.25</v>
          </cell>
        </row>
        <row r="2275">
          <cell r="H2275" t="str">
            <v>Travel and Transportation</v>
          </cell>
          <cell r="L2275">
            <v>0</v>
          </cell>
          <cell r="M2275">
            <v>0</v>
          </cell>
          <cell r="R2275">
            <v>0</v>
          </cell>
          <cell r="T2275">
            <v>0</v>
          </cell>
          <cell r="U2275">
            <v>0</v>
          </cell>
          <cell r="V2275">
            <v>0</v>
          </cell>
          <cell r="W2275">
            <v>0</v>
          </cell>
          <cell r="X2275">
            <v>0</v>
          </cell>
          <cell r="Y2275">
            <v>0</v>
          </cell>
          <cell r="Z2275">
            <v>0</v>
          </cell>
          <cell r="AA2275">
            <v>0</v>
          </cell>
        </row>
        <row r="2276">
          <cell r="H2276" t="str">
            <v>Other Running Costs</v>
          </cell>
          <cell r="L2276">
            <v>6660</v>
          </cell>
          <cell r="M2276">
            <v>5580</v>
          </cell>
          <cell r="R2276">
            <v>2782</v>
          </cell>
          <cell r="T2276">
            <v>2782</v>
          </cell>
          <cell r="U2276">
            <v>2782</v>
          </cell>
          <cell r="V2276">
            <v>1292.6666666666667</v>
          </cell>
          <cell r="W2276">
            <v>1292.6666666666667</v>
          </cell>
          <cell r="X2276">
            <v>1292.6666666666667</v>
          </cell>
          <cell r="Y2276">
            <v>1395</v>
          </cell>
          <cell r="Z2276">
            <v>1395</v>
          </cell>
          <cell r="AA2276">
            <v>1395</v>
          </cell>
        </row>
        <row r="2277">
          <cell r="H2277" t="str">
            <v>Equipment, furniture and supplies for clinics</v>
          </cell>
          <cell r="L2277">
            <v>100</v>
          </cell>
          <cell r="T2277">
            <v>0</v>
          </cell>
          <cell r="U2277">
            <v>0</v>
          </cell>
          <cell r="V2277">
            <v>33.333333333333336</v>
          </cell>
          <cell r="W2277">
            <v>33.333333333333336</v>
          </cell>
          <cell r="X2277">
            <v>33.333333333333336</v>
          </cell>
          <cell r="Y2277">
            <v>0</v>
          </cell>
          <cell r="Z2277">
            <v>0</v>
          </cell>
          <cell r="AA2277">
            <v>0</v>
          </cell>
        </row>
        <row r="2279">
          <cell r="H2279" t="str">
            <v>Subtotal for Activity 16.4</v>
          </cell>
          <cell r="L2279">
            <v>17644</v>
          </cell>
          <cell r="M2279">
            <v>16945</v>
          </cell>
          <cell r="P2279">
            <v>5488</v>
          </cell>
          <cell r="Q2279">
            <v>0</v>
          </cell>
          <cell r="R2279">
            <v>5488</v>
          </cell>
          <cell r="T2279">
            <v>5488</v>
          </cell>
          <cell r="U2279">
            <v>5488</v>
          </cell>
          <cell r="V2279">
            <v>4052.0000000000005</v>
          </cell>
          <cell r="W2279">
            <v>4052.0000000000005</v>
          </cell>
          <cell r="X2279">
            <v>4052.0000000000005</v>
          </cell>
          <cell r="Y2279">
            <v>4236.25</v>
          </cell>
          <cell r="Z2279">
            <v>4236.25</v>
          </cell>
          <cell r="AA2279">
            <v>4236.25</v>
          </cell>
        </row>
        <row r="2281">
          <cell r="G2281" t="str">
            <v>Activity 16.5</v>
          </cell>
          <cell r="H2281" t="str">
            <v>Implement the BPHS at BHC #03: Qalabdulraof</v>
          </cell>
          <cell r="I2281" t="str">
            <v>STEP</v>
          </cell>
          <cell r="J2281" t="str">
            <v>STEP</v>
          </cell>
          <cell r="K2281" t="str">
            <v>May 1, 2006 - April 30, 2008</v>
          </cell>
        </row>
        <row r="2282">
          <cell r="H2282" t="str">
            <v>Salaries and Wages</v>
          </cell>
          <cell r="L2282">
            <v>10824</v>
          </cell>
          <cell r="M2282">
            <v>11365</v>
          </cell>
          <cell r="R2282">
            <v>2706</v>
          </cell>
          <cell r="T2282">
            <v>2706</v>
          </cell>
          <cell r="U2282">
            <v>2706</v>
          </cell>
          <cell r="V2282">
            <v>2706</v>
          </cell>
          <cell r="W2282">
            <v>2706</v>
          </cell>
          <cell r="X2282">
            <v>2706</v>
          </cell>
          <cell r="Y2282">
            <v>2841.25</v>
          </cell>
          <cell r="Z2282">
            <v>2841.25</v>
          </cell>
          <cell r="AA2282">
            <v>2841.25</v>
          </cell>
        </row>
        <row r="2283">
          <cell r="H2283" t="str">
            <v>Travel and Transportation</v>
          </cell>
          <cell r="L2283">
            <v>0</v>
          </cell>
          <cell r="R2283">
            <v>0</v>
          </cell>
          <cell r="T2283">
            <v>0</v>
          </cell>
          <cell r="U2283">
            <v>0</v>
          </cell>
          <cell r="V2283">
            <v>0</v>
          </cell>
          <cell r="W2283">
            <v>0</v>
          </cell>
          <cell r="X2283">
            <v>0</v>
          </cell>
          <cell r="Y2283">
            <v>0</v>
          </cell>
          <cell r="Z2283">
            <v>0</v>
          </cell>
          <cell r="AA2283">
            <v>0</v>
          </cell>
        </row>
        <row r="2284">
          <cell r="H2284" t="str">
            <v>Other Running Costs</v>
          </cell>
          <cell r="L2284">
            <v>11160</v>
          </cell>
          <cell r="M2284">
            <v>11580</v>
          </cell>
          <cell r="R2284">
            <v>2520</v>
          </cell>
          <cell r="T2284">
            <v>2520</v>
          </cell>
          <cell r="U2284">
            <v>2520</v>
          </cell>
          <cell r="V2284">
            <v>2880</v>
          </cell>
          <cell r="W2284">
            <v>2880</v>
          </cell>
          <cell r="X2284">
            <v>2880</v>
          </cell>
          <cell r="Y2284">
            <v>2895</v>
          </cell>
          <cell r="Z2284">
            <v>2895</v>
          </cell>
          <cell r="AA2284">
            <v>2895</v>
          </cell>
        </row>
        <row r="2285">
          <cell r="H2285" t="str">
            <v>Equipment, furniture and supplies for clinics</v>
          </cell>
          <cell r="L2285">
            <v>100</v>
          </cell>
          <cell r="T2285">
            <v>0</v>
          </cell>
          <cell r="U2285">
            <v>0</v>
          </cell>
          <cell r="V2285">
            <v>33.333333333333336</v>
          </cell>
          <cell r="W2285">
            <v>33.333333333333336</v>
          </cell>
          <cell r="X2285">
            <v>33.333333333333336</v>
          </cell>
          <cell r="Y2285">
            <v>0</v>
          </cell>
          <cell r="Z2285">
            <v>0</v>
          </cell>
          <cell r="AA2285">
            <v>0</v>
          </cell>
        </row>
        <row r="2287">
          <cell r="H2287" t="str">
            <v>Subtotal for Activity 16.5</v>
          </cell>
          <cell r="L2287">
            <v>22084</v>
          </cell>
          <cell r="M2287">
            <v>22945</v>
          </cell>
          <cell r="P2287">
            <v>5226</v>
          </cell>
          <cell r="Q2287">
            <v>0</v>
          </cell>
          <cell r="R2287">
            <v>5226</v>
          </cell>
          <cell r="T2287">
            <v>5226</v>
          </cell>
          <cell r="U2287">
            <v>5226</v>
          </cell>
          <cell r="V2287">
            <v>5619.333333333333</v>
          </cell>
          <cell r="W2287">
            <v>5619.333333333333</v>
          </cell>
          <cell r="X2287">
            <v>5619.333333333333</v>
          </cell>
          <cell r="Y2287">
            <v>5736.25</v>
          </cell>
          <cell r="Z2287">
            <v>5736.25</v>
          </cell>
          <cell r="AA2287">
            <v>5736.25</v>
          </cell>
        </row>
        <row r="2289">
          <cell r="G2289" t="str">
            <v>Activity 16.6</v>
          </cell>
          <cell r="H2289" t="str">
            <v>Implement the BPHS at BHC #04: Alokhil</v>
          </cell>
          <cell r="I2289" t="str">
            <v>STEP</v>
          </cell>
          <cell r="J2289" t="str">
            <v>STEP</v>
          </cell>
          <cell r="K2289" t="str">
            <v>May 1, 2006 - April 30, 2008</v>
          </cell>
        </row>
        <row r="2290">
          <cell r="H2290" t="str">
            <v>Salaries and Wages</v>
          </cell>
          <cell r="L2290">
            <v>12504</v>
          </cell>
          <cell r="M2290">
            <v>13129</v>
          </cell>
          <cell r="R2290">
            <v>3126</v>
          </cell>
          <cell r="T2290">
            <v>3126</v>
          </cell>
          <cell r="U2290">
            <v>3126</v>
          </cell>
          <cell r="V2290">
            <v>3126</v>
          </cell>
          <cell r="W2290">
            <v>3126</v>
          </cell>
          <cell r="X2290">
            <v>3126</v>
          </cell>
          <cell r="Y2290">
            <v>3282.25</v>
          </cell>
          <cell r="Z2290">
            <v>3282.25</v>
          </cell>
          <cell r="AA2290">
            <v>3282.25</v>
          </cell>
        </row>
        <row r="2291">
          <cell r="H2291" t="str">
            <v>Travel and Transportation</v>
          </cell>
          <cell r="L2291">
            <v>0</v>
          </cell>
          <cell r="R2291">
            <v>0</v>
          </cell>
          <cell r="T2291">
            <v>0</v>
          </cell>
          <cell r="U2291">
            <v>0</v>
          </cell>
          <cell r="V2291">
            <v>0</v>
          </cell>
          <cell r="W2291">
            <v>0</v>
          </cell>
          <cell r="X2291">
            <v>0</v>
          </cell>
          <cell r="Y2291">
            <v>0</v>
          </cell>
          <cell r="Z2291">
            <v>0</v>
          </cell>
          <cell r="AA2291">
            <v>0</v>
          </cell>
        </row>
        <row r="2292">
          <cell r="H2292" t="str">
            <v>Other Running Costs</v>
          </cell>
          <cell r="L2292">
            <v>6360</v>
          </cell>
          <cell r="M2292">
            <v>6780</v>
          </cell>
          <cell r="R2292">
            <v>1320</v>
          </cell>
          <cell r="T2292">
            <v>1320</v>
          </cell>
          <cell r="U2292">
            <v>1320</v>
          </cell>
          <cell r="V2292">
            <v>1680</v>
          </cell>
          <cell r="W2292">
            <v>1680</v>
          </cell>
          <cell r="X2292">
            <v>1680</v>
          </cell>
          <cell r="Y2292">
            <v>1695</v>
          </cell>
          <cell r="Z2292">
            <v>1695</v>
          </cell>
          <cell r="AA2292">
            <v>1695</v>
          </cell>
        </row>
        <row r="2293">
          <cell r="H2293" t="str">
            <v>Equipment, furniture and supplies for clinics</v>
          </cell>
          <cell r="L2293">
            <v>100</v>
          </cell>
          <cell r="T2293">
            <v>0</v>
          </cell>
          <cell r="U2293">
            <v>0</v>
          </cell>
          <cell r="V2293">
            <v>33.333333333333336</v>
          </cell>
          <cell r="W2293">
            <v>33.333333333333336</v>
          </cell>
          <cell r="X2293">
            <v>33.333333333333336</v>
          </cell>
          <cell r="Y2293">
            <v>0</v>
          </cell>
          <cell r="Z2293">
            <v>0</v>
          </cell>
          <cell r="AA2293">
            <v>0</v>
          </cell>
        </row>
        <row r="2295">
          <cell r="H2295" t="str">
            <v>Subtotal for Activity 16.6</v>
          </cell>
          <cell r="L2295">
            <v>18964</v>
          </cell>
          <cell r="M2295">
            <v>19909</v>
          </cell>
          <cell r="P2295">
            <v>4446</v>
          </cell>
          <cell r="Q2295">
            <v>0</v>
          </cell>
          <cell r="R2295">
            <v>4446</v>
          </cell>
          <cell r="T2295">
            <v>4446</v>
          </cell>
          <cell r="U2295">
            <v>4446</v>
          </cell>
          <cell r="V2295">
            <v>4839.333333333333</v>
          </cell>
          <cell r="W2295">
            <v>4839.333333333333</v>
          </cell>
          <cell r="X2295">
            <v>4839.333333333333</v>
          </cell>
          <cell r="Y2295">
            <v>4977.25</v>
          </cell>
          <cell r="Z2295">
            <v>4977.25</v>
          </cell>
          <cell r="AA2295">
            <v>4977.25</v>
          </cell>
        </row>
        <row r="2297">
          <cell r="G2297" t="str">
            <v>Activity 16.7</v>
          </cell>
          <cell r="H2297" t="str">
            <v>Implement the BPHS at BHC #05: Chaman</v>
          </cell>
          <cell r="I2297" t="str">
            <v>STEP</v>
          </cell>
          <cell r="J2297" t="str">
            <v>STEP</v>
          </cell>
          <cell r="K2297" t="str">
            <v>May 1, 2006 - April 30, 2008</v>
          </cell>
        </row>
        <row r="2298">
          <cell r="H2298" t="str">
            <v>Salaries and Wages</v>
          </cell>
          <cell r="L2298">
            <v>9480</v>
          </cell>
          <cell r="M2298">
            <v>9954</v>
          </cell>
          <cell r="R2298">
            <v>2370</v>
          </cell>
          <cell r="T2298">
            <v>2370</v>
          </cell>
          <cell r="U2298">
            <v>2370</v>
          </cell>
          <cell r="V2298">
            <v>2370</v>
          </cell>
          <cell r="W2298">
            <v>2370</v>
          </cell>
          <cell r="X2298">
            <v>2370</v>
          </cell>
          <cell r="Y2298">
            <v>2488.5</v>
          </cell>
          <cell r="Z2298">
            <v>2488.5</v>
          </cell>
          <cell r="AA2298">
            <v>2488.5</v>
          </cell>
        </row>
        <row r="2299">
          <cell r="H2299" t="str">
            <v>Travel and Transportation</v>
          </cell>
          <cell r="R2299">
            <v>0</v>
          </cell>
          <cell r="T2299">
            <v>0</v>
          </cell>
          <cell r="U2299">
            <v>0</v>
          </cell>
          <cell r="V2299">
            <v>0</v>
          </cell>
          <cell r="W2299">
            <v>0</v>
          </cell>
          <cell r="X2299">
            <v>0</v>
          </cell>
          <cell r="Y2299">
            <v>0</v>
          </cell>
          <cell r="Z2299">
            <v>0</v>
          </cell>
          <cell r="AA2299">
            <v>0</v>
          </cell>
        </row>
        <row r="2300">
          <cell r="H2300" t="str">
            <v>Other Running Costs</v>
          </cell>
          <cell r="L2300">
            <v>2760</v>
          </cell>
          <cell r="M2300">
            <v>3180</v>
          </cell>
          <cell r="R2300">
            <v>420</v>
          </cell>
          <cell r="T2300">
            <v>420</v>
          </cell>
          <cell r="U2300">
            <v>420</v>
          </cell>
          <cell r="V2300">
            <v>780</v>
          </cell>
          <cell r="W2300">
            <v>780</v>
          </cell>
          <cell r="X2300">
            <v>780</v>
          </cell>
          <cell r="Y2300">
            <v>795</v>
          </cell>
          <cell r="Z2300">
            <v>795</v>
          </cell>
          <cell r="AA2300">
            <v>795</v>
          </cell>
        </row>
        <row r="2301">
          <cell r="H2301" t="str">
            <v>Equipment, furniture and supplies for clinics</v>
          </cell>
          <cell r="L2301">
            <v>100</v>
          </cell>
          <cell r="R2301">
            <v>0</v>
          </cell>
          <cell r="T2301">
            <v>0</v>
          </cell>
          <cell r="U2301">
            <v>0</v>
          </cell>
          <cell r="V2301">
            <v>33.333333333333336</v>
          </cell>
          <cell r="W2301">
            <v>33.333333333333336</v>
          </cell>
          <cell r="X2301">
            <v>33.333333333333336</v>
          </cell>
          <cell r="Y2301">
            <v>0</v>
          </cell>
          <cell r="Z2301">
            <v>0</v>
          </cell>
          <cell r="AA2301">
            <v>0</v>
          </cell>
        </row>
        <row r="2303">
          <cell r="H2303" t="str">
            <v>Subtotal for Activity 16.7</v>
          </cell>
          <cell r="L2303">
            <v>12340</v>
          </cell>
          <cell r="M2303">
            <v>13134</v>
          </cell>
          <cell r="P2303">
            <v>2790</v>
          </cell>
          <cell r="Q2303">
            <v>0</v>
          </cell>
          <cell r="R2303">
            <v>2790</v>
          </cell>
          <cell r="T2303">
            <v>2790</v>
          </cell>
          <cell r="U2303">
            <v>2790</v>
          </cell>
          <cell r="V2303">
            <v>3183.3333333333335</v>
          </cell>
          <cell r="W2303">
            <v>3183.3333333333335</v>
          </cell>
          <cell r="X2303">
            <v>3183.3333333333335</v>
          </cell>
          <cell r="Y2303">
            <v>3283.5</v>
          </cell>
          <cell r="Z2303">
            <v>3283.5</v>
          </cell>
          <cell r="AA2303">
            <v>3283.5</v>
          </cell>
        </row>
        <row r="2305">
          <cell r="G2305" t="str">
            <v>Activity 16.8</v>
          </cell>
          <cell r="H2305" t="str">
            <v>Implement the BPHS at BHC #06: Guzar</v>
          </cell>
          <cell r="I2305" t="str">
            <v>STEP</v>
          </cell>
          <cell r="J2305" t="str">
            <v>STEP</v>
          </cell>
          <cell r="K2305" t="str">
            <v>May 1, 2006 - April 30, 2008</v>
          </cell>
        </row>
        <row r="2306">
          <cell r="H2306" t="str">
            <v>Salaries and Wages</v>
          </cell>
          <cell r="L2306">
            <v>10842</v>
          </cell>
          <cell r="M2306">
            <v>11365</v>
          </cell>
          <cell r="R2306">
            <v>2706</v>
          </cell>
          <cell r="T2306">
            <v>2706</v>
          </cell>
          <cell r="U2306">
            <v>2706</v>
          </cell>
          <cell r="V2306">
            <v>2712</v>
          </cell>
          <cell r="W2306">
            <v>2712</v>
          </cell>
          <cell r="X2306">
            <v>2712</v>
          </cell>
          <cell r="Y2306">
            <v>2841.25</v>
          </cell>
          <cell r="Z2306">
            <v>2841.25</v>
          </cell>
          <cell r="AA2306">
            <v>2841.25</v>
          </cell>
        </row>
        <row r="2307">
          <cell r="H2307" t="str">
            <v>Travel and Transportation</v>
          </cell>
          <cell r="L2307">
            <v>0</v>
          </cell>
          <cell r="R2307">
            <v>0</v>
          </cell>
          <cell r="T2307">
            <v>0</v>
          </cell>
          <cell r="U2307">
            <v>0</v>
          </cell>
          <cell r="V2307">
            <v>0</v>
          </cell>
          <cell r="W2307">
            <v>0</v>
          </cell>
          <cell r="X2307">
            <v>0</v>
          </cell>
          <cell r="Y2307">
            <v>0</v>
          </cell>
          <cell r="Z2307">
            <v>0</v>
          </cell>
          <cell r="AA2307">
            <v>0</v>
          </cell>
        </row>
        <row r="2308">
          <cell r="H2308" t="str">
            <v>Other Running Costs</v>
          </cell>
          <cell r="L2308">
            <v>2760</v>
          </cell>
          <cell r="M2308">
            <v>3180</v>
          </cell>
          <cell r="R2308">
            <v>420</v>
          </cell>
          <cell r="T2308">
            <v>420</v>
          </cell>
          <cell r="U2308">
            <v>420</v>
          </cell>
          <cell r="V2308">
            <v>780</v>
          </cell>
          <cell r="W2308">
            <v>780</v>
          </cell>
          <cell r="X2308">
            <v>780</v>
          </cell>
          <cell r="Y2308">
            <v>795</v>
          </cell>
          <cell r="Z2308">
            <v>795</v>
          </cell>
          <cell r="AA2308">
            <v>795</v>
          </cell>
        </row>
        <row r="2309">
          <cell r="H2309" t="str">
            <v>Equipment, furniture and supplies for clinics</v>
          </cell>
          <cell r="L2309">
            <v>100</v>
          </cell>
          <cell r="R2309">
            <v>0</v>
          </cell>
          <cell r="T2309">
            <v>0</v>
          </cell>
          <cell r="U2309">
            <v>0</v>
          </cell>
          <cell r="V2309">
            <v>33.333333333333336</v>
          </cell>
          <cell r="W2309">
            <v>33.333333333333336</v>
          </cell>
          <cell r="X2309">
            <v>33.333333333333336</v>
          </cell>
          <cell r="Y2309">
            <v>0</v>
          </cell>
          <cell r="Z2309">
            <v>0</v>
          </cell>
          <cell r="AA2309">
            <v>0</v>
          </cell>
        </row>
        <row r="2311">
          <cell r="H2311" t="str">
            <v>Subtotal for Activity 16.8</v>
          </cell>
          <cell r="L2311">
            <v>13702</v>
          </cell>
          <cell r="M2311">
            <v>14545</v>
          </cell>
          <cell r="P2311">
            <v>3126</v>
          </cell>
          <cell r="Q2311">
            <v>0</v>
          </cell>
          <cell r="R2311">
            <v>3126</v>
          </cell>
          <cell r="T2311">
            <v>3126</v>
          </cell>
          <cell r="U2311">
            <v>3126</v>
          </cell>
          <cell r="V2311">
            <v>3525.3333333333335</v>
          </cell>
          <cell r="W2311">
            <v>3525.3333333333335</v>
          </cell>
          <cell r="X2311">
            <v>3525.3333333333335</v>
          </cell>
          <cell r="Y2311">
            <v>3636.25</v>
          </cell>
          <cell r="Z2311">
            <v>3636.25</v>
          </cell>
          <cell r="AA2311">
            <v>3636.25</v>
          </cell>
        </row>
        <row r="2313">
          <cell r="G2313" t="str">
            <v>Activity 16.9</v>
          </cell>
          <cell r="H2313" t="str">
            <v>Implement the BPHS at BHC #07: Dako</v>
          </cell>
          <cell r="I2313" t="str">
            <v>STEP</v>
          </cell>
          <cell r="J2313" t="str">
            <v>STEP</v>
          </cell>
          <cell r="K2313" t="str">
            <v>May 1, 2006 - April 30, 2008</v>
          </cell>
        </row>
        <row r="2314">
          <cell r="H2314" t="str">
            <v>Salaries and Wages</v>
          </cell>
          <cell r="L2314">
            <v>10824</v>
          </cell>
          <cell r="M2314">
            <v>11365</v>
          </cell>
          <cell r="R2314">
            <v>2706</v>
          </cell>
          <cell r="T2314">
            <v>2706</v>
          </cell>
          <cell r="U2314">
            <v>2706</v>
          </cell>
          <cell r="V2314">
            <v>2706</v>
          </cell>
          <cell r="W2314">
            <v>2706</v>
          </cell>
          <cell r="X2314">
            <v>2706</v>
          </cell>
          <cell r="Y2314">
            <v>2841.25</v>
          </cell>
          <cell r="Z2314">
            <v>2841.25</v>
          </cell>
          <cell r="AA2314">
            <v>2841.25</v>
          </cell>
        </row>
        <row r="2315">
          <cell r="H2315" t="str">
            <v>Travel and Transportation</v>
          </cell>
          <cell r="R2315">
            <v>0</v>
          </cell>
          <cell r="T2315">
            <v>0</v>
          </cell>
          <cell r="U2315">
            <v>0</v>
          </cell>
          <cell r="V2315">
            <v>0</v>
          </cell>
          <cell r="W2315">
            <v>0</v>
          </cell>
          <cell r="X2315">
            <v>0</v>
          </cell>
          <cell r="Y2315">
            <v>0</v>
          </cell>
          <cell r="Z2315">
            <v>0</v>
          </cell>
          <cell r="AA2315">
            <v>0</v>
          </cell>
        </row>
        <row r="2316">
          <cell r="H2316" t="str">
            <v>Other Running Costs</v>
          </cell>
          <cell r="L2316">
            <v>3180</v>
          </cell>
          <cell r="M2316">
            <v>3180</v>
          </cell>
          <cell r="R2316">
            <v>420</v>
          </cell>
          <cell r="T2316">
            <v>420</v>
          </cell>
          <cell r="U2316">
            <v>420</v>
          </cell>
          <cell r="V2316">
            <v>920</v>
          </cell>
          <cell r="W2316">
            <v>920</v>
          </cell>
          <cell r="X2316">
            <v>920</v>
          </cell>
          <cell r="Y2316">
            <v>795</v>
          </cell>
          <cell r="Z2316">
            <v>795</v>
          </cell>
          <cell r="AA2316">
            <v>795</v>
          </cell>
        </row>
        <row r="2317">
          <cell r="H2317" t="str">
            <v>Equipment, furniture and supplies for clinics</v>
          </cell>
          <cell r="L2317">
            <v>100</v>
          </cell>
          <cell r="T2317">
            <v>0</v>
          </cell>
          <cell r="U2317">
            <v>0</v>
          </cell>
          <cell r="V2317">
            <v>33.333333333333336</v>
          </cell>
          <cell r="W2317">
            <v>33.333333333333336</v>
          </cell>
          <cell r="X2317">
            <v>33.333333333333336</v>
          </cell>
          <cell r="Y2317">
            <v>0</v>
          </cell>
          <cell r="Z2317">
            <v>0</v>
          </cell>
          <cell r="AA2317">
            <v>0</v>
          </cell>
        </row>
        <row r="2319">
          <cell r="H2319" t="str">
            <v>Subtotal for Activity 16.9</v>
          </cell>
          <cell r="L2319">
            <v>14104</v>
          </cell>
          <cell r="M2319">
            <v>14545</v>
          </cell>
          <cell r="P2319">
            <v>3126</v>
          </cell>
          <cell r="Q2319">
            <v>0</v>
          </cell>
          <cell r="R2319">
            <v>3126</v>
          </cell>
          <cell r="T2319">
            <v>3126</v>
          </cell>
          <cell r="U2319">
            <v>3126</v>
          </cell>
          <cell r="V2319">
            <v>3659.3333333333335</v>
          </cell>
          <cell r="W2319">
            <v>3659.3333333333335</v>
          </cell>
          <cell r="X2319">
            <v>3659.3333333333335</v>
          </cell>
          <cell r="Y2319">
            <v>3636.25</v>
          </cell>
          <cell r="Z2319">
            <v>3636.25</v>
          </cell>
          <cell r="AA2319">
            <v>3636.25</v>
          </cell>
        </row>
        <row r="2321">
          <cell r="G2321" t="str">
            <v>Activity 16.10</v>
          </cell>
          <cell r="H2321" t="str">
            <v>Implement the BPHS at BHC #08: Qazi</v>
          </cell>
          <cell r="I2321" t="str">
            <v>STEP</v>
          </cell>
          <cell r="J2321" t="str">
            <v>STEP</v>
          </cell>
          <cell r="K2321" t="str">
            <v>May 1, 2006 - April 30, 2008</v>
          </cell>
        </row>
        <row r="2322">
          <cell r="H2322" t="str">
            <v>Salaries and Wages</v>
          </cell>
          <cell r="L2322">
            <v>10824</v>
          </cell>
          <cell r="M2322">
            <v>11365</v>
          </cell>
          <cell r="R2322">
            <v>2706</v>
          </cell>
          <cell r="T2322">
            <v>2706</v>
          </cell>
          <cell r="U2322">
            <v>2706</v>
          </cell>
          <cell r="V2322">
            <v>2706</v>
          </cell>
          <cell r="W2322">
            <v>2706</v>
          </cell>
          <cell r="X2322">
            <v>2706</v>
          </cell>
          <cell r="Y2322">
            <v>2841.25</v>
          </cell>
          <cell r="Z2322">
            <v>2841.25</v>
          </cell>
          <cell r="AA2322">
            <v>2841.25</v>
          </cell>
        </row>
        <row r="2323">
          <cell r="H2323" t="str">
            <v>Travel and Transportation</v>
          </cell>
          <cell r="R2323">
            <v>0</v>
          </cell>
          <cell r="T2323">
            <v>0</v>
          </cell>
          <cell r="U2323">
            <v>0</v>
          </cell>
          <cell r="V2323">
            <v>0</v>
          </cell>
          <cell r="W2323">
            <v>0</v>
          </cell>
          <cell r="X2323">
            <v>0</v>
          </cell>
          <cell r="Y2323">
            <v>0</v>
          </cell>
          <cell r="Z2323">
            <v>0</v>
          </cell>
          <cell r="AA2323">
            <v>0</v>
          </cell>
        </row>
        <row r="2324">
          <cell r="H2324" t="str">
            <v>Other Running Costs</v>
          </cell>
          <cell r="L2324">
            <v>2760</v>
          </cell>
          <cell r="M2324">
            <v>3180</v>
          </cell>
          <cell r="R2324">
            <v>420</v>
          </cell>
          <cell r="T2324">
            <v>420</v>
          </cell>
          <cell r="U2324">
            <v>420</v>
          </cell>
          <cell r="V2324">
            <v>780</v>
          </cell>
          <cell r="W2324">
            <v>780</v>
          </cell>
          <cell r="X2324">
            <v>780</v>
          </cell>
          <cell r="Y2324">
            <v>795</v>
          </cell>
          <cell r="Z2324">
            <v>795</v>
          </cell>
          <cell r="AA2324">
            <v>795</v>
          </cell>
        </row>
        <row r="2325">
          <cell r="H2325" t="str">
            <v>Equipment, furniture and supplies for clinics</v>
          </cell>
          <cell r="L2325">
            <v>500</v>
          </cell>
          <cell r="R2325">
            <v>0</v>
          </cell>
          <cell r="T2325">
            <v>0</v>
          </cell>
          <cell r="U2325">
            <v>0</v>
          </cell>
          <cell r="V2325">
            <v>166.66666666666666</v>
          </cell>
          <cell r="W2325">
            <v>166.66666666666666</v>
          </cell>
          <cell r="X2325">
            <v>166.66666666666666</v>
          </cell>
          <cell r="Y2325">
            <v>0</v>
          </cell>
          <cell r="Z2325">
            <v>0</v>
          </cell>
          <cell r="AA2325">
            <v>0</v>
          </cell>
        </row>
        <row r="2327">
          <cell r="H2327" t="str">
            <v>Subtotal for Activity 16.10</v>
          </cell>
          <cell r="L2327">
            <v>14084</v>
          </cell>
          <cell r="M2327">
            <v>14545</v>
          </cell>
          <cell r="P2327">
            <v>3126</v>
          </cell>
          <cell r="Q2327">
            <v>0</v>
          </cell>
          <cell r="R2327">
            <v>3126</v>
          </cell>
          <cell r="T2327">
            <v>3126</v>
          </cell>
          <cell r="U2327">
            <v>3126</v>
          </cell>
          <cell r="V2327">
            <v>3652.6666666666665</v>
          </cell>
          <cell r="W2327">
            <v>3652.6666666666665</v>
          </cell>
          <cell r="X2327">
            <v>3652.6666666666665</v>
          </cell>
          <cell r="Y2327">
            <v>3636.25</v>
          </cell>
          <cell r="Z2327">
            <v>3636.25</v>
          </cell>
          <cell r="AA2327">
            <v>3636.25</v>
          </cell>
        </row>
        <row r="2329">
          <cell r="G2329" t="str">
            <v>Activity 16.11</v>
          </cell>
          <cell r="H2329" t="str">
            <v>Implement the BPHS at BHC #09: Esterghech</v>
          </cell>
          <cell r="I2329" t="str">
            <v>STEP</v>
          </cell>
          <cell r="J2329" t="str">
            <v>STEP</v>
          </cell>
          <cell r="K2329" t="str">
            <v>May 1, 2006 - April 30, 2008</v>
          </cell>
        </row>
        <row r="2330">
          <cell r="H2330" t="str">
            <v>Salaries and Wages</v>
          </cell>
          <cell r="L2330">
            <v>10824</v>
          </cell>
          <cell r="M2330">
            <v>11365</v>
          </cell>
          <cell r="R2330">
            <v>2706</v>
          </cell>
          <cell r="T2330">
            <v>2706</v>
          </cell>
          <cell r="U2330">
            <v>2706</v>
          </cell>
          <cell r="V2330">
            <v>2706</v>
          </cell>
          <cell r="W2330">
            <v>2706</v>
          </cell>
          <cell r="X2330">
            <v>2706</v>
          </cell>
          <cell r="Y2330">
            <v>2841.25</v>
          </cell>
          <cell r="Z2330">
            <v>2841.25</v>
          </cell>
          <cell r="AA2330">
            <v>2841.25</v>
          </cell>
        </row>
        <row r="2331">
          <cell r="H2331" t="str">
            <v>Travel and Transportation</v>
          </cell>
          <cell r="R2331">
            <v>0</v>
          </cell>
          <cell r="T2331">
            <v>0</v>
          </cell>
          <cell r="U2331">
            <v>0</v>
          </cell>
          <cell r="V2331">
            <v>0</v>
          </cell>
          <cell r="W2331">
            <v>0</v>
          </cell>
          <cell r="X2331">
            <v>0</v>
          </cell>
          <cell r="Y2331">
            <v>0</v>
          </cell>
          <cell r="Z2331">
            <v>0</v>
          </cell>
          <cell r="AA2331">
            <v>0</v>
          </cell>
        </row>
        <row r="2332">
          <cell r="H2332" t="str">
            <v>Other Running Costs</v>
          </cell>
          <cell r="L2332">
            <v>11160</v>
          </cell>
          <cell r="M2332">
            <v>11580</v>
          </cell>
          <cell r="R2332">
            <v>2520</v>
          </cell>
          <cell r="T2332">
            <v>2520</v>
          </cell>
          <cell r="U2332">
            <v>2520</v>
          </cell>
          <cell r="V2332">
            <v>2880</v>
          </cell>
          <cell r="W2332">
            <v>2880</v>
          </cell>
          <cell r="X2332">
            <v>2880</v>
          </cell>
          <cell r="Y2332">
            <v>2895</v>
          </cell>
          <cell r="Z2332">
            <v>2895</v>
          </cell>
          <cell r="AA2332">
            <v>2895</v>
          </cell>
        </row>
        <row r="2333">
          <cell r="H2333" t="str">
            <v>Equipment, furniture and supplies for clinics</v>
          </cell>
          <cell r="L2333">
            <v>500</v>
          </cell>
          <cell r="R2333">
            <v>0</v>
          </cell>
          <cell r="T2333">
            <v>0</v>
          </cell>
          <cell r="U2333">
            <v>0</v>
          </cell>
          <cell r="V2333">
            <v>166.66666666666666</v>
          </cell>
          <cell r="W2333">
            <v>166.66666666666666</v>
          </cell>
          <cell r="X2333">
            <v>166.66666666666666</v>
          </cell>
          <cell r="Y2333">
            <v>0</v>
          </cell>
          <cell r="Z2333">
            <v>0</v>
          </cell>
          <cell r="AA2333">
            <v>0</v>
          </cell>
        </row>
        <row r="2335">
          <cell r="H2335" t="str">
            <v>Subtotal for Activity 16.11</v>
          </cell>
          <cell r="L2335">
            <v>22484</v>
          </cell>
          <cell r="M2335">
            <v>22945</v>
          </cell>
          <cell r="P2335">
            <v>5226</v>
          </cell>
          <cell r="Q2335">
            <v>0</v>
          </cell>
          <cell r="R2335">
            <v>5226</v>
          </cell>
          <cell r="T2335">
            <v>5226</v>
          </cell>
          <cell r="U2335">
            <v>5226</v>
          </cell>
          <cell r="V2335">
            <v>5752.666666666667</v>
          </cell>
          <cell r="W2335">
            <v>5752.666666666667</v>
          </cell>
          <cell r="X2335">
            <v>5752.666666666667</v>
          </cell>
          <cell r="Y2335">
            <v>5736.25</v>
          </cell>
          <cell r="Z2335">
            <v>5736.25</v>
          </cell>
          <cell r="AA2335">
            <v>5736.25</v>
          </cell>
        </row>
        <row r="2337">
          <cell r="G2337" t="str">
            <v>Activity 16.12</v>
          </cell>
          <cell r="H2337" t="str">
            <v>Implement the BPHS at BHC #10: Dehnaw</v>
          </cell>
          <cell r="I2337" t="str">
            <v>STEP</v>
          </cell>
          <cell r="J2337" t="str">
            <v>STEP</v>
          </cell>
          <cell r="K2337" t="str">
            <v>May 1, 2006 - April 30, 2008</v>
          </cell>
        </row>
        <row r="2338">
          <cell r="H2338" t="str">
            <v>Salaries and Wages</v>
          </cell>
          <cell r="L2338">
            <v>10824</v>
          </cell>
          <cell r="M2338">
            <v>11365</v>
          </cell>
          <cell r="R2338">
            <v>2706</v>
          </cell>
          <cell r="T2338">
            <v>2706</v>
          </cell>
          <cell r="U2338">
            <v>2706</v>
          </cell>
          <cell r="V2338">
            <v>2706</v>
          </cell>
          <cell r="W2338">
            <v>2706</v>
          </cell>
          <cell r="X2338">
            <v>2706</v>
          </cell>
          <cell r="Y2338">
            <v>2841.25</v>
          </cell>
          <cell r="Z2338">
            <v>2841.25</v>
          </cell>
          <cell r="AA2338">
            <v>2841.25</v>
          </cell>
        </row>
        <row r="2339">
          <cell r="H2339" t="str">
            <v>Travel and Transportation</v>
          </cell>
          <cell r="L2339">
            <v>0</v>
          </cell>
          <cell r="R2339">
            <v>0</v>
          </cell>
          <cell r="T2339">
            <v>0</v>
          </cell>
          <cell r="U2339">
            <v>0</v>
          </cell>
          <cell r="V2339">
            <v>0</v>
          </cell>
          <cell r="W2339">
            <v>0</v>
          </cell>
          <cell r="X2339">
            <v>0</v>
          </cell>
          <cell r="Y2339">
            <v>0</v>
          </cell>
          <cell r="Z2339">
            <v>0</v>
          </cell>
          <cell r="AA2339">
            <v>0</v>
          </cell>
        </row>
        <row r="2340">
          <cell r="H2340" t="str">
            <v>Other Running Costs</v>
          </cell>
          <cell r="L2340">
            <v>11160</v>
          </cell>
          <cell r="M2340">
            <v>11580</v>
          </cell>
          <cell r="R2340">
            <v>2520</v>
          </cell>
          <cell r="T2340">
            <v>2520</v>
          </cell>
          <cell r="U2340">
            <v>2520</v>
          </cell>
          <cell r="V2340">
            <v>2880</v>
          </cell>
          <cell r="W2340">
            <v>2880</v>
          </cell>
          <cell r="X2340">
            <v>2880</v>
          </cell>
          <cell r="Y2340">
            <v>2895</v>
          </cell>
          <cell r="Z2340">
            <v>2895</v>
          </cell>
          <cell r="AA2340">
            <v>2895</v>
          </cell>
        </row>
        <row r="2341">
          <cell r="H2341" t="str">
            <v>Equipment, furniture and supplies for clinics</v>
          </cell>
          <cell r="L2341">
            <v>500</v>
          </cell>
          <cell r="T2341">
            <v>0</v>
          </cell>
          <cell r="U2341">
            <v>0</v>
          </cell>
          <cell r="V2341">
            <v>166.66666666666666</v>
          </cell>
          <cell r="W2341">
            <v>166.66666666666666</v>
          </cell>
          <cell r="X2341">
            <v>166.66666666666666</v>
          </cell>
          <cell r="Y2341">
            <v>0</v>
          </cell>
          <cell r="Z2341">
            <v>0</v>
          </cell>
          <cell r="AA2341">
            <v>0</v>
          </cell>
        </row>
        <row r="2343">
          <cell r="H2343" t="str">
            <v>Subtotal for Activity 16.12</v>
          </cell>
          <cell r="L2343">
            <v>22484</v>
          </cell>
          <cell r="M2343">
            <v>22945</v>
          </cell>
          <cell r="P2343">
            <v>5226</v>
          </cell>
          <cell r="Q2343">
            <v>0</v>
          </cell>
          <cell r="R2343">
            <v>5226</v>
          </cell>
          <cell r="T2343">
            <v>5226</v>
          </cell>
          <cell r="U2343">
            <v>5226</v>
          </cell>
          <cell r="V2343">
            <v>5752.666666666667</v>
          </cell>
          <cell r="W2343">
            <v>5752.666666666667</v>
          </cell>
          <cell r="X2343">
            <v>5752.666666666667</v>
          </cell>
          <cell r="Y2343">
            <v>5736.25</v>
          </cell>
          <cell r="Z2343">
            <v>5736.25</v>
          </cell>
          <cell r="AA2343">
            <v>5736.25</v>
          </cell>
        </row>
        <row r="2345">
          <cell r="G2345" t="str">
            <v>Activity 16.13</v>
          </cell>
          <cell r="H2345" t="str">
            <v>Implement the BPHS at BHC #11: Bagh alam</v>
          </cell>
          <cell r="I2345" t="str">
            <v>STEP</v>
          </cell>
          <cell r="J2345" t="str">
            <v>Facility Delayed</v>
          </cell>
          <cell r="K2345" t="str">
            <v>August 1, 2006 - April 30, 2008</v>
          </cell>
        </row>
        <row r="2346">
          <cell r="H2346" t="str">
            <v>Salaries and Wages</v>
          </cell>
          <cell r="L2346">
            <v>8118</v>
          </cell>
          <cell r="M2346">
            <v>11365</v>
          </cell>
          <cell r="R2346">
            <v>0</v>
          </cell>
          <cell r="T2346">
            <v>0</v>
          </cell>
          <cell r="U2346">
            <v>0</v>
          </cell>
          <cell r="V2346">
            <v>2706</v>
          </cell>
          <cell r="W2346">
            <v>2706</v>
          </cell>
          <cell r="X2346">
            <v>2706</v>
          </cell>
          <cell r="Y2346">
            <v>2841.25</v>
          </cell>
          <cell r="Z2346">
            <v>2841.25</v>
          </cell>
          <cell r="AA2346">
            <v>2841.25</v>
          </cell>
        </row>
        <row r="2347">
          <cell r="H2347" t="str">
            <v>Travel and Transportation</v>
          </cell>
          <cell r="L2347">
            <v>0</v>
          </cell>
          <cell r="R2347">
            <v>0</v>
          </cell>
          <cell r="T2347">
            <v>0</v>
          </cell>
          <cell r="U2347">
            <v>0</v>
          </cell>
          <cell r="V2347">
            <v>0</v>
          </cell>
          <cell r="W2347">
            <v>0</v>
          </cell>
          <cell r="X2347">
            <v>0</v>
          </cell>
          <cell r="Y2347">
            <v>0</v>
          </cell>
          <cell r="Z2347">
            <v>0</v>
          </cell>
          <cell r="AA2347">
            <v>0</v>
          </cell>
        </row>
        <row r="2348">
          <cell r="H2348" t="str">
            <v>Other Running Costs</v>
          </cell>
          <cell r="L2348">
            <v>2340</v>
          </cell>
          <cell r="M2348">
            <v>3180</v>
          </cell>
          <cell r="R2348">
            <v>0</v>
          </cell>
          <cell r="T2348">
            <v>0</v>
          </cell>
          <cell r="U2348">
            <v>0</v>
          </cell>
          <cell r="V2348">
            <v>780</v>
          </cell>
          <cell r="W2348">
            <v>780</v>
          </cell>
          <cell r="X2348">
            <v>780</v>
          </cell>
          <cell r="Y2348">
            <v>795</v>
          </cell>
          <cell r="Z2348">
            <v>795</v>
          </cell>
          <cell r="AA2348">
            <v>795</v>
          </cell>
        </row>
        <row r="2349">
          <cell r="H2349" t="str">
            <v>Equipment, furniture and supplies for clinics</v>
          </cell>
          <cell r="L2349">
            <v>1000</v>
          </cell>
          <cell r="R2349">
            <v>0</v>
          </cell>
          <cell r="T2349">
            <v>0</v>
          </cell>
          <cell r="U2349">
            <v>0</v>
          </cell>
          <cell r="V2349">
            <v>333.33333333333331</v>
          </cell>
          <cell r="W2349">
            <v>333.33333333333331</v>
          </cell>
          <cell r="X2349">
            <v>333.33333333333331</v>
          </cell>
          <cell r="Y2349">
            <v>0</v>
          </cell>
          <cell r="Z2349">
            <v>0</v>
          </cell>
          <cell r="AA2349">
            <v>0</v>
          </cell>
        </row>
        <row r="2351">
          <cell r="H2351" t="str">
            <v>Subtotal for Activity 16.13</v>
          </cell>
          <cell r="L2351">
            <v>11458</v>
          </cell>
          <cell r="M2351">
            <v>14545</v>
          </cell>
          <cell r="P2351">
            <v>0</v>
          </cell>
          <cell r="Q2351">
            <v>0</v>
          </cell>
          <cell r="R2351">
            <v>0</v>
          </cell>
          <cell r="T2351">
            <v>0</v>
          </cell>
          <cell r="U2351">
            <v>0</v>
          </cell>
          <cell r="V2351">
            <v>3819.3333333333335</v>
          </cell>
          <cell r="W2351">
            <v>3819.3333333333335</v>
          </cell>
          <cell r="X2351">
            <v>3819.3333333333335</v>
          </cell>
          <cell r="Y2351">
            <v>3636.25</v>
          </cell>
          <cell r="Z2351">
            <v>3636.25</v>
          </cell>
          <cell r="AA2351">
            <v>3636.25</v>
          </cell>
        </row>
        <row r="2353">
          <cell r="G2353" t="str">
            <v>Activity 16.14</v>
          </cell>
          <cell r="H2353" t="str">
            <v>Implement the BPHS at BHC #12: Zarshakh</v>
          </cell>
          <cell r="I2353" t="str">
            <v>STEP</v>
          </cell>
          <cell r="J2353" t="str">
            <v>MOVE</v>
          </cell>
          <cell r="K2353" t="str">
            <v>May 1, 2006 - April 30, 2008</v>
          </cell>
        </row>
        <row r="2354">
          <cell r="H2354" t="str">
            <v>Salaries and Wages</v>
          </cell>
          <cell r="L2354">
            <v>9480</v>
          </cell>
          <cell r="M2354">
            <v>9954</v>
          </cell>
          <cell r="R2354">
            <v>2370</v>
          </cell>
          <cell r="T2354">
            <v>2370</v>
          </cell>
          <cell r="U2354">
            <v>2370</v>
          </cell>
          <cell r="V2354">
            <v>2370</v>
          </cell>
          <cell r="W2354">
            <v>2370</v>
          </cell>
          <cell r="X2354">
            <v>2370</v>
          </cell>
          <cell r="Y2354">
            <v>2488.5</v>
          </cell>
          <cell r="Z2354">
            <v>2488.5</v>
          </cell>
          <cell r="AA2354">
            <v>2488.5</v>
          </cell>
        </row>
        <row r="2355">
          <cell r="H2355" t="str">
            <v>Travel and Transportation</v>
          </cell>
          <cell r="R2355">
            <v>0</v>
          </cell>
          <cell r="T2355">
            <v>0</v>
          </cell>
          <cell r="U2355">
            <v>0</v>
          </cell>
          <cell r="V2355">
            <v>0</v>
          </cell>
          <cell r="W2355">
            <v>0</v>
          </cell>
          <cell r="X2355">
            <v>0</v>
          </cell>
          <cell r="Y2355">
            <v>0</v>
          </cell>
          <cell r="Z2355">
            <v>0</v>
          </cell>
          <cell r="AA2355">
            <v>0</v>
          </cell>
        </row>
        <row r="2356">
          <cell r="H2356" t="str">
            <v>Other Running Costs</v>
          </cell>
          <cell r="L2356">
            <v>2560</v>
          </cell>
          <cell r="M2356">
            <v>2980</v>
          </cell>
          <cell r="R2356">
            <v>420</v>
          </cell>
          <cell r="T2356">
            <v>420</v>
          </cell>
          <cell r="U2356">
            <v>420</v>
          </cell>
          <cell r="V2356">
            <v>713.33333333333337</v>
          </cell>
          <cell r="W2356">
            <v>713.33333333333337</v>
          </cell>
          <cell r="X2356">
            <v>713.33333333333337</v>
          </cell>
          <cell r="Y2356">
            <v>745</v>
          </cell>
          <cell r="Z2356">
            <v>745</v>
          </cell>
          <cell r="AA2356">
            <v>745</v>
          </cell>
        </row>
        <row r="2357">
          <cell r="H2357" t="str">
            <v>Equipment, furniture and supplies for clinics</v>
          </cell>
          <cell r="L2357">
            <v>1000</v>
          </cell>
          <cell r="R2357">
            <v>0</v>
          </cell>
          <cell r="T2357">
            <v>0</v>
          </cell>
          <cell r="U2357">
            <v>0</v>
          </cell>
          <cell r="V2357">
            <v>333.33333333333331</v>
          </cell>
          <cell r="W2357">
            <v>333.33333333333331</v>
          </cell>
          <cell r="X2357">
            <v>333.33333333333331</v>
          </cell>
          <cell r="Y2357">
            <v>0</v>
          </cell>
          <cell r="Z2357">
            <v>0</v>
          </cell>
          <cell r="AA2357">
            <v>0</v>
          </cell>
        </row>
        <row r="2359">
          <cell r="H2359" t="str">
            <v>Subtotal for Activity 16.14</v>
          </cell>
          <cell r="L2359">
            <v>13040</v>
          </cell>
          <cell r="M2359">
            <v>12934</v>
          </cell>
          <cell r="P2359">
            <v>2790</v>
          </cell>
          <cell r="Q2359">
            <v>0</v>
          </cell>
          <cell r="R2359">
            <v>2790</v>
          </cell>
          <cell r="T2359">
            <v>2790</v>
          </cell>
          <cell r="U2359">
            <v>2790</v>
          </cell>
          <cell r="V2359">
            <v>3416.666666666667</v>
          </cell>
          <cell r="W2359">
            <v>3416.666666666667</v>
          </cell>
          <cell r="X2359">
            <v>3416.666666666667</v>
          </cell>
          <cell r="Y2359">
            <v>3233.5</v>
          </cell>
          <cell r="Z2359">
            <v>3233.5</v>
          </cell>
          <cell r="AA2359">
            <v>3233.5</v>
          </cell>
        </row>
        <row r="2361">
          <cell r="G2361" t="str">
            <v>Activity 16.15</v>
          </cell>
          <cell r="H2361" t="str">
            <v>Implement the BPHS at BHC #13: Loy Kelay</v>
          </cell>
          <cell r="I2361" t="str">
            <v>STEP</v>
          </cell>
          <cell r="J2361" t="str">
            <v>MOVE</v>
          </cell>
          <cell r="K2361" t="str">
            <v>May 1, 2006 - April 30, 2008</v>
          </cell>
        </row>
        <row r="2362">
          <cell r="H2362" t="str">
            <v>Salaries and Wages</v>
          </cell>
          <cell r="L2362">
            <v>9480</v>
          </cell>
          <cell r="M2362">
            <v>9954</v>
          </cell>
          <cell r="R2362">
            <v>2370</v>
          </cell>
          <cell r="T2362">
            <v>2370</v>
          </cell>
          <cell r="U2362">
            <v>2370</v>
          </cell>
          <cell r="V2362">
            <v>2370</v>
          </cell>
          <cell r="W2362">
            <v>2370</v>
          </cell>
          <cell r="X2362">
            <v>2370</v>
          </cell>
          <cell r="Y2362">
            <v>2488.5</v>
          </cell>
          <cell r="Z2362">
            <v>2488.5</v>
          </cell>
          <cell r="AA2362">
            <v>2488.5</v>
          </cell>
        </row>
        <row r="2363">
          <cell r="H2363" t="str">
            <v>Travel and Transportation</v>
          </cell>
          <cell r="R2363">
            <v>0</v>
          </cell>
          <cell r="T2363">
            <v>0</v>
          </cell>
          <cell r="U2363">
            <v>0</v>
          </cell>
          <cell r="V2363">
            <v>0</v>
          </cell>
          <cell r="W2363">
            <v>0</v>
          </cell>
          <cell r="X2363">
            <v>0</v>
          </cell>
          <cell r="Y2363">
            <v>0</v>
          </cell>
          <cell r="Z2363">
            <v>0</v>
          </cell>
          <cell r="AA2363">
            <v>0</v>
          </cell>
        </row>
        <row r="2364">
          <cell r="H2364" t="str">
            <v>Other Running Costs</v>
          </cell>
          <cell r="L2364">
            <v>2470</v>
          </cell>
          <cell r="M2364">
            <v>2860</v>
          </cell>
          <cell r="R2364">
            <v>420</v>
          </cell>
          <cell r="T2364">
            <v>420</v>
          </cell>
          <cell r="U2364">
            <v>420</v>
          </cell>
          <cell r="V2364">
            <v>683.33333333333337</v>
          </cell>
          <cell r="W2364">
            <v>683.33333333333337</v>
          </cell>
          <cell r="X2364">
            <v>683.33333333333337</v>
          </cell>
          <cell r="Y2364">
            <v>715</v>
          </cell>
          <cell r="Z2364">
            <v>715</v>
          </cell>
          <cell r="AA2364">
            <v>715</v>
          </cell>
        </row>
        <row r="2365">
          <cell r="H2365" t="str">
            <v>Equipment, furniture and supplies for clinics</v>
          </cell>
          <cell r="L2365">
            <v>1000</v>
          </cell>
          <cell r="R2365">
            <v>0</v>
          </cell>
          <cell r="T2365">
            <v>0</v>
          </cell>
          <cell r="U2365">
            <v>0</v>
          </cell>
          <cell r="V2365">
            <v>333.33333333333331</v>
          </cell>
          <cell r="W2365">
            <v>333.33333333333331</v>
          </cell>
          <cell r="X2365">
            <v>333.33333333333331</v>
          </cell>
          <cell r="Y2365">
            <v>0</v>
          </cell>
          <cell r="Z2365">
            <v>0</v>
          </cell>
          <cell r="AA2365">
            <v>0</v>
          </cell>
        </row>
        <row r="2367">
          <cell r="H2367" t="str">
            <v>Subtotal for Activity 16.15</v>
          </cell>
          <cell r="L2367">
            <v>12950</v>
          </cell>
          <cell r="M2367">
            <v>12814</v>
          </cell>
          <cell r="P2367">
            <v>2790</v>
          </cell>
          <cell r="Q2367">
            <v>0</v>
          </cell>
          <cell r="R2367">
            <v>2790</v>
          </cell>
          <cell r="T2367">
            <v>2790</v>
          </cell>
          <cell r="U2367">
            <v>2790</v>
          </cell>
          <cell r="V2367">
            <v>3386.666666666667</v>
          </cell>
          <cell r="W2367">
            <v>3386.666666666667</v>
          </cell>
          <cell r="X2367">
            <v>3386.666666666667</v>
          </cell>
          <cell r="Y2367">
            <v>3203.5</v>
          </cell>
          <cell r="Z2367">
            <v>3203.5</v>
          </cell>
          <cell r="AA2367">
            <v>3203.5</v>
          </cell>
        </row>
        <row r="2369">
          <cell r="G2369" t="str">
            <v>Activity 16.16</v>
          </cell>
          <cell r="H2369" t="str">
            <v>Implement the BPHS at BHC #14: Kotgai</v>
          </cell>
          <cell r="I2369" t="str">
            <v>STEP</v>
          </cell>
          <cell r="J2369" t="str">
            <v>MOVE</v>
          </cell>
          <cell r="K2369" t="str">
            <v>May 1, 2006 - April 30, 2008</v>
          </cell>
        </row>
        <row r="2370">
          <cell r="H2370" t="str">
            <v>Salaries and Wages</v>
          </cell>
          <cell r="L2370">
            <v>9480</v>
          </cell>
          <cell r="M2370">
            <v>9954</v>
          </cell>
          <cell r="R2370">
            <v>2370</v>
          </cell>
          <cell r="T2370">
            <v>2370</v>
          </cell>
          <cell r="U2370">
            <v>2370</v>
          </cell>
          <cell r="V2370">
            <v>2370</v>
          </cell>
          <cell r="W2370">
            <v>2370</v>
          </cell>
          <cell r="X2370">
            <v>2370</v>
          </cell>
          <cell r="Y2370">
            <v>2488.5</v>
          </cell>
          <cell r="Z2370">
            <v>2488.5</v>
          </cell>
          <cell r="AA2370">
            <v>2488.5</v>
          </cell>
        </row>
        <row r="2371">
          <cell r="H2371" t="str">
            <v>Travel and Transportation</v>
          </cell>
          <cell r="L2371">
            <v>0</v>
          </cell>
          <cell r="R2371">
            <v>0</v>
          </cell>
          <cell r="T2371">
            <v>0</v>
          </cell>
          <cell r="U2371">
            <v>0</v>
          </cell>
          <cell r="V2371">
            <v>0</v>
          </cell>
          <cell r="W2371">
            <v>0</v>
          </cell>
          <cell r="X2371">
            <v>0</v>
          </cell>
          <cell r="Y2371">
            <v>0</v>
          </cell>
          <cell r="Z2371">
            <v>0</v>
          </cell>
          <cell r="AA2371">
            <v>0</v>
          </cell>
        </row>
        <row r="2372">
          <cell r="H2372" t="str">
            <v>Other Running Costs</v>
          </cell>
          <cell r="L2372">
            <v>2470</v>
          </cell>
          <cell r="M2372">
            <v>2860</v>
          </cell>
          <cell r="R2372">
            <v>420</v>
          </cell>
          <cell r="T2372">
            <v>420</v>
          </cell>
          <cell r="U2372">
            <v>420</v>
          </cell>
          <cell r="V2372">
            <v>683.33333333333337</v>
          </cell>
          <cell r="W2372">
            <v>683.33333333333337</v>
          </cell>
          <cell r="X2372">
            <v>683.33333333333337</v>
          </cell>
          <cell r="Y2372">
            <v>715</v>
          </cell>
          <cell r="Z2372">
            <v>715</v>
          </cell>
          <cell r="AA2372">
            <v>715</v>
          </cell>
        </row>
        <row r="2373">
          <cell r="H2373" t="str">
            <v>Equipment, furniture and supplies for clinics</v>
          </cell>
          <cell r="L2373">
            <v>1000</v>
          </cell>
          <cell r="R2373">
            <v>0</v>
          </cell>
          <cell r="T2373">
            <v>0</v>
          </cell>
          <cell r="U2373">
            <v>0</v>
          </cell>
          <cell r="V2373">
            <v>333.33333333333331</v>
          </cell>
          <cell r="W2373">
            <v>333.33333333333331</v>
          </cell>
          <cell r="X2373">
            <v>333.33333333333331</v>
          </cell>
          <cell r="Y2373">
            <v>0</v>
          </cell>
          <cell r="Z2373">
            <v>0</v>
          </cell>
          <cell r="AA2373">
            <v>0</v>
          </cell>
        </row>
        <row r="2375">
          <cell r="H2375" t="str">
            <v>Subtotal for Activity 16.16</v>
          </cell>
          <cell r="L2375">
            <v>12950</v>
          </cell>
          <cell r="M2375">
            <v>12814</v>
          </cell>
          <cell r="P2375">
            <v>2790</v>
          </cell>
          <cell r="Q2375">
            <v>0</v>
          </cell>
          <cell r="R2375">
            <v>2790</v>
          </cell>
          <cell r="T2375">
            <v>2790</v>
          </cell>
          <cell r="U2375">
            <v>2790</v>
          </cell>
          <cell r="V2375">
            <v>3386.666666666667</v>
          </cell>
          <cell r="W2375">
            <v>3386.666666666667</v>
          </cell>
          <cell r="X2375">
            <v>3386.666666666667</v>
          </cell>
          <cell r="Y2375">
            <v>3203.5</v>
          </cell>
          <cell r="Z2375">
            <v>3203.5</v>
          </cell>
          <cell r="AA2375">
            <v>3203.5</v>
          </cell>
        </row>
        <row r="2377">
          <cell r="G2377" t="str">
            <v>Activity 16.17</v>
          </cell>
          <cell r="H2377" t="str">
            <v>Implement the BPHS at BHC #15: Kampany</v>
          </cell>
          <cell r="I2377" t="str">
            <v>STEP</v>
          </cell>
          <cell r="J2377" t="str">
            <v>MOVE</v>
          </cell>
          <cell r="K2377" t="str">
            <v>May 1, 2006 - April 30, 2008</v>
          </cell>
        </row>
        <row r="2378">
          <cell r="H2378" t="str">
            <v>Salaries and Wages</v>
          </cell>
          <cell r="L2378">
            <v>9480</v>
          </cell>
          <cell r="M2378">
            <v>9954</v>
          </cell>
          <cell r="R2378">
            <v>2370</v>
          </cell>
          <cell r="T2378">
            <v>2370</v>
          </cell>
          <cell r="U2378">
            <v>2370</v>
          </cell>
          <cell r="V2378">
            <v>2370</v>
          </cell>
          <cell r="W2378">
            <v>2370</v>
          </cell>
          <cell r="X2378">
            <v>2370</v>
          </cell>
          <cell r="Y2378">
            <v>2488.5</v>
          </cell>
          <cell r="Z2378">
            <v>2488.5</v>
          </cell>
          <cell r="AA2378">
            <v>2488.5</v>
          </cell>
        </row>
        <row r="2379">
          <cell r="H2379" t="str">
            <v>Travel and Transportation</v>
          </cell>
          <cell r="L2379">
            <v>0</v>
          </cell>
          <cell r="R2379">
            <v>0</v>
          </cell>
          <cell r="T2379">
            <v>0</v>
          </cell>
          <cell r="U2379">
            <v>0</v>
          </cell>
          <cell r="V2379">
            <v>0</v>
          </cell>
          <cell r="W2379">
            <v>0</v>
          </cell>
          <cell r="X2379">
            <v>0</v>
          </cell>
          <cell r="Y2379">
            <v>0</v>
          </cell>
          <cell r="Z2379">
            <v>0</v>
          </cell>
          <cell r="AA2379">
            <v>0</v>
          </cell>
        </row>
        <row r="2380">
          <cell r="H2380" t="str">
            <v>Other Running Costs</v>
          </cell>
          <cell r="L2380">
            <v>2470</v>
          </cell>
          <cell r="M2380">
            <v>2860</v>
          </cell>
          <cell r="R2380">
            <v>420</v>
          </cell>
          <cell r="T2380">
            <v>420</v>
          </cell>
          <cell r="U2380">
            <v>420</v>
          </cell>
          <cell r="V2380">
            <v>683.33333333333337</v>
          </cell>
          <cell r="W2380">
            <v>683.33333333333337</v>
          </cell>
          <cell r="X2380">
            <v>683.33333333333337</v>
          </cell>
          <cell r="Y2380">
            <v>715</v>
          </cell>
          <cell r="Z2380">
            <v>715</v>
          </cell>
          <cell r="AA2380">
            <v>715</v>
          </cell>
        </row>
        <row r="2381">
          <cell r="H2381" t="str">
            <v>Equipment, furniture and supplies for clinics</v>
          </cell>
          <cell r="L2381">
            <v>1000</v>
          </cell>
          <cell r="R2381">
            <v>0</v>
          </cell>
          <cell r="T2381">
            <v>0</v>
          </cell>
          <cell r="U2381">
            <v>0</v>
          </cell>
          <cell r="V2381">
            <v>333.33333333333331</v>
          </cell>
          <cell r="W2381">
            <v>333.33333333333331</v>
          </cell>
          <cell r="X2381">
            <v>333.33333333333331</v>
          </cell>
          <cell r="Y2381">
            <v>0</v>
          </cell>
          <cell r="Z2381">
            <v>0</v>
          </cell>
          <cell r="AA2381">
            <v>0</v>
          </cell>
        </row>
        <row r="2383">
          <cell r="H2383" t="str">
            <v>Subtotal for Activity 16.17</v>
          </cell>
          <cell r="L2383">
            <v>12950</v>
          </cell>
          <cell r="M2383">
            <v>12814</v>
          </cell>
          <cell r="P2383">
            <v>2790</v>
          </cell>
          <cell r="Q2383">
            <v>0</v>
          </cell>
          <cell r="R2383">
            <v>2790</v>
          </cell>
          <cell r="T2383">
            <v>2790</v>
          </cell>
          <cell r="U2383">
            <v>2790</v>
          </cell>
          <cell r="V2383">
            <v>3386.666666666667</v>
          </cell>
          <cell r="W2383">
            <v>3386.666666666667</v>
          </cell>
          <cell r="X2383">
            <v>3386.666666666667</v>
          </cell>
          <cell r="Y2383">
            <v>3203.5</v>
          </cell>
          <cell r="Z2383">
            <v>3203.5</v>
          </cell>
          <cell r="AA2383">
            <v>3203.5</v>
          </cell>
        </row>
        <row r="2385">
          <cell r="G2385" t="str">
            <v>Activity 16.18</v>
          </cell>
          <cell r="H2385" t="str">
            <v>Implement the BPHS at BHC #16: Ghaza</v>
          </cell>
          <cell r="I2385" t="str">
            <v>STEP</v>
          </cell>
          <cell r="J2385" t="str">
            <v>Facility Delayed</v>
          </cell>
          <cell r="K2385" t="str">
            <v>November 1, 2006 - April 30, 2008</v>
          </cell>
        </row>
        <row r="2386">
          <cell r="H2386" t="str">
            <v>Salaries and Wages</v>
          </cell>
          <cell r="L2386">
            <v>5340</v>
          </cell>
          <cell r="M2386">
            <v>11154</v>
          </cell>
          <cell r="R2386">
            <v>0</v>
          </cell>
          <cell r="T2386">
            <v>0</v>
          </cell>
          <cell r="U2386">
            <v>0</v>
          </cell>
          <cell r="V2386">
            <v>0</v>
          </cell>
          <cell r="W2386">
            <v>2670</v>
          </cell>
          <cell r="X2386">
            <v>2670</v>
          </cell>
          <cell r="Y2386">
            <v>2788.5</v>
          </cell>
          <cell r="Z2386">
            <v>2788.5</v>
          </cell>
          <cell r="AA2386">
            <v>2788.5</v>
          </cell>
        </row>
        <row r="2387">
          <cell r="H2387" t="str">
            <v>Travel and Transportation</v>
          </cell>
          <cell r="L2387">
            <v>0</v>
          </cell>
          <cell r="R2387">
            <v>0</v>
          </cell>
          <cell r="T2387">
            <v>0</v>
          </cell>
          <cell r="U2387">
            <v>0</v>
          </cell>
          <cell r="V2387">
            <v>0</v>
          </cell>
          <cell r="W2387">
            <v>0</v>
          </cell>
          <cell r="X2387">
            <v>0</v>
          </cell>
          <cell r="Y2387">
            <v>0</v>
          </cell>
          <cell r="Z2387">
            <v>0</v>
          </cell>
          <cell r="AA2387">
            <v>0</v>
          </cell>
        </row>
        <row r="2388">
          <cell r="H2388" t="str">
            <v>Other Running Costs</v>
          </cell>
          <cell r="L2388">
            <v>1960</v>
          </cell>
          <cell r="M2388">
            <v>2360</v>
          </cell>
          <cell r="R2388">
            <v>0</v>
          </cell>
          <cell r="T2388">
            <v>0</v>
          </cell>
          <cell r="U2388">
            <v>0</v>
          </cell>
          <cell r="V2388">
            <v>0</v>
          </cell>
          <cell r="W2388">
            <v>980</v>
          </cell>
          <cell r="X2388">
            <v>980</v>
          </cell>
          <cell r="Y2388">
            <v>590</v>
          </cell>
          <cell r="Z2388">
            <v>590</v>
          </cell>
          <cell r="AA2388">
            <v>590</v>
          </cell>
        </row>
        <row r="2389">
          <cell r="H2389" t="str">
            <v>Equipment, furniture and supplies for clinics</v>
          </cell>
          <cell r="L2389">
            <v>2000</v>
          </cell>
          <cell r="R2389">
            <v>0</v>
          </cell>
          <cell r="T2389">
            <v>0</v>
          </cell>
          <cell r="U2389">
            <v>0</v>
          </cell>
          <cell r="V2389">
            <v>0</v>
          </cell>
          <cell r="W2389">
            <v>1000</v>
          </cell>
          <cell r="X2389">
            <v>1000</v>
          </cell>
          <cell r="Y2389">
            <v>0</v>
          </cell>
          <cell r="Z2389">
            <v>0</v>
          </cell>
          <cell r="AA2389">
            <v>0</v>
          </cell>
        </row>
        <row r="2391">
          <cell r="H2391" t="str">
            <v>Subtotal for Activity 16.18</v>
          </cell>
          <cell r="L2391">
            <v>9300</v>
          </cell>
          <cell r="M2391">
            <v>13514</v>
          </cell>
          <cell r="P2391">
            <v>0</v>
          </cell>
          <cell r="Q2391">
            <v>0</v>
          </cell>
          <cell r="R2391">
            <v>0</v>
          </cell>
          <cell r="T2391">
            <v>0</v>
          </cell>
          <cell r="U2391">
            <v>0</v>
          </cell>
          <cell r="V2391">
            <v>0</v>
          </cell>
          <cell r="W2391">
            <v>4650</v>
          </cell>
          <cell r="X2391">
            <v>4650</v>
          </cell>
          <cell r="Y2391">
            <v>3378.5</v>
          </cell>
          <cell r="Z2391">
            <v>3378.5</v>
          </cell>
          <cell r="AA2391">
            <v>3378.5</v>
          </cell>
        </row>
        <row r="2393">
          <cell r="G2393" t="str">
            <v>Activity 16.19</v>
          </cell>
          <cell r="H2393" t="str">
            <v>Implement the BPHS at CHC #01: Kalakan</v>
          </cell>
          <cell r="I2393" t="str">
            <v>STEP</v>
          </cell>
          <cell r="J2393" t="str">
            <v>STEP</v>
          </cell>
          <cell r="K2393" t="str">
            <v>May 1, 2006 - April 30, 2008</v>
          </cell>
        </row>
        <row r="2394">
          <cell r="H2394" t="str">
            <v>Salaries and Wages</v>
          </cell>
          <cell r="L2394">
            <v>28308</v>
          </cell>
          <cell r="M2394">
            <v>29723</v>
          </cell>
          <cell r="R2394">
            <v>7077</v>
          </cell>
          <cell r="T2394">
            <v>7077</v>
          </cell>
          <cell r="U2394">
            <v>7077</v>
          </cell>
          <cell r="V2394">
            <v>7077</v>
          </cell>
          <cell r="W2394">
            <v>7077</v>
          </cell>
          <cell r="X2394">
            <v>7077</v>
          </cell>
          <cell r="Y2394">
            <v>7430.75</v>
          </cell>
          <cell r="Z2394">
            <v>7430.75</v>
          </cell>
          <cell r="AA2394">
            <v>7430.75</v>
          </cell>
        </row>
        <row r="2395">
          <cell r="H2395" t="str">
            <v>Travel and Transportation</v>
          </cell>
          <cell r="L2395">
            <v>0</v>
          </cell>
          <cell r="R2395">
            <v>0</v>
          </cell>
          <cell r="T2395">
            <v>0</v>
          </cell>
          <cell r="U2395">
            <v>0</v>
          </cell>
          <cell r="V2395">
            <v>0</v>
          </cell>
          <cell r="W2395">
            <v>0</v>
          </cell>
          <cell r="X2395">
            <v>0</v>
          </cell>
          <cell r="Y2395">
            <v>0</v>
          </cell>
          <cell r="Z2395">
            <v>0</v>
          </cell>
          <cell r="AA2395">
            <v>0</v>
          </cell>
        </row>
        <row r="2396">
          <cell r="H2396" t="str">
            <v>Other Running Costs</v>
          </cell>
          <cell r="L2396">
            <v>19578</v>
          </cell>
          <cell r="M2396">
            <v>19728</v>
          </cell>
          <cell r="R2396">
            <v>3682</v>
          </cell>
          <cell r="T2396">
            <v>3682</v>
          </cell>
          <cell r="U2396">
            <v>3682</v>
          </cell>
          <cell r="V2396">
            <v>5298.666666666667</v>
          </cell>
          <cell r="W2396">
            <v>5298.666666666667</v>
          </cell>
          <cell r="X2396">
            <v>5298.666666666667</v>
          </cell>
          <cell r="Y2396">
            <v>4932</v>
          </cell>
          <cell r="Z2396">
            <v>4932</v>
          </cell>
          <cell r="AA2396">
            <v>4932</v>
          </cell>
        </row>
        <row r="2397">
          <cell r="H2397" t="str">
            <v>Equipment, furniture and supplies for clinics</v>
          </cell>
          <cell r="L2397">
            <v>200</v>
          </cell>
          <cell r="T2397">
            <v>0</v>
          </cell>
          <cell r="U2397">
            <v>0</v>
          </cell>
          <cell r="V2397">
            <v>66.666666666666671</v>
          </cell>
          <cell r="W2397">
            <v>66.666666666666671</v>
          </cell>
          <cell r="X2397">
            <v>66.666666666666671</v>
          </cell>
          <cell r="Y2397">
            <v>0</v>
          </cell>
          <cell r="Z2397">
            <v>0</v>
          </cell>
          <cell r="AA2397">
            <v>0</v>
          </cell>
        </row>
        <row r="2399">
          <cell r="H2399" t="str">
            <v>Subtotal for Activity 16.19</v>
          </cell>
          <cell r="L2399">
            <v>48086</v>
          </cell>
          <cell r="M2399">
            <v>49451</v>
          </cell>
          <cell r="P2399">
            <v>10759</v>
          </cell>
          <cell r="Q2399">
            <v>0</v>
          </cell>
          <cell r="R2399">
            <v>10759</v>
          </cell>
          <cell r="T2399">
            <v>10759</v>
          </cell>
          <cell r="U2399">
            <v>10759</v>
          </cell>
          <cell r="V2399">
            <v>12442.333333333334</v>
          </cell>
          <cell r="W2399">
            <v>12442.333333333334</v>
          </cell>
          <cell r="X2399">
            <v>12442.333333333334</v>
          </cell>
          <cell r="Y2399">
            <v>12362.75</v>
          </cell>
          <cell r="Z2399">
            <v>12362.75</v>
          </cell>
          <cell r="AA2399">
            <v>12362.75</v>
          </cell>
        </row>
        <row r="2401">
          <cell r="G2401" t="str">
            <v>Activity 16.20</v>
          </cell>
          <cell r="H2401" t="str">
            <v>Implement the BPHS at CHC #02: Mirbachakot</v>
          </cell>
          <cell r="I2401" t="str">
            <v>STEP</v>
          </cell>
          <cell r="J2401" t="str">
            <v>STEP</v>
          </cell>
          <cell r="K2401" t="str">
            <v>May 1, 2006 - April 30, 2008</v>
          </cell>
        </row>
        <row r="2402">
          <cell r="H2402" t="str">
            <v>Salaries and Wages</v>
          </cell>
          <cell r="L2402">
            <v>26628</v>
          </cell>
          <cell r="M2402">
            <v>27959</v>
          </cell>
          <cell r="R2402">
            <v>6657</v>
          </cell>
          <cell r="T2402">
            <v>6657</v>
          </cell>
          <cell r="U2402">
            <v>6657</v>
          </cell>
          <cell r="V2402">
            <v>6657</v>
          </cell>
          <cell r="W2402">
            <v>6657</v>
          </cell>
          <cell r="X2402">
            <v>6657</v>
          </cell>
          <cell r="Y2402">
            <v>6989.75</v>
          </cell>
          <cell r="Z2402">
            <v>6989.75</v>
          </cell>
          <cell r="AA2402">
            <v>6989.75</v>
          </cell>
        </row>
        <row r="2403">
          <cell r="H2403" t="str">
            <v>Travel and Transportation</v>
          </cell>
          <cell r="L2403">
            <v>0</v>
          </cell>
          <cell r="R2403">
            <v>0</v>
          </cell>
          <cell r="T2403">
            <v>0</v>
          </cell>
          <cell r="U2403">
            <v>0</v>
          </cell>
          <cell r="V2403">
            <v>0</v>
          </cell>
          <cell r="W2403">
            <v>0</v>
          </cell>
          <cell r="X2403">
            <v>0</v>
          </cell>
          <cell r="Y2403">
            <v>0</v>
          </cell>
          <cell r="Z2403">
            <v>0</v>
          </cell>
          <cell r="AA2403">
            <v>0</v>
          </cell>
        </row>
        <row r="2404">
          <cell r="H2404" t="str">
            <v>Other Running Costs</v>
          </cell>
          <cell r="L2404">
            <v>15828</v>
          </cell>
          <cell r="M2404">
            <v>16628</v>
          </cell>
          <cell r="R2404">
            <v>3132</v>
          </cell>
          <cell r="T2404">
            <v>3132</v>
          </cell>
          <cell r="U2404">
            <v>3132</v>
          </cell>
          <cell r="V2404">
            <v>4232</v>
          </cell>
          <cell r="W2404">
            <v>4232</v>
          </cell>
          <cell r="X2404">
            <v>4232</v>
          </cell>
          <cell r="Y2404">
            <v>4157</v>
          </cell>
          <cell r="Z2404">
            <v>4157</v>
          </cell>
          <cell r="AA2404">
            <v>4157</v>
          </cell>
        </row>
        <row r="2405">
          <cell r="H2405" t="str">
            <v>Equipment, furniture and supplies for clinics</v>
          </cell>
          <cell r="L2405">
            <v>200</v>
          </cell>
          <cell r="R2405">
            <v>0</v>
          </cell>
          <cell r="T2405">
            <v>0</v>
          </cell>
          <cell r="U2405">
            <v>0</v>
          </cell>
          <cell r="V2405">
            <v>66.666666666666671</v>
          </cell>
          <cell r="W2405">
            <v>66.666666666666671</v>
          </cell>
          <cell r="X2405">
            <v>66.666666666666671</v>
          </cell>
          <cell r="Y2405">
            <v>0</v>
          </cell>
          <cell r="Z2405">
            <v>0</v>
          </cell>
          <cell r="AA2405">
            <v>0</v>
          </cell>
        </row>
        <row r="2407">
          <cell r="H2407" t="str">
            <v>Subtotal for Activity 16.20</v>
          </cell>
          <cell r="L2407">
            <v>42656</v>
          </cell>
          <cell r="M2407">
            <v>44587</v>
          </cell>
          <cell r="P2407">
            <v>9789</v>
          </cell>
          <cell r="Q2407">
            <v>0</v>
          </cell>
          <cell r="R2407">
            <v>9789</v>
          </cell>
          <cell r="T2407">
            <v>9789</v>
          </cell>
          <cell r="U2407">
            <v>9789</v>
          </cell>
          <cell r="V2407">
            <v>10955.666666666666</v>
          </cell>
          <cell r="W2407">
            <v>10955.666666666666</v>
          </cell>
          <cell r="X2407">
            <v>10955.666666666666</v>
          </cell>
          <cell r="Y2407">
            <v>11146.75</v>
          </cell>
          <cell r="Z2407">
            <v>11146.75</v>
          </cell>
          <cell r="AA2407">
            <v>11146.75</v>
          </cell>
        </row>
        <row r="2409">
          <cell r="G2409" t="str">
            <v>Activity 16.21</v>
          </cell>
          <cell r="H2409" t="str">
            <v>Implement the BPHS at CHC #03: Farza</v>
          </cell>
          <cell r="I2409" t="str">
            <v>STEP</v>
          </cell>
          <cell r="J2409" t="str">
            <v>STEP</v>
          </cell>
          <cell r="K2409" t="str">
            <v>May 1, 2006 - April 30, 2008</v>
          </cell>
        </row>
        <row r="2410">
          <cell r="H2410" t="str">
            <v>Salaries and Wages</v>
          </cell>
          <cell r="L2410">
            <v>28308</v>
          </cell>
          <cell r="M2410">
            <v>29723</v>
          </cell>
          <cell r="R2410">
            <v>7077</v>
          </cell>
          <cell r="T2410">
            <v>7077</v>
          </cell>
          <cell r="U2410">
            <v>7077</v>
          </cell>
          <cell r="V2410">
            <v>7077</v>
          </cell>
          <cell r="W2410">
            <v>7077</v>
          </cell>
          <cell r="X2410">
            <v>7077</v>
          </cell>
          <cell r="Y2410">
            <v>7430.75</v>
          </cell>
          <cell r="Z2410">
            <v>7430.75</v>
          </cell>
          <cell r="AA2410">
            <v>7430.75</v>
          </cell>
        </row>
        <row r="2411">
          <cell r="H2411" t="str">
            <v>Travel and Transportation</v>
          </cell>
          <cell r="L2411">
            <v>0</v>
          </cell>
          <cell r="R2411">
            <v>0</v>
          </cell>
          <cell r="T2411">
            <v>0</v>
          </cell>
          <cell r="U2411">
            <v>0</v>
          </cell>
          <cell r="V2411">
            <v>0</v>
          </cell>
          <cell r="W2411">
            <v>0</v>
          </cell>
          <cell r="X2411">
            <v>0</v>
          </cell>
          <cell r="Y2411">
            <v>0</v>
          </cell>
          <cell r="Z2411">
            <v>0</v>
          </cell>
          <cell r="AA2411">
            <v>0</v>
          </cell>
        </row>
        <row r="2412">
          <cell r="H2412" t="str">
            <v>Other Running Costs</v>
          </cell>
          <cell r="L2412">
            <v>19428</v>
          </cell>
          <cell r="M2412">
            <v>20228</v>
          </cell>
          <cell r="R2412">
            <v>4032</v>
          </cell>
          <cell r="T2412">
            <v>4032</v>
          </cell>
          <cell r="U2412">
            <v>4032</v>
          </cell>
          <cell r="V2412">
            <v>5132</v>
          </cell>
          <cell r="W2412">
            <v>5132</v>
          </cell>
          <cell r="X2412">
            <v>5132</v>
          </cell>
          <cell r="Y2412">
            <v>5057</v>
          </cell>
          <cell r="Z2412">
            <v>5057</v>
          </cell>
          <cell r="AA2412">
            <v>5057</v>
          </cell>
        </row>
        <row r="2413">
          <cell r="H2413" t="str">
            <v>Equipment, furniture and supplies for clinics</v>
          </cell>
          <cell r="L2413">
            <v>200</v>
          </cell>
          <cell r="R2413">
            <v>0</v>
          </cell>
          <cell r="T2413">
            <v>0</v>
          </cell>
          <cell r="U2413">
            <v>0</v>
          </cell>
          <cell r="V2413">
            <v>66.666666666666671</v>
          </cell>
          <cell r="W2413">
            <v>66.666666666666671</v>
          </cell>
          <cell r="X2413">
            <v>66.666666666666671</v>
          </cell>
          <cell r="Y2413">
            <v>0</v>
          </cell>
          <cell r="Z2413">
            <v>0</v>
          </cell>
          <cell r="AA2413">
            <v>0</v>
          </cell>
        </row>
        <row r="2415">
          <cell r="H2415" t="str">
            <v>Subtotal for Activity 16.21</v>
          </cell>
          <cell r="L2415">
            <v>47936</v>
          </cell>
          <cell r="M2415">
            <v>49951</v>
          </cell>
          <cell r="P2415">
            <v>11109</v>
          </cell>
          <cell r="Q2415">
            <v>0</v>
          </cell>
          <cell r="R2415">
            <v>11109</v>
          </cell>
          <cell r="T2415">
            <v>11109</v>
          </cell>
          <cell r="U2415">
            <v>11109</v>
          </cell>
          <cell r="V2415">
            <v>12275.666666666666</v>
          </cell>
          <cell r="W2415">
            <v>12275.666666666666</v>
          </cell>
          <cell r="X2415">
            <v>12275.666666666666</v>
          </cell>
          <cell r="Y2415">
            <v>12487.75</v>
          </cell>
          <cell r="Z2415">
            <v>12487.75</v>
          </cell>
          <cell r="AA2415">
            <v>12487.75</v>
          </cell>
        </row>
        <row r="2417">
          <cell r="G2417" t="str">
            <v>Activity 16.22</v>
          </cell>
          <cell r="H2417" t="str">
            <v>Implement the BPHS at CHC #04: Shakardara</v>
          </cell>
          <cell r="I2417" t="str">
            <v>STEP</v>
          </cell>
          <cell r="J2417" t="str">
            <v>MOVE</v>
          </cell>
          <cell r="K2417" t="str">
            <v>May 1, 2006 - April 30, 2008</v>
          </cell>
        </row>
        <row r="2418">
          <cell r="H2418" t="str">
            <v>Salaries and Wages</v>
          </cell>
          <cell r="L2418">
            <v>26280</v>
          </cell>
          <cell r="M2418">
            <v>27384</v>
          </cell>
          <cell r="R2418">
            <v>6570</v>
          </cell>
          <cell r="T2418">
            <v>6570</v>
          </cell>
          <cell r="U2418">
            <v>6570</v>
          </cell>
          <cell r="V2418">
            <v>6570</v>
          </cell>
          <cell r="W2418">
            <v>6570</v>
          </cell>
          <cell r="X2418">
            <v>6570</v>
          </cell>
          <cell r="Y2418">
            <v>6846</v>
          </cell>
          <cell r="Z2418">
            <v>6846</v>
          </cell>
          <cell r="AA2418">
            <v>6846</v>
          </cell>
        </row>
        <row r="2419">
          <cell r="H2419" t="str">
            <v>Travel and Transportation</v>
          </cell>
          <cell r="L2419">
            <v>0</v>
          </cell>
          <cell r="R2419">
            <v>0</v>
          </cell>
          <cell r="T2419">
            <v>0</v>
          </cell>
          <cell r="U2419">
            <v>0</v>
          </cell>
          <cell r="V2419">
            <v>0</v>
          </cell>
          <cell r="W2419">
            <v>0</v>
          </cell>
          <cell r="X2419">
            <v>0</v>
          </cell>
          <cell r="Y2419">
            <v>0</v>
          </cell>
          <cell r="Z2419">
            <v>0</v>
          </cell>
          <cell r="AA2419">
            <v>0</v>
          </cell>
        </row>
        <row r="2420">
          <cell r="H2420" t="str">
            <v>Other Running Costs</v>
          </cell>
          <cell r="L2420">
            <v>15152</v>
          </cell>
          <cell r="M2420">
            <v>15260</v>
          </cell>
          <cell r="R2420">
            <v>3432</v>
          </cell>
          <cell r="T2420">
            <v>3432</v>
          </cell>
          <cell r="U2420">
            <v>3432</v>
          </cell>
          <cell r="V2420">
            <v>3906.6666666666665</v>
          </cell>
          <cell r="W2420">
            <v>3906.6666666666665</v>
          </cell>
          <cell r="X2420">
            <v>3906.6666666666665</v>
          </cell>
          <cell r="Y2420">
            <v>3815</v>
          </cell>
          <cell r="Z2420">
            <v>3815</v>
          </cell>
          <cell r="AA2420">
            <v>3815</v>
          </cell>
        </row>
        <row r="2421">
          <cell r="H2421" t="str">
            <v>Equipment, furniture and supplies for clinics</v>
          </cell>
          <cell r="L2421">
            <v>0</v>
          </cell>
          <cell r="R2421">
            <v>0</v>
          </cell>
          <cell r="T2421">
            <v>0</v>
          </cell>
          <cell r="U2421">
            <v>0</v>
          </cell>
          <cell r="V2421">
            <v>0</v>
          </cell>
          <cell r="W2421">
            <v>0</v>
          </cell>
          <cell r="X2421">
            <v>0</v>
          </cell>
          <cell r="Y2421">
            <v>0</v>
          </cell>
          <cell r="Z2421">
            <v>0</v>
          </cell>
          <cell r="AA2421">
            <v>0</v>
          </cell>
        </row>
        <row r="2422">
          <cell r="L2422">
            <v>1500</v>
          </cell>
        </row>
        <row r="2423">
          <cell r="H2423" t="str">
            <v>Subtotal for Activity 16.22</v>
          </cell>
          <cell r="L2423">
            <v>42932</v>
          </cell>
          <cell r="M2423">
            <v>42644</v>
          </cell>
          <cell r="P2423">
            <v>10002</v>
          </cell>
          <cell r="Q2423">
            <v>0</v>
          </cell>
          <cell r="R2423">
            <v>10002</v>
          </cell>
          <cell r="T2423">
            <v>10002</v>
          </cell>
          <cell r="U2423">
            <v>10002</v>
          </cell>
          <cell r="V2423">
            <v>10476.666666666666</v>
          </cell>
          <cell r="W2423">
            <v>10476.666666666666</v>
          </cell>
          <cell r="X2423">
            <v>10476.666666666666</v>
          </cell>
          <cell r="Y2423">
            <v>10661</v>
          </cell>
          <cell r="Z2423">
            <v>10661</v>
          </cell>
          <cell r="AA2423">
            <v>10661</v>
          </cell>
        </row>
        <row r="2425">
          <cell r="G2425" t="str">
            <v>Activity 16.23</v>
          </cell>
          <cell r="H2425" t="str">
            <v>Implement the BPHS at CHC #05: Chandalbaie</v>
          </cell>
          <cell r="I2425" t="str">
            <v>STEP</v>
          </cell>
          <cell r="J2425" t="str">
            <v>MOVE</v>
          </cell>
          <cell r="K2425" t="str">
            <v>May 1, 2006 - April 30, 2008</v>
          </cell>
        </row>
        <row r="2426">
          <cell r="H2426" t="str">
            <v>Salaries and Wages</v>
          </cell>
          <cell r="L2426">
            <v>22080</v>
          </cell>
          <cell r="M2426">
            <v>23184</v>
          </cell>
          <cell r="R2426">
            <v>5520</v>
          </cell>
          <cell r="T2426">
            <v>5520</v>
          </cell>
          <cell r="U2426">
            <v>5520</v>
          </cell>
          <cell r="V2426">
            <v>5520</v>
          </cell>
          <cell r="W2426">
            <v>5520</v>
          </cell>
          <cell r="X2426">
            <v>5520</v>
          </cell>
          <cell r="Y2426">
            <v>5796</v>
          </cell>
          <cell r="Z2426">
            <v>5796</v>
          </cell>
          <cell r="AA2426">
            <v>5796</v>
          </cell>
        </row>
        <row r="2427">
          <cell r="H2427" t="str">
            <v>Travel and Transportation</v>
          </cell>
          <cell r="L2427">
            <v>0</v>
          </cell>
          <cell r="R2427">
            <v>0</v>
          </cell>
          <cell r="T2427">
            <v>0</v>
          </cell>
          <cell r="U2427">
            <v>0</v>
          </cell>
          <cell r="V2427">
            <v>0</v>
          </cell>
          <cell r="W2427">
            <v>0</v>
          </cell>
          <cell r="X2427">
            <v>0</v>
          </cell>
          <cell r="Y2427">
            <v>0</v>
          </cell>
          <cell r="Z2427">
            <v>0</v>
          </cell>
          <cell r="AA2427">
            <v>0</v>
          </cell>
        </row>
        <row r="2428">
          <cell r="H2428" t="str">
            <v>Other Running Costs</v>
          </cell>
          <cell r="L2428">
            <v>19712</v>
          </cell>
          <cell r="M2428">
            <v>19820</v>
          </cell>
          <cell r="R2428">
            <v>3432</v>
          </cell>
          <cell r="T2428">
            <v>3432</v>
          </cell>
          <cell r="U2428">
            <v>3432</v>
          </cell>
          <cell r="V2428">
            <v>5426.666666666667</v>
          </cell>
          <cell r="W2428">
            <v>5426.666666666667</v>
          </cell>
          <cell r="X2428">
            <v>5426.666666666667</v>
          </cell>
          <cell r="Y2428">
            <v>4955</v>
          </cell>
          <cell r="Z2428">
            <v>4955</v>
          </cell>
          <cell r="AA2428">
            <v>4955</v>
          </cell>
        </row>
        <row r="2429">
          <cell r="H2429" t="str">
            <v>Equipment, furniture and supplies for clinics</v>
          </cell>
          <cell r="L2429">
            <v>1500</v>
          </cell>
          <cell r="R2429">
            <v>0</v>
          </cell>
          <cell r="T2429">
            <v>0</v>
          </cell>
          <cell r="U2429">
            <v>0</v>
          </cell>
          <cell r="V2429">
            <v>500</v>
          </cell>
          <cell r="W2429">
            <v>500</v>
          </cell>
          <cell r="X2429">
            <v>500</v>
          </cell>
          <cell r="Y2429">
            <v>0</v>
          </cell>
          <cell r="Z2429">
            <v>0</v>
          </cell>
          <cell r="AA2429">
            <v>0</v>
          </cell>
        </row>
        <row r="2431">
          <cell r="H2431" t="str">
            <v>Subtotal for Activity 16.23</v>
          </cell>
          <cell r="L2431">
            <v>43292</v>
          </cell>
          <cell r="M2431">
            <v>43004</v>
          </cell>
          <cell r="P2431">
            <v>8952</v>
          </cell>
          <cell r="Q2431">
            <v>0</v>
          </cell>
          <cell r="R2431">
            <v>8952</v>
          </cell>
          <cell r="T2431">
            <v>8952</v>
          </cell>
          <cell r="U2431">
            <v>8952</v>
          </cell>
          <cell r="V2431">
            <v>11446.666666666668</v>
          </cell>
          <cell r="W2431">
            <v>11446.666666666668</v>
          </cell>
          <cell r="X2431">
            <v>11446.666666666668</v>
          </cell>
          <cell r="Y2431">
            <v>10751</v>
          </cell>
          <cell r="Z2431">
            <v>10751</v>
          </cell>
          <cell r="AA2431">
            <v>10751</v>
          </cell>
        </row>
        <row r="2433">
          <cell r="G2433" t="str">
            <v>Activity 16.24</v>
          </cell>
          <cell r="H2433" t="str">
            <v>Implement the BPHS at CHC #06: Eamam</v>
          </cell>
          <cell r="I2433" t="str">
            <v>STEP</v>
          </cell>
          <cell r="J2433" t="str">
            <v>MOVE</v>
          </cell>
          <cell r="K2433" t="str">
            <v>May 1, 2006 - April 30, 2008</v>
          </cell>
        </row>
        <row r="2434">
          <cell r="H2434" t="str">
            <v>Salaries and Wages</v>
          </cell>
          <cell r="L2434">
            <v>22080</v>
          </cell>
          <cell r="M2434">
            <v>23184</v>
          </cell>
          <cell r="R2434">
            <v>5520</v>
          </cell>
          <cell r="T2434">
            <v>5520</v>
          </cell>
          <cell r="U2434">
            <v>5520</v>
          </cell>
          <cell r="V2434">
            <v>5520</v>
          </cell>
          <cell r="W2434">
            <v>5520</v>
          </cell>
          <cell r="X2434">
            <v>5520</v>
          </cell>
          <cell r="Y2434">
            <v>5796</v>
          </cell>
          <cell r="Z2434">
            <v>5796</v>
          </cell>
          <cell r="AA2434">
            <v>5796</v>
          </cell>
        </row>
        <row r="2435">
          <cell r="H2435" t="str">
            <v>Travel and Transportation</v>
          </cell>
          <cell r="L2435">
            <v>0</v>
          </cell>
          <cell r="R2435">
            <v>0</v>
          </cell>
          <cell r="T2435">
            <v>0</v>
          </cell>
          <cell r="U2435">
            <v>0</v>
          </cell>
          <cell r="V2435">
            <v>0</v>
          </cell>
          <cell r="W2435">
            <v>0</v>
          </cell>
          <cell r="X2435">
            <v>0</v>
          </cell>
          <cell r="Y2435">
            <v>0</v>
          </cell>
          <cell r="Z2435">
            <v>0</v>
          </cell>
          <cell r="AA2435">
            <v>0</v>
          </cell>
        </row>
        <row r="2436">
          <cell r="H2436" t="str">
            <v>Other Running Costs</v>
          </cell>
          <cell r="L2436">
            <v>15152</v>
          </cell>
          <cell r="M2436">
            <v>15260</v>
          </cell>
          <cell r="R2436">
            <v>3432</v>
          </cell>
          <cell r="T2436">
            <v>3432</v>
          </cell>
          <cell r="U2436">
            <v>3432</v>
          </cell>
          <cell r="V2436">
            <v>3906.6666666666665</v>
          </cell>
          <cell r="W2436">
            <v>3906.6666666666665</v>
          </cell>
          <cell r="X2436">
            <v>3906.6666666666665</v>
          </cell>
          <cell r="Y2436">
            <v>3815</v>
          </cell>
          <cell r="Z2436">
            <v>3815</v>
          </cell>
          <cell r="AA2436">
            <v>3815</v>
          </cell>
        </row>
        <row r="2437">
          <cell r="H2437" t="str">
            <v>Equipment, furniture and supplies for clinics</v>
          </cell>
          <cell r="L2437">
            <v>1500</v>
          </cell>
          <cell r="R2437">
            <v>0</v>
          </cell>
          <cell r="T2437">
            <v>0</v>
          </cell>
          <cell r="U2437">
            <v>0</v>
          </cell>
          <cell r="V2437">
            <v>500</v>
          </cell>
          <cell r="W2437">
            <v>500</v>
          </cell>
          <cell r="X2437">
            <v>500</v>
          </cell>
          <cell r="Y2437">
            <v>0</v>
          </cell>
          <cell r="Z2437">
            <v>0</v>
          </cell>
          <cell r="AA2437">
            <v>0</v>
          </cell>
        </row>
        <row r="2439">
          <cell r="H2439" t="str">
            <v>Subtotal for Activity 16.24</v>
          </cell>
          <cell r="L2439">
            <v>38732</v>
          </cell>
          <cell r="M2439">
            <v>38444</v>
          </cell>
          <cell r="P2439">
            <v>8952</v>
          </cell>
          <cell r="Q2439">
            <v>0</v>
          </cell>
          <cell r="R2439">
            <v>8952</v>
          </cell>
          <cell r="T2439">
            <v>8952</v>
          </cell>
          <cell r="U2439">
            <v>8952</v>
          </cell>
          <cell r="V2439">
            <v>9926.6666666666661</v>
          </cell>
          <cell r="W2439">
            <v>9926.6666666666661</v>
          </cell>
          <cell r="X2439">
            <v>9926.6666666666661</v>
          </cell>
          <cell r="Y2439">
            <v>9611</v>
          </cell>
          <cell r="Z2439">
            <v>9611</v>
          </cell>
          <cell r="AA2439">
            <v>9611</v>
          </cell>
        </row>
        <row r="2441">
          <cell r="G2441" t="str">
            <v>Activity 16.25</v>
          </cell>
          <cell r="H2441" t="str">
            <v>Implement the BPHS at CHC #07: Khoja Mosafer</v>
          </cell>
          <cell r="I2441" t="str">
            <v>STEP</v>
          </cell>
          <cell r="J2441" t="str">
            <v>MOVE</v>
          </cell>
          <cell r="K2441" t="str">
            <v>May 1, 2006 - April 30, 2008</v>
          </cell>
        </row>
        <row r="2442">
          <cell r="H2442" t="str">
            <v>Salaries and Wages</v>
          </cell>
          <cell r="L2442">
            <v>22080</v>
          </cell>
          <cell r="M2442">
            <v>23184</v>
          </cell>
          <cell r="R2442">
            <v>5520</v>
          </cell>
          <cell r="T2442">
            <v>5520</v>
          </cell>
          <cell r="U2442">
            <v>5520</v>
          </cell>
          <cell r="V2442">
            <v>5520</v>
          </cell>
          <cell r="W2442">
            <v>5520</v>
          </cell>
          <cell r="X2442">
            <v>5520</v>
          </cell>
          <cell r="Y2442">
            <v>5796</v>
          </cell>
          <cell r="Z2442">
            <v>5796</v>
          </cell>
          <cell r="AA2442">
            <v>5796</v>
          </cell>
        </row>
        <row r="2443">
          <cell r="H2443" t="str">
            <v>Travel and Transportation</v>
          </cell>
          <cell r="L2443">
            <v>0</v>
          </cell>
          <cell r="R2443">
            <v>0</v>
          </cell>
          <cell r="T2443">
            <v>0</v>
          </cell>
          <cell r="U2443">
            <v>0</v>
          </cell>
          <cell r="V2443">
            <v>0</v>
          </cell>
          <cell r="W2443">
            <v>0</v>
          </cell>
          <cell r="X2443">
            <v>0</v>
          </cell>
          <cell r="Y2443">
            <v>0</v>
          </cell>
          <cell r="Z2443">
            <v>0</v>
          </cell>
          <cell r="AA2443">
            <v>0</v>
          </cell>
        </row>
        <row r="2444">
          <cell r="H2444" t="str">
            <v>Other Running Costs</v>
          </cell>
          <cell r="L2444">
            <v>15152</v>
          </cell>
          <cell r="M2444">
            <v>15260</v>
          </cell>
          <cell r="R2444">
            <v>3432</v>
          </cell>
          <cell r="T2444">
            <v>3432</v>
          </cell>
          <cell r="U2444">
            <v>3432</v>
          </cell>
          <cell r="V2444">
            <v>3906.6666666666665</v>
          </cell>
          <cell r="W2444">
            <v>3906.6666666666665</v>
          </cell>
          <cell r="X2444">
            <v>3906.6666666666665</v>
          </cell>
          <cell r="Y2444">
            <v>3815</v>
          </cell>
          <cell r="Z2444">
            <v>3815</v>
          </cell>
          <cell r="AA2444">
            <v>3815</v>
          </cell>
        </row>
        <row r="2445">
          <cell r="H2445" t="str">
            <v>Equipment, furniture and supplies for clinics</v>
          </cell>
          <cell r="L2445">
            <v>1500</v>
          </cell>
          <cell r="R2445">
            <v>0</v>
          </cell>
          <cell r="T2445">
            <v>0</v>
          </cell>
          <cell r="U2445">
            <v>0</v>
          </cell>
          <cell r="V2445">
            <v>500</v>
          </cell>
          <cell r="W2445">
            <v>500</v>
          </cell>
          <cell r="X2445">
            <v>500</v>
          </cell>
          <cell r="Y2445">
            <v>0</v>
          </cell>
          <cell r="Z2445">
            <v>0</v>
          </cell>
          <cell r="AA2445">
            <v>0</v>
          </cell>
        </row>
        <row r="2447">
          <cell r="H2447" t="str">
            <v>Subtotal for Activity 16.25</v>
          </cell>
          <cell r="L2447">
            <v>38732</v>
          </cell>
          <cell r="M2447">
            <v>38444</v>
          </cell>
          <cell r="P2447">
            <v>8952</v>
          </cell>
          <cell r="Q2447">
            <v>0</v>
          </cell>
          <cell r="R2447">
            <v>8952</v>
          </cell>
          <cell r="T2447">
            <v>8952</v>
          </cell>
          <cell r="U2447">
            <v>8952</v>
          </cell>
          <cell r="V2447">
            <v>9926.6666666666661</v>
          </cell>
          <cell r="W2447">
            <v>9926.6666666666661</v>
          </cell>
          <cell r="X2447">
            <v>9926.6666666666661</v>
          </cell>
          <cell r="Y2447">
            <v>9611</v>
          </cell>
          <cell r="Z2447">
            <v>9611</v>
          </cell>
          <cell r="AA2447">
            <v>9611</v>
          </cell>
        </row>
        <row r="2449">
          <cell r="G2449" t="str">
            <v>Activity 16.26</v>
          </cell>
          <cell r="H2449" t="str">
            <v>Implement the BPHS at CHC #08: Arghande Bala</v>
          </cell>
          <cell r="I2449" t="str">
            <v>STEP</v>
          </cell>
          <cell r="J2449" t="str">
            <v>MOVE</v>
          </cell>
          <cell r="K2449" t="str">
            <v>May 1, 2006 - April 30, 2008</v>
          </cell>
        </row>
        <row r="2450">
          <cell r="H2450" t="str">
            <v>Salaries and Wages</v>
          </cell>
          <cell r="L2450">
            <v>22080</v>
          </cell>
          <cell r="M2450">
            <v>23184</v>
          </cell>
          <cell r="R2450">
            <v>5520</v>
          </cell>
          <cell r="T2450">
            <v>5520</v>
          </cell>
          <cell r="U2450">
            <v>5520</v>
          </cell>
          <cell r="V2450">
            <v>5520</v>
          </cell>
          <cell r="W2450">
            <v>5520</v>
          </cell>
          <cell r="X2450">
            <v>5520</v>
          </cell>
          <cell r="Y2450">
            <v>5796</v>
          </cell>
          <cell r="Z2450">
            <v>5796</v>
          </cell>
          <cell r="AA2450">
            <v>5796</v>
          </cell>
        </row>
        <row r="2451">
          <cell r="H2451" t="str">
            <v>Travel and Transportation</v>
          </cell>
          <cell r="L2451">
            <v>0</v>
          </cell>
          <cell r="R2451">
            <v>0</v>
          </cell>
          <cell r="T2451">
            <v>0</v>
          </cell>
          <cell r="U2451">
            <v>0</v>
          </cell>
          <cell r="V2451">
            <v>0</v>
          </cell>
          <cell r="W2451">
            <v>0</v>
          </cell>
          <cell r="X2451">
            <v>0</v>
          </cell>
          <cell r="Y2451">
            <v>0</v>
          </cell>
          <cell r="Z2451">
            <v>0</v>
          </cell>
          <cell r="AA2451">
            <v>0</v>
          </cell>
        </row>
        <row r="2452">
          <cell r="H2452" t="str">
            <v>Other Running Costs</v>
          </cell>
          <cell r="L2452">
            <v>15152</v>
          </cell>
          <cell r="M2452">
            <v>15260</v>
          </cell>
          <cell r="R2452">
            <v>3432</v>
          </cell>
          <cell r="T2452">
            <v>3432</v>
          </cell>
          <cell r="U2452">
            <v>3432</v>
          </cell>
          <cell r="V2452">
            <v>3906.6666666666665</v>
          </cell>
          <cell r="W2452">
            <v>3906.6666666666665</v>
          </cell>
          <cell r="X2452">
            <v>3906.6666666666665</v>
          </cell>
          <cell r="Y2452">
            <v>3815</v>
          </cell>
          <cell r="Z2452">
            <v>3815</v>
          </cell>
          <cell r="AA2452">
            <v>3815</v>
          </cell>
        </row>
        <row r="2453">
          <cell r="H2453" t="str">
            <v>Equipment, furniture and supplies for clinics</v>
          </cell>
          <cell r="L2453">
            <v>1500</v>
          </cell>
          <cell r="T2453">
            <v>0</v>
          </cell>
          <cell r="U2453">
            <v>0</v>
          </cell>
          <cell r="V2453">
            <v>500</v>
          </cell>
          <cell r="W2453">
            <v>500</v>
          </cell>
          <cell r="X2453">
            <v>500</v>
          </cell>
          <cell r="Y2453">
            <v>0</v>
          </cell>
          <cell r="Z2453">
            <v>0</v>
          </cell>
          <cell r="AA2453">
            <v>0</v>
          </cell>
        </row>
        <row r="2455">
          <cell r="H2455" t="str">
            <v>Subtotal for Activity 16.26</v>
          </cell>
          <cell r="L2455">
            <v>38732</v>
          </cell>
          <cell r="M2455">
            <v>38444</v>
          </cell>
          <cell r="P2455">
            <v>8952</v>
          </cell>
          <cell r="Q2455">
            <v>0</v>
          </cell>
          <cell r="R2455">
            <v>8952</v>
          </cell>
          <cell r="T2455">
            <v>8952</v>
          </cell>
          <cell r="U2455">
            <v>8952</v>
          </cell>
          <cell r="V2455">
            <v>9926.6666666666661</v>
          </cell>
          <cell r="W2455">
            <v>9926.6666666666661</v>
          </cell>
          <cell r="X2455">
            <v>9926.6666666666661</v>
          </cell>
          <cell r="Y2455">
            <v>9611</v>
          </cell>
          <cell r="Z2455">
            <v>9611</v>
          </cell>
          <cell r="AA2455">
            <v>9611</v>
          </cell>
        </row>
        <row r="2457">
          <cell r="G2457" t="str">
            <v>Activity 16.27</v>
          </cell>
          <cell r="H2457" t="str">
            <v>Implement the BPHS at DH #01: Charasiab</v>
          </cell>
          <cell r="I2457" t="str">
            <v>STEP</v>
          </cell>
          <cell r="J2457" t="str">
            <v>STEP</v>
          </cell>
          <cell r="K2457" t="str">
            <v>May 1, 2006 - April 30, 2008</v>
          </cell>
        </row>
        <row r="2458">
          <cell r="H2458" t="str">
            <v>Salaries and Wages</v>
          </cell>
          <cell r="L2458">
            <v>66360</v>
          </cell>
          <cell r="M2458">
            <v>74214</v>
          </cell>
          <cell r="R2458">
            <v>16590</v>
          </cell>
          <cell r="T2458">
            <v>16590</v>
          </cell>
          <cell r="U2458">
            <v>16590</v>
          </cell>
          <cell r="V2458">
            <v>16590</v>
          </cell>
          <cell r="W2458">
            <v>16590</v>
          </cell>
          <cell r="X2458">
            <v>16590</v>
          </cell>
          <cell r="Y2458">
            <v>18553.5</v>
          </cell>
          <cell r="Z2458">
            <v>18553.5</v>
          </cell>
          <cell r="AA2458">
            <v>18553.5</v>
          </cell>
        </row>
        <row r="2459">
          <cell r="H2459" t="str">
            <v>Travel and Transportation</v>
          </cell>
          <cell r="L2459">
            <v>0</v>
          </cell>
          <cell r="R2459">
            <v>0</v>
          </cell>
          <cell r="T2459">
            <v>0</v>
          </cell>
          <cell r="U2459">
            <v>0</v>
          </cell>
          <cell r="V2459">
            <v>0</v>
          </cell>
          <cell r="W2459">
            <v>0</v>
          </cell>
          <cell r="X2459">
            <v>0</v>
          </cell>
          <cell r="Y2459">
            <v>0</v>
          </cell>
          <cell r="Z2459">
            <v>0</v>
          </cell>
          <cell r="AA2459">
            <v>0</v>
          </cell>
        </row>
        <row r="2460">
          <cell r="H2460" t="str">
            <v>Other Running Costs</v>
          </cell>
          <cell r="L2460">
            <v>65528</v>
          </cell>
          <cell r="M2460">
            <v>62148</v>
          </cell>
          <cell r="R2460">
            <v>15442</v>
          </cell>
          <cell r="T2460">
            <v>15442</v>
          </cell>
          <cell r="U2460">
            <v>15442</v>
          </cell>
          <cell r="V2460">
            <v>16695.333333333332</v>
          </cell>
          <cell r="W2460">
            <v>16695.333333333332</v>
          </cell>
          <cell r="X2460">
            <v>16695.333333333332</v>
          </cell>
          <cell r="Y2460">
            <v>15537</v>
          </cell>
          <cell r="Z2460">
            <v>15537</v>
          </cell>
          <cell r="AA2460">
            <v>15537</v>
          </cell>
        </row>
        <row r="2461">
          <cell r="H2461" t="str">
            <v>Equipment, furniture and supplies for clinics</v>
          </cell>
          <cell r="L2461">
            <v>500</v>
          </cell>
          <cell r="R2461">
            <v>0</v>
          </cell>
          <cell r="T2461">
            <v>0</v>
          </cell>
          <cell r="U2461">
            <v>0</v>
          </cell>
          <cell r="V2461">
            <v>166.66666666666666</v>
          </cell>
          <cell r="W2461">
            <v>166.66666666666666</v>
          </cell>
          <cell r="X2461">
            <v>166.66666666666666</v>
          </cell>
          <cell r="Y2461">
            <v>0</v>
          </cell>
          <cell r="Z2461">
            <v>0</v>
          </cell>
          <cell r="AA2461">
            <v>0</v>
          </cell>
        </row>
        <row r="2463">
          <cell r="H2463" t="str">
            <v>Subtotal for Activity 16.27</v>
          </cell>
          <cell r="L2463">
            <v>132388</v>
          </cell>
          <cell r="M2463">
            <v>136362</v>
          </cell>
          <cell r="P2463">
            <v>32032</v>
          </cell>
          <cell r="Q2463">
            <v>0</v>
          </cell>
          <cell r="R2463">
            <v>32032</v>
          </cell>
          <cell r="T2463">
            <v>32032</v>
          </cell>
          <cell r="U2463">
            <v>32032</v>
          </cell>
          <cell r="V2463">
            <v>33451.999999999993</v>
          </cell>
          <cell r="W2463">
            <v>33451.999999999993</v>
          </cell>
          <cell r="X2463">
            <v>33451.999999999993</v>
          </cell>
          <cell r="Y2463">
            <v>34090.5</v>
          </cell>
          <cell r="Z2463">
            <v>34090.5</v>
          </cell>
          <cell r="AA2463">
            <v>34090.5</v>
          </cell>
        </row>
        <row r="2465">
          <cell r="G2465" t="str">
            <v>Activity 16.28</v>
          </cell>
          <cell r="H2465" t="str">
            <v>Implement the BPHS at DH #02: Kabul - Qarabagh</v>
          </cell>
          <cell r="I2465" t="str">
            <v>STEP</v>
          </cell>
          <cell r="J2465" t="str">
            <v>STEP</v>
          </cell>
          <cell r="K2465" t="str">
            <v>May 1, 2006 - April 30, 2008</v>
          </cell>
        </row>
        <row r="2466">
          <cell r="H2466" t="str">
            <v>Salaries and Wages</v>
          </cell>
          <cell r="L2466">
            <v>71228</v>
          </cell>
          <cell r="M2466">
            <v>76073</v>
          </cell>
          <cell r="R2466">
            <v>16590</v>
          </cell>
          <cell r="T2466">
            <v>16590</v>
          </cell>
          <cell r="U2466">
            <v>16590</v>
          </cell>
          <cell r="V2466">
            <v>18212.666666666668</v>
          </cell>
          <cell r="W2466">
            <v>18212.666666666668</v>
          </cell>
          <cell r="X2466">
            <v>18212.666666666668</v>
          </cell>
          <cell r="Y2466">
            <v>19018.25</v>
          </cell>
          <cell r="Z2466">
            <v>19018.25</v>
          </cell>
          <cell r="AA2466">
            <v>19018.25</v>
          </cell>
        </row>
        <row r="2467">
          <cell r="H2467" t="str">
            <v>Travel and Transportation</v>
          </cell>
          <cell r="L2467">
            <v>0</v>
          </cell>
          <cell r="R2467">
            <v>0</v>
          </cell>
          <cell r="T2467">
            <v>0</v>
          </cell>
          <cell r="U2467">
            <v>0</v>
          </cell>
          <cell r="V2467">
            <v>0</v>
          </cell>
          <cell r="W2467">
            <v>0</v>
          </cell>
          <cell r="X2467">
            <v>0</v>
          </cell>
          <cell r="Y2467">
            <v>0</v>
          </cell>
          <cell r="Z2467">
            <v>0</v>
          </cell>
          <cell r="AA2467">
            <v>0</v>
          </cell>
        </row>
        <row r="2468">
          <cell r="H2468" t="str">
            <v>Other Running Costs</v>
          </cell>
          <cell r="L2468">
            <v>67528</v>
          </cell>
          <cell r="M2468">
            <v>61648</v>
          </cell>
          <cell r="R2468">
            <v>15442</v>
          </cell>
          <cell r="T2468">
            <v>15442</v>
          </cell>
          <cell r="U2468">
            <v>15442</v>
          </cell>
          <cell r="V2468">
            <v>17362</v>
          </cell>
          <cell r="W2468">
            <v>17362</v>
          </cell>
          <cell r="X2468">
            <v>17362</v>
          </cell>
          <cell r="Y2468">
            <v>15412</v>
          </cell>
          <cell r="Z2468">
            <v>15412</v>
          </cell>
          <cell r="AA2468">
            <v>15412</v>
          </cell>
        </row>
        <row r="2469">
          <cell r="H2469" t="str">
            <v>Equipment, furniture and supplies for clinics</v>
          </cell>
          <cell r="L2469">
            <v>2000</v>
          </cell>
          <cell r="R2469">
            <v>0</v>
          </cell>
          <cell r="T2469">
            <v>0</v>
          </cell>
          <cell r="U2469">
            <v>0</v>
          </cell>
          <cell r="V2469">
            <v>666.66666666666663</v>
          </cell>
          <cell r="W2469">
            <v>666.66666666666663</v>
          </cell>
          <cell r="X2469">
            <v>666.66666666666663</v>
          </cell>
          <cell r="Y2469">
            <v>0</v>
          </cell>
          <cell r="Z2469">
            <v>0</v>
          </cell>
          <cell r="AA2469">
            <v>0</v>
          </cell>
        </row>
        <row r="2471">
          <cell r="H2471" t="str">
            <v>Subtotal for Activity 16.28</v>
          </cell>
          <cell r="L2471">
            <v>140756</v>
          </cell>
          <cell r="M2471">
            <v>137721</v>
          </cell>
          <cell r="P2471">
            <v>32032</v>
          </cell>
          <cell r="Q2471">
            <v>0</v>
          </cell>
          <cell r="R2471">
            <v>32032</v>
          </cell>
          <cell r="T2471">
            <v>32032</v>
          </cell>
          <cell r="U2471">
            <v>32032</v>
          </cell>
          <cell r="V2471">
            <v>36241.333333333336</v>
          </cell>
          <cell r="W2471">
            <v>36241.333333333336</v>
          </cell>
          <cell r="X2471">
            <v>36241.333333333336</v>
          </cell>
          <cell r="Y2471">
            <v>34430.25</v>
          </cell>
          <cell r="Z2471">
            <v>34430.25</v>
          </cell>
          <cell r="AA2471">
            <v>34430.25</v>
          </cell>
        </row>
        <row r="2473">
          <cell r="L2473">
            <v>1400193</v>
          </cell>
          <cell r="M2473">
            <v>1400088</v>
          </cell>
          <cell r="P2473">
            <v>323434</v>
          </cell>
          <cell r="Q2473">
            <v>0</v>
          </cell>
          <cell r="R2473">
            <v>323434</v>
          </cell>
          <cell r="T2473">
            <v>323434</v>
          </cell>
          <cell r="U2473">
            <v>323434</v>
          </cell>
          <cell r="V2473">
            <v>355319.66666666669</v>
          </cell>
          <cell r="W2473">
            <v>359969.66666666669</v>
          </cell>
          <cell r="X2473">
            <v>359969.66666666669</v>
          </cell>
          <cell r="Y2473">
            <v>350022</v>
          </cell>
          <cell r="Z2473">
            <v>350022</v>
          </cell>
          <cell r="AA2473">
            <v>350022</v>
          </cell>
        </row>
        <row r="2474">
          <cell r="H2474" t="str">
            <v xml:space="preserve"> </v>
          </cell>
          <cell r="I2474" t="str">
            <v xml:space="preserve"> </v>
          </cell>
        </row>
        <row r="2476">
          <cell r="G2476" t="str">
            <v>Activity 17.1</v>
          </cell>
          <cell r="H2476" t="str">
            <v>Management costs for implementing the BPHS in Kandahar Cluster 1</v>
          </cell>
          <cell r="I2476" t="str">
            <v>AHDS</v>
          </cell>
          <cell r="K2476" t="str">
            <v>May 1, 2006 - April 30, 2008</v>
          </cell>
        </row>
        <row r="2477">
          <cell r="H2477" t="str">
            <v>Salaries and Wages</v>
          </cell>
          <cell r="L2477">
            <v>321720</v>
          </cell>
          <cell r="M2477">
            <v>337758</v>
          </cell>
          <cell r="N2477">
            <v>251209</v>
          </cell>
          <cell r="O2477">
            <v>170779</v>
          </cell>
          <cell r="R2477">
            <v>80430</v>
          </cell>
          <cell r="T2477">
            <v>80430</v>
          </cell>
          <cell r="U2477">
            <v>80430</v>
          </cell>
          <cell r="V2477">
            <v>80430</v>
          </cell>
          <cell r="W2477">
            <v>80430</v>
          </cell>
          <cell r="X2477">
            <v>80430</v>
          </cell>
          <cell r="Y2477">
            <v>84439.5</v>
          </cell>
          <cell r="Z2477">
            <v>84439.5</v>
          </cell>
          <cell r="AA2477">
            <v>84439.5</v>
          </cell>
        </row>
        <row r="2478">
          <cell r="H2478" t="str">
            <v>Consultants</v>
          </cell>
          <cell r="L2478">
            <v>0</v>
          </cell>
          <cell r="N2478">
            <v>0</v>
          </cell>
          <cell r="O2478">
            <v>0</v>
          </cell>
          <cell r="R2478">
            <v>0</v>
          </cell>
          <cell r="T2478">
            <v>0</v>
          </cell>
          <cell r="U2478">
            <v>0</v>
          </cell>
          <cell r="V2478">
            <v>0</v>
          </cell>
          <cell r="W2478">
            <v>0</v>
          </cell>
          <cell r="X2478">
            <v>0</v>
          </cell>
          <cell r="Y2478">
            <v>0</v>
          </cell>
          <cell r="Z2478">
            <v>0</v>
          </cell>
          <cell r="AA2478">
            <v>0</v>
          </cell>
        </row>
        <row r="2479">
          <cell r="H2479" t="str">
            <v>Travel and Transportation</v>
          </cell>
          <cell r="L2479">
            <v>22582</v>
          </cell>
          <cell r="M2479">
            <v>21432</v>
          </cell>
          <cell r="N2479">
            <v>8465</v>
          </cell>
          <cell r="O2479">
            <v>2043</v>
          </cell>
          <cell r="R2479">
            <v>6422</v>
          </cell>
          <cell r="T2479">
            <v>6422</v>
          </cell>
          <cell r="U2479">
            <v>6422</v>
          </cell>
          <cell r="V2479">
            <v>5386.666666666667</v>
          </cell>
          <cell r="W2479">
            <v>5386.666666666667</v>
          </cell>
          <cell r="X2479">
            <v>5386.666666666667</v>
          </cell>
          <cell r="Y2479">
            <v>5358</v>
          </cell>
          <cell r="Z2479">
            <v>5358</v>
          </cell>
          <cell r="AA2479">
            <v>5358</v>
          </cell>
        </row>
        <row r="2480">
          <cell r="H2480" t="str">
            <v>Training/Workshops</v>
          </cell>
          <cell r="L2480">
            <v>41280</v>
          </cell>
          <cell r="M2480">
            <v>104400</v>
          </cell>
          <cell r="N2480">
            <v>0</v>
          </cell>
          <cell r="O2480">
            <v>0</v>
          </cell>
          <cell r="R2480">
            <v>0</v>
          </cell>
          <cell r="T2480">
            <v>0</v>
          </cell>
          <cell r="U2480">
            <v>0</v>
          </cell>
          <cell r="V2480">
            <v>13760</v>
          </cell>
          <cell r="W2480">
            <v>13760</v>
          </cell>
          <cell r="X2480">
            <v>13760</v>
          </cell>
          <cell r="Y2480">
            <v>26100</v>
          </cell>
          <cell r="Z2480">
            <v>26100</v>
          </cell>
          <cell r="AA2480">
            <v>26100</v>
          </cell>
        </row>
        <row r="2481">
          <cell r="H2481" t="str">
            <v>Other Running Costs</v>
          </cell>
          <cell r="L2481">
            <v>129612</v>
          </cell>
          <cell r="M2481">
            <v>134868</v>
          </cell>
          <cell r="N2481">
            <v>99035</v>
          </cell>
          <cell r="O2481">
            <v>66654</v>
          </cell>
          <cell r="R2481">
            <v>32381</v>
          </cell>
          <cell r="T2481">
            <v>32381</v>
          </cell>
          <cell r="U2481">
            <v>32381</v>
          </cell>
          <cell r="V2481">
            <v>32410.333333333332</v>
          </cell>
          <cell r="W2481">
            <v>32410.333333333332</v>
          </cell>
          <cell r="X2481">
            <v>32410.333333333332</v>
          </cell>
          <cell r="Y2481">
            <v>33717</v>
          </cell>
          <cell r="Z2481">
            <v>33717</v>
          </cell>
          <cell r="AA2481">
            <v>33717</v>
          </cell>
        </row>
        <row r="2482">
          <cell r="H2482" t="str">
            <v>Equipment, furniture and supplies for clinics</v>
          </cell>
          <cell r="L2482">
            <v>0</v>
          </cell>
          <cell r="N2482">
            <v>0</v>
          </cell>
          <cell r="O2482">
            <v>0</v>
          </cell>
          <cell r="R2482">
            <v>0</v>
          </cell>
          <cell r="T2482">
            <v>0</v>
          </cell>
          <cell r="U2482">
            <v>0</v>
          </cell>
          <cell r="V2482">
            <v>0</v>
          </cell>
          <cell r="W2482">
            <v>0</v>
          </cell>
          <cell r="X2482">
            <v>0</v>
          </cell>
          <cell r="Y2482">
            <v>0</v>
          </cell>
          <cell r="Z2482">
            <v>0</v>
          </cell>
          <cell r="AA2482">
            <v>0</v>
          </cell>
        </row>
        <row r="2483">
          <cell r="H2483" t="str">
            <v>Equipment over $5000</v>
          </cell>
          <cell r="L2483">
            <v>0</v>
          </cell>
          <cell r="N2483">
            <v>0</v>
          </cell>
          <cell r="O2483">
            <v>0</v>
          </cell>
          <cell r="R2483">
            <v>0</v>
          </cell>
          <cell r="T2483">
            <v>0</v>
          </cell>
          <cell r="U2483">
            <v>0</v>
          </cell>
          <cell r="V2483">
            <v>0</v>
          </cell>
          <cell r="W2483">
            <v>0</v>
          </cell>
          <cell r="X2483">
            <v>0</v>
          </cell>
          <cell r="Y2483">
            <v>0</v>
          </cell>
          <cell r="Z2483">
            <v>0</v>
          </cell>
          <cell r="AA2483">
            <v>0</v>
          </cell>
        </row>
        <row r="2484">
          <cell r="H2484" t="str">
            <v>Overhead/Indirect Cost</v>
          </cell>
          <cell r="L2484">
            <v>141650</v>
          </cell>
          <cell r="M2484">
            <v>182620</v>
          </cell>
          <cell r="N2484">
            <v>29773</v>
          </cell>
          <cell r="O2484">
            <v>0</v>
          </cell>
          <cell r="R2484">
            <v>29773</v>
          </cell>
          <cell r="T2484">
            <v>29773</v>
          </cell>
          <cell r="U2484">
            <v>29773</v>
          </cell>
          <cell r="V2484">
            <v>37292.333333333336</v>
          </cell>
          <cell r="W2484">
            <v>37292.333333333336</v>
          </cell>
          <cell r="X2484">
            <v>37292.333333333336</v>
          </cell>
          <cell r="Y2484">
            <v>45655</v>
          </cell>
          <cell r="Z2484">
            <v>45655</v>
          </cell>
          <cell r="AA2484">
            <v>45655</v>
          </cell>
        </row>
        <row r="2486">
          <cell r="H2486" t="str">
            <v>Subtotal for Activity 17.1</v>
          </cell>
          <cell r="L2486">
            <v>656844</v>
          </cell>
          <cell r="M2486">
            <v>781078</v>
          </cell>
          <cell r="N2486">
            <v>388482</v>
          </cell>
          <cell r="O2486">
            <v>239476</v>
          </cell>
          <cell r="P2486">
            <v>388482</v>
          </cell>
          <cell r="Q2486">
            <v>239476</v>
          </cell>
          <cell r="R2486">
            <v>149006</v>
          </cell>
          <cell r="T2486">
            <v>149006</v>
          </cell>
          <cell r="U2486">
            <v>149006</v>
          </cell>
          <cell r="V2486">
            <v>169279.33333333334</v>
          </cell>
          <cell r="W2486">
            <v>169279.33333333334</v>
          </cell>
          <cell r="X2486">
            <v>169279.33333333334</v>
          </cell>
          <cell r="Y2486">
            <v>195269.5</v>
          </cell>
          <cell r="Z2486">
            <v>195269.5</v>
          </cell>
          <cell r="AA2486">
            <v>195269.5</v>
          </cell>
        </row>
        <row r="2488">
          <cell r="G2488" t="str">
            <v>Activity 17.2</v>
          </cell>
          <cell r="H2488" t="str">
            <v>Implement the BPHS at BHC #01: Zaker Sharif</v>
          </cell>
          <cell r="I2488" t="str">
            <v>AHDS</v>
          </cell>
          <cell r="J2488" t="str">
            <v>AHDS</v>
          </cell>
          <cell r="K2488" t="str">
            <v>May 1, 2006 - April 30, 2008</v>
          </cell>
        </row>
        <row r="2489">
          <cell r="H2489" t="str">
            <v>Salaries and Wages</v>
          </cell>
          <cell r="L2489">
            <v>10176</v>
          </cell>
          <cell r="M2489">
            <v>10704</v>
          </cell>
          <cell r="R2489">
            <v>2544</v>
          </cell>
          <cell r="T2489">
            <v>2544</v>
          </cell>
          <cell r="U2489">
            <v>2544</v>
          </cell>
          <cell r="V2489">
            <v>2544</v>
          </cell>
          <cell r="W2489">
            <v>2544</v>
          </cell>
          <cell r="X2489">
            <v>2544</v>
          </cell>
          <cell r="Y2489">
            <v>2676</v>
          </cell>
          <cell r="Z2489">
            <v>2676</v>
          </cell>
          <cell r="AA2489">
            <v>2676</v>
          </cell>
        </row>
        <row r="2490">
          <cell r="H2490" t="str">
            <v>Travel and Transportation</v>
          </cell>
          <cell r="L2490">
            <v>156</v>
          </cell>
          <cell r="M2490">
            <v>168</v>
          </cell>
          <cell r="R2490">
            <v>39</v>
          </cell>
          <cell r="T2490">
            <v>39</v>
          </cell>
          <cell r="U2490">
            <v>39</v>
          </cell>
          <cell r="V2490">
            <v>39</v>
          </cell>
          <cell r="W2490">
            <v>39</v>
          </cell>
          <cell r="X2490">
            <v>39</v>
          </cell>
          <cell r="Y2490">
            <v>42</v>
          </cell>
          <cell r="Z2490">
            <v>42</v>
          </cell>
          <cell r="AA2490">
            <v>42</v>
          </cell>
        </row>
        <row r="2491">
          <cell r="H2491" t="str">
            <v>Other Running Costs</v>
          </cell>
          <cell r="L2491">
            <v>8852</v>
          </cell>
          <cell r="M2491">
            <v>10134</v>
          </cell>
          <cell r="R2491">
            <v>2133</v>
          </cell>
          <cell r="T2491">
            <v>2133</v>
          </cell>
          <cell r="U2491">
            <v>2133</v>
          </cell>
          <cell r="V2491">
            <v>2239.6666666666665</v>
          </cell>
          <cell r="W2491">
            <v>2239.6666666666665</v>
          </cell>
          <cell r="X2491">
            <v>2239.6666666666665</v>
          </cell>
          <cell r="Y2491">
            <v>2533.5</v>
          </cell>
          <cell r="Z2491">
            <v>2533.5</v>
          </cell>
          <cell r="AA2491">
            <v>2533.5</v>
          </cell>
        </row>
        <row r="2492">
          <cell r="H2492" t="str">
            <v>Equipment, furniture and supplies for clinics</v>
          </cell>
          <cell r="L2492">
            <v>0</v>
          </cell>
          <cell r="R2492">
            <v>0</v>
          </cell>
          <cell r="T2492">
            <v>0</v>
          </cell>
          <cell r="U2492">
            <v>0</v>
          </cell>
          <cell r="V2492">
            <v>0</v>
          </cell>
          <cell r="W2492">
            <v>0</v>
          </cell>
          <cell r="X2492">
            <v>0</v>
          </cell>
          <cell r="Y2492">
            <v>0</v>
          </cell>
          <cell r="Z2492">
            <v>0</v>
          </cell>
          <cell r="AA2492">
            <v>0</v>
          </cell>
        </row>
        <row r="2494">
          <cell r="H2494" t="str">
            <v>Subtotal for Activity 17.2</v>
          </cell>
          <cell r="L2494">
            <v>19184</v>
          </cell>
          <cell r="M2494">
            <v>21006</v>
          </cell>
          <cell r="P2494">
            <v>4716</v>
          </cell>
          <cell r="Q2494">
            <v>0</v>
          </cell>
          <cell r="R2494">
            <v>4716</v>
          </cell>
          <cell r="T2494">
            <v>4716</v>
          </cell>
          <cell r="U2494">
            <v>4716</v>
          </cell>
          <cell r="V2494">
            <v>4822.6666666666661</v>
          </cell>
          <cell r="W2494">
            <v>4822.6666666666661</v>
          </cell>
          <cell r="X2494">
            <v>4822.6666666666661</v>
          </cell>
          <cell r="Y2494">
            <v>5251.5</v>
          </cell>
          <cell r="Z2494">
            <v>5251.5</v>
          </cell>
          <cell r="AA2494">
            <v>5251.5</v>
          </cell>
        </row>
        <row r="2496">
          <cell r="G2496" t="str">
            <v>Activity 17.3</v>
          </cell>
          <cell r="H2496" t="str">
            <v>Implement the BPHS at BHC #02: Angoryan</v>
          </cell>
          <cell r="I2496" t="str">
            <v>AHDS</v>
          </cell>
          <cell r="J2496" t="str">
            <v>AHDS</v>
          </cell>
          <cell r="K2496" t="str">
            <v>May 1, 2006 - April 30, 2008</v>
          </cell>
        </row>
        <row r="2497">
          <cell r="H2497" t="str">
            <v>Salaries and Wages</v>
          </cell>
          <cell r="L2497">
            <v>11500</v>
          </cell>
          <cell r="M2497">
            <v>12088</v>
          </cell>
          <cell r="R2497">
            <v>2875</v>
          </cell>
          <cell r="T2497">
            <v>2875</v>
          </cell>
          <cell r="U2497">
            <v>2875</v>
          </cell>
          <cell r="V2497">
            <v>2875</v>
          </cell>
          <cell r="W2497">
            <v>2875</v>
          </cell>
          <cell r="X2497">
            <v>2875</v>
          </cell>
          <cell r="Y2497">
            <v>3022</v>
          </cell>
          <cell r="Z2497">
            <v>3022</v>
          </cell>
          <cell r="AA2497">
            <v>3022</v>
          </cell>
        </row>
        <row r="2498">
          <cell r="H2498" t="str">
            <v>Travel and Transportation</v>
          </cell>
          <cell r="L2498">
            <v>156</v>
          </cell>
          <cell r="M2498">
            <v>168</v>
          </cell>
          <cell r="R2498">
            <v>39</v>
          </cell>
          <cell r="T2498">
            <v>39</v>
          </cell>
          <cell r="U2498">
            <v>39</v>
          </cell>
          <cell r="V2498">
            <v>39</v>
          </cell>
          <cell r="W2498">
            <v>39</v>
          </cell>
          <cell r="X2498">
            <v>39</v>
          </cell>
          <cell r="Y2498">
            <v>42</v>
          </cell>
          <cell r="Z2498">
            <v>42</v>
          </cell>
          <cell r="AA2498">
            <v>42</v>
          </cell>
        </row>
        <row r="2499">
          <cell r="H2499" t="str">
            <v>Other Running Costs</v>
          </cell>
          <cell r="L2499">
            <v>1702</v>
          </cell>
          <cell r="M2499">
            <v>2734</v>
          </cell>
          <cell r="R2499">
            <v>333</v>
          </cell>
          <cell r="T2499">
            <v>333</v>
          </cell>
          <cell r="U2499">
            <v>333</v>
          </cell>
          <cell r="V2499">
            <v>456.33333333333331</v>
          </cell>
          <cell r="W2499">
            <v>456.33333333333331</v>
          </cell>
          <cell r="X2499">
            <v>456.33333333333331</v>
          </cell>
          <cell r="Y2499">
            <v>683.5</v>
          </cell>
          <cell r="Z2499">
            <v>683.5</v>
          </cell>
          <cell r="AA2499">
            <v>683.5</v>
          </cell>
        </row>
        <row r="2500">
          <cell r="H2500" t="str">
            <v>Equipment, furniture and supplies for clinics</v>
          </cell>
          <cell r="L2500">
            <v>0</v>
          </cell>
          <cell r="R2500">
            <v>0</v>
          </cell>
          <cell r="T2500">
            <v>0</v>
          </cell>
          <cell r="U2500">
            <v>0</v>
          </cell>
          <cell r="V2500">
            <v>0</v>
          </cell>
          <cell r="W2500">
            <v>0</v>
          </cell>
          <cell r="X2500">
            <v>0</v>
          </cell>
          <cell r="Y2500">
            <v>0</v>
          </cell>
          <cell r="Z2500">
            <v>0</v>
          </cell>
          <cell r="AA2500">
            <v>0</v>
          </cell>
        </row>
        <row r="2502">
          <cell r="H2502" t="str">
            <v>Subtotal for Activity 17.3</v>
          </cell>
          <cell r="L2502">
            <v>13358</v>
          </cell>
          <cell r="M2502">
            <v>14990</v>
          </cell>
          <cell r="P2502">
            <v>3247</v>
          </cell>
          <cell r="Q2502">
            <v>0</v>
          </cell>
          <cell r="R2502">
            <v>3247</v>
          </cell>
          <cell r="T2502">
            <v>3247</v>
          </cell>
          <cell r="U2502">
            <v>3247</v>
          </cell>
          <cell r="V2502">
            <v>3370.3333333333335</v>
          </cell>
          <cell r="W2502">
            <v>3370.3333333333335</v>
          </cell>
          <cell r="X2502">
            <v>3370.3333333333335</v>
          </cell>
          <cell r="Y2502">
            <v>3747.5</v>
          </cell>
          <cell r="Z2502">
            <v>3747.5</v>
          </cell>
          <cell r="AA2502">
            <v>3747.5</v>
          </cell>
        </row>
        <row r="2504">
          <cell r="G2504" t="str">
            <v>Activity 17.4</v>
          </cell>
          <cell r="H2504" t="str">
            <v>Implement the BPHS at BHC #03: Mansoor Kalay</v>
          </cell>
          <cell r="I2504" t="str">
            <v>AHDS</v>
          </cell>
          <cell r="J2504" t="str">
            <v>Facility Delayed</v>
          </cell>
          <cell r="K2504" t="str">
            <v>December 1, 2006 - April 30, 2008</v>
          </cell>
        </row>
        <row r="2505">
          <cell r="H2505" t="str">
            <v>Salaries and Wages</v>
          </cell>
          <cell r="L2505">
            <v>4845</v>
          </cell>
          <cell r="M2505">
            <v>12088</v>
          </cell>
          <cell r="T2505">
            <v>0</v>
          </cell>
          <cell r="U2505">
            <v>0</v>
          </cell>
          <cell r="V2505">
            <v>0</v>
          </cell>
          <cell r="W2505">
            <v>2422.5</v>
          </cell>
          <cell r="X2505">
            <v>1615</v>
          </cell>
          <cell r="Y2505">
            <v>3022</v>
          </cell>
          <cell r="Z2505">
            <v>3022</v>
          </cell>
          <cell r="AA2505">
            <v>3022</v>
          </cell>
        </row>
        <row r="2506">
          <cell r="H2506" t="str">
            <v>Travel and Transportation</v>
          </cell>
          <cell r="L2506">
            <v>65</v>
          </cell>
          <cell r="M2506">
            <v>168</v>
          </cell>
          <cell r="T2506">
            <v>0</v>
          </cell>
          <cell r="U2506">
            <v>0</v>
          </cell>
          <cell r="V2506">
            <v>0</v>
          </cell>
          <cell r="W2506">
            <v>32.5</v>
          </cell>
          <cell r="X2506">
            <v>21.666666666666668</v>
          </cell>
          <cell r="Y2506">
            <v>42</v>
          </cell>
          <cell r="Z2506">
            <v>42</v>
          </cell>
          <cell r="AA2506">
            <v>42</v>
          </cell>
        </row>
        <row r="2507">
          <cell r="H2507" t="str">
            <v>Other Running Costs</v>
          </cell>
          <cell r="L2507">
            <v>3125</v>
          </cell>
          <cell r="M2507">
            <v>1694</v>
          </cell>
          <cell r="T2507">
            <v>0</v>
          </cell>
          <cell r="U2507">
            <v>0</v>
          </cell>
          <cell r="V2507">
            <v>0</v>
          </cell>
          <cell r="W2507">
            <v>1562.5</v>
          </cell>
          <cell r="X2507">
            <v>1041.6666666666667</v>
          </cell>
          <cell r="Y2507">
            <v>423.5</v>
          </cell>
          <cell r="Z2507">
            <v>423.5</v>
          </cell>
          <cell r="AA2507">
            <v>423.5</v>
          </cell>
        </row>
        <row r="2508">
          <cell r="H2508" t="str">
            <v>Equipment, furniture and supplies for clinics</v>
          </cell>
          <cell r="L2508">
            <v>0</v>
          </cell>
          <cell r="M2508">
            <v>0</v>
          </cell>
          <cell r="T2508">
            <v>0</v>
          </cell>
          <cell r="U2508">
            <v>0</v>
          </cell>
          <cell r="V2508">
            <v>0</v>
          </cell>
          <cell r="W2508">
            <v>0</v>
          </cell>
          <cell r="X2508">
            <v>0</v>
          </cell>
          <cell r="Y2508">
            <v>0</v>
          </cell>
          <cell r="Z2508">
            <v>0</v>
          </cell>
          <cell r="AA2508">
            <v>0</v>
          </cell>
        </row>
        <row r="2510">
          <cell r="H2510" t="str">
            <v>Subtotal for Activity 17.4</v>
          </cell>
          <cell r="L2510">
            <v>8035</v>
          </cell>
          <cell r="M2510">
            <v>13950</v>
          </cell>
          <cell r="P2510">
            <v>0</v>
          </cell>
          <cell r="Q2510">
            <v>0</v>
          </cell>
          <cell r="R2510">
            <v>0</v>
          </cell>
          <cell r="T2510">
            <v>0</v>
          </cell>
          <cell r="U2510">
            <v>0</v>
          </cell>
          <cell r="V2510">
            <v>0</v>
          </cell>
          <cell r="W2510">
            <v>4017.5</v>
          </cell>
          <cell r="X2510">
            <v>2678.3333333333335</v>
          </cell>
          <cell r="Y2510">
            <v>3487.5</v>
          </cell>
          <cell r="Z2510">
            <v>3487.5</v>
          </cell>
          <cell r="AA2510">
            <v>3487.5</v>
          </cell>
        </row>
        <row r="2512">
          <cell r="G2512" t="str">
            <v>Activity 17.5</v>
          </cell>
          <cell r="H2512" t="str">
            <v>Implement the BPHS at BHC #04: Nahre Robat</v>
          </cell>
          <cell r="I2512" t="str">
            <v>AHDS</v>
          </cell>
          <cell r="J2512" t="str">
            <v>AHDS</v>
          </cell>
          <cell r="K2512" t="str">
            <v>May 1, 2006 - April 30, 2008</v>
          </cell>
        </row>
        <row r="2513">
          <cell r="H2513" t="str">
            <v>Salaries and Wages</v>
          </cell>
          <cell r="L2513">
            <v>9450</v>
          </cell>
          <cell r="M2513">
            <v>11928</v>
          </cell>
          <cell r="R2513">
            <v>2835</v>
          </cell>
          <cell r="T2513">
            <v>2835</v>
          </cell>
          <cell r="U2513">
            <v>2835</v>
          </cell>
          <cell r="V2513">
            <v>2205</v>
          </cell>
          <cell r="W2513">
            <v>2205</v>
          </cell>
          <cell r="X2513">
            <v>2205</v>
          </cell>
          <cell r="Y2513">
            <v>2982</v>
          </cell>
          <cell r="Z2513">
            <v>2982</v>
          </cell>
          <cell r="AA2513">
            <v>2982</v>
          </cell>
        </row>
        <row r="2514">
          <cell r="H2514" t="str">
            <v>Travel and Transportation</v>
          </cell>
          <cell r="L2514">
            <v>130</v>
          </cell>
          <cell r="M2514">
            <v>168</v>
          </cell>
          <cell r="R2514">
            <v>39</v>
          </cell>
          <cell r="T2514">
            <v>39</v>
          </cell>
          <cell r="U2514">
            <v>39</v>
          </cell>
          <cell r="V2514">
            <v>30.333333333333332</v>
          </cell>
          <cell r="W2514">
            <v>30.333333333333332</v>
          </cell>
          <cell r="X2514">
            <v>30.333333333333332</v>
          </cell>
          <cell r="Y2514">
            <v>42</v>
          </cell>
          <cell r="Z2514">
            <v>42</v>
          </cell>
          <cell r="AA2514">
            <v>42</v>
          </cell>
        </row>
        <row r="2515">
          <cell r="H2515" t="str">
            <v>Other Running Costs</v>
          </cell>
          <cell r="L2515">
            <v>11810</v>
          </cell>
          <cell r="M2515">
            <v>11334</v>
          </cell>
          <cell r="R2515">
            <v>2433</v>
          </cell>
          <cell r="T2515">
            <v>2433</v>
          </cell>
          <cell r="U2515">
            <v>2433</v>
          </cell>
          <cell r="V2515">
            <v>3125.6666666666665</v>
          </cell>
          <cell r="W2515">
            <v>3125.6666666666665</v>
          </cell>
          <cell r="X2515">
            <v>3125.6666666666665</v>
          </cell>
          <cell r="Y2515">
            <v>2833.5</v>
          </cell>
          <cell r="Z2515">
            <v>2833.5</v>
          </cell>
          <cell r="AA2515">
            <v>2833.5</v>
          </cell>
        </row>
        <row r="2516">
          <cell r="H2516" t="str">
            <v>Equipment, furniture and supplies for clinics</v>
          </cell>
          <cell r="L2516">
            <v>0</v>
          </cell>
          <cell r="R2516">
            <v>0</v>
          </cell>
          <cell r="T2516">
            <v>0</v>
          </cell>
          <cell r="U2516">
            <v>0</v>
          </cell>
          <cell r="V2516">
            <v>0</v>
          </cell>
          <cell r="W2516">
            <v>0</v>
          </cell>
          <cell r="X2516">
            <v>0</v>
          </cell>
          <cell r="Y2516">
            <v>0</v>
          </cell>
          <cell r="Z2516">
            <v>0</v>
          </cell>
          <cell r="AA2516">
            <v>0</v>
          </cell>
        </row>
        <row r="2518">
          <cell r="H2518" t="str">
            <v>Subtotal for Activity 17.5</v>
          </cell>
          <cell r="L2518">
            <v>21390</v>
          </cell>
          <cell r="M2518">
            <v>23430</v>
          </cell>
          <cell r="P2518">
            <v>5307</v>
          </cell>
          <cell r="Q2518">
            <v>0</v>
          </cell>
          <cell r="R2518">
            <v>5307</v>
          </cell>
          <cell r="T2518">
            <v>5307</v>
          </cell>
          <cell r="U2518">
            <v>5307</v>
          </cell>
          <cell r="V2518">
            <v>5361</v>
          </cell>
          <cell r="W2518">
            <v>5361</v>
          </cell>
          <cell r="X2518">
            <v>5361</v>
          </cell>
          <cell r="Y2518">
            <v>5857.5</v>
          </cell>
          <cell r="Z2518">
            <v>5857.5</v>
          </cell>
          <cell r="AA2518">
            <v>5857.5</v>
          </cell>
        </row>
        <row r="2520">
          <cell r="G2520" t="str">
            <v>Activity 17.6</v>
          </cell>
          <cell r="H2520" t="str">
            <v>Implement the BPHS at BHC #05: Shar Andam</v>
          </cell>
          <cell r="I2520" t="str">
            <v>AHDS</v>
          </cell>
          <cell r="J2520" t="str">
            <v>AHDS</v>
          </cell>
          <cell r="K2520" t="str">
            <v>May 1, 2006 - April 30, 2008</v>
          </cell>
        </row>
        <row r="2521">
          <cell r="H2521" t="str">
            <v>Salaries and Wages</v>
          </cell>
          <cell r="L2521">
            <v>11338</v>
          </cell>
          <cell r="M2521">
            <v>11928</v>
          </cell>
          <cell r="R2521">
            <v>2835</v>
          </cell>
          <cell r="T2521">
            <v>2835</v>
          </cell>
          <cell r="U2521">
            <v>2835</v>
          </cell>
          <cell r="V2521">
            <v>2834.3333333333335</v>
          </cell>
          <cell r="W2521">
            <v>2834.3333333333335</v>
          </cell>
          <cell r="X2521">
            <v>2834.3333333333335</v>
          </cell>
          <cell r="Y2521">
            <v>2982</v>
          </cell>
          <cell r="Z2521">
            <v>2982</v>
          </cell>
          <cell r="AA2521">
            <v>2982</v>
          </cell>
        </row>
        <row r="2522">
          <cell r="H2522" t="str">
            <v>Travel and Transportation</v>
          </cell>
          <cell r="L2522">
            <v>156</v>
          </cell>
          <cell r="M2522">
            <v>168</v>
          </cell>
          <cell r="R2522">
            <v>39</v>
          </cell>
          <cell r="T2522">
            <v>39</v>
          </cell>
          <cell r="U2522">
            <v>39</v>
          </cell>
          <cell r="V2522">
            <v>39</v>
          </cell>
          <cell r="W2522">
            <v>39</v>
          </cell>
          <cell r="X2522">
            <v>39</v>
          </cell>
          <cell r="Y2522">
            <v>42</v>
          </cell>
          <cell r="Z2522">
            <v>42</v>
          </cell>
          <cell r="AA2522">
            <v>42</v>
          </cell>
        </row>
        <row r="2523">
          <cell r="H2523" t="str">
            <v>Other Running Costs</v>
          </cell>
          <cell r="L2523">
            <v>15032</v>
          </cell>
          <cell r="M2523">
            <v>10934</v>
          </cell>
          <cell r="R2523">
            <v>2583</v>
          </cell>
          <cell r="T2523">
            <v>2583</v>
          </cell>
          <cell r="U2523">
            <v>2583</v>
          </cell>
          <cell r="V2523">
            <v>4149.666666666667</v>
          </cell>
          <cell r="W2523">
            <v>4149.666666666667</v>
          </cell>
          <cell r="X2523">
            <v>4149.666666666667</v>
          </cell>
          <cell r="Y2523">
            <v>2733.5</v>
          </cell>
          <cell r="Z2523">
            <v>2733.5</v>
          </cell>
          <cell r="AA2523">
            <v>2733.5</v>
          </cell>
        </row>
        <row r="2524">
          <cell r="H2524" t="str">
            <v>Equipment, furniture and supplies for clinics</v>
          </cell>
          <cell r="L2524">
            <v>0</v>
          </cell>
          <cell r="R2524">
            <v>0</v>
          </cell>
          <cell r="T2524">
            <v>0</v>
          </cell>
          <cell r="U2524">
            <v>0</v>
          </cell>
          <cell r="V2524">
            <v>0</v>
          </cell>
          <cell r="W2524">
            <v>0</v>
          </cell>
          <cell r="X2524">
            <v>0</v>
          </cell>
          <cell r="Y2524">
            <v>0</v>
          </cell>
          <cell r="Z2524">
            <v>0</v>
          </cell>
          <cell r="AA2524">
            <v>0</v>
          </cell>
        </row>
        <row r="2526">
          <cell r="H2526" t="str">
            <v>Subtotal for Activity 17.6</v>
          </cell>
          <cell r="L2526">
            <v>26526</v>
          </cell>
          <cell r="M2526">
            <v>23030</v>
          </cell>
          <cell r="P2526">
            <v>5457</v>
          </cell>
          <cell r="Q2526">
            <v>0</v>
          </cell>
          <cell r="R2526">
            <v>5457</v>
          </cell>
          <cell r="T2526">
            <v>5457</v>
          </cell>
          <cell r="U2526">
            <v>5457</v>
          </cell>
          <cell r="V2526">
            <v>7023</v>
          </cell>
          <cell r="W2526">
            <v>7023</v>
          </cell>
          <cell r="X2526">
            <v>7023</v>
          </cell>
          <cell r="Y2526">
            <v>5757.5</v>
          </cell>
          <cell r="Z2526">
            <v>5757.5</v>
          </cell>
          <cell r="AA2526">
            <v>5757.5</v>
          </cell>
        </row>
        <row r="2528">
          <cell r="G2528" t="str">
            <v>Activity 17.7</v>
          </cell>
          <cell r="H2528" t="str">
            <v>Implement the BPHS at BHC #06: Tolokan</v>
          </cell>
          <cell r="I2528" t="str">
            <v>AHDS</v>
          </cell>
          <cell r="J2528" t="str">
            <v>Facility Delayed</v>
          </cell>
          <cell r="K2528" t="str">
            <v>April 1, 2007 - April 30, 2008</v>
          </cell>
        </row>
        <row r="2529">
          <cell r="H2529" t="str">
            <v>Salaries and Wages</v>
          </cell>
          <cell r="L2529">
            <v>0</v>
          </cell>
          <cell r="M2529">
            <v>14548</v>
          </cell>
          <cell r="T2529">
            <v>0</v>
          </cell>
          <cell r="U2529">
            <v>0</v>
          </cell>
          <cell r="V2529">
            <v>0</v>
          </cell>
          <cell r="W2529">
            <v>0</v>
          </cell>
          <cell r="X2529">
            <v>0</v>
          </cell>
          <cell r="Y2529">
            <v>3637</v>
          </cell>
          <cell r="Z2529">
            <v>3637</v>
          </cell>
          <cell r="AA2529">
            <v>3637</v>
          </cell>
        </row>
        <row r="2530">
          <cell r="H2530" t="str">
            <v>Travel and Transportation</v>
          </cell>
          <cell r="L2530">
            <v>0</v>
          </cell>
          <cell r="M2530">
            <v>180</v>
          </cell>
          <cell r="T2530">
            <v>0</v>
          </cell>
          <cell r="U2530">
            <v>0</v>
          </cell>
          <cell r="V2530">
            <v>0</v>
          </cell>
          <cell r="W2530">
            <v>0</v>
          </cell>
          <cell r="X2530">
            <v>0</v>
          </cell>
          <cell r="Y2530">
            <v>45</v>
          </cell>
          <cell r="Z2530">
            <v>45</v>
          </cell>
          <cell r="AA2530">
            <v>45</v>
          </cell>
        </row>
        <row r="2531">
          <cell r="H2531" t="str">
            <v>Other Running Costs</v>
          </cell>
          <cell r="L2531">
            <v>0</v>
          </cell>
          <cell r="M2531">
            <v>2404</v>
          </cell>
          <cell r="T2531">
            <v>0</v>
          </cell>
          <cell r="U2531">
            <v>0</v>
          </cell>
          <cell r="V2531">
            <v>0</v>
          </cell>
          <cell r="W2531">
            <v>0</v>
          </cell>
          <cell r="X2531">
            <v>0</v>
          </cell>
          <cell r="Y2531">
            <v>601</v>
          </cell>
          <cell r="Z2531">
            <v>601</v>
          </cell>
          <cell r="AA2531">
            <v>601</v>
          </cell>
        </row>
        <row r="2532">
          <cell r="H2532" t="str">
            <v>Equipment, furniture and supplies for clinics</v>
          </cell>
          <cell r="L2532">
            <v>2700</v>
          </cell>
          <cell r="T2532">
            <v>0</v>
          </cell>
          <cell r="U2532">
            <v>0</v>
          </cell>
          <cell r="V2532">
            <v>0</v>
          </cell>
          <cell r="W2532">
            <v>0</v>
          </cell>
          <cell r="X2532">
            <v>2700</v>
          </cell>
          <cell r="Y2532">
            <v>0</v>
          </cell>
          <cell r="Z2532">
            <v>0</v>
          </cell>
          <cell r="AA2532">
            <v>0</v>
          </cell>
        </row>
        <row r="2534">
          <cell r="H2534" t="str">
            <v>Subtotal for Activity 17.7</v>
          </cell>
          <cell r="L2534">
            <v>2700</v>
          </cell>
          <cell r="M2534">
            <v>17132</v>
          </cell>
          <cell r="P2534">
            <v>0</v>
          </cell>
          <cell r="Q2534">
            <v>0</v>
          </cell>
          <cell r="R2534">
            <v>0</v>
          </cell>
          <cell r="T2534">
            <v>0</v>
          </cell>
          <cell r="U2534">
            <v>0</v>
          </cell>
          <cell r="V2534">
            <v>0</v>
          </cell>
          <cell r="W2534">
            <v>0</v>
          </cell>
          <cell r="X2534">
            <v>2700</v>
          </cell>
          <cell r="Y2534">
            <v>4283</v>
          </cell>
          <cell r="Z2534">
            <v>4283</v>
          </cell>
          <cell r="AA2534">
            <v>4283</v>
          </cell>
        </row>
        <row r="2536">
          <cell r="G2536" t="str">
            <v>Activity 17.8</v>
          </cell>
          <cell r="H2536" t="str">
            <v>Implement the BPHS at BHC #07: Nakhunie</v>
          </cell>
          <cell r="I2536" t="str">
            <v>AHDS</v>
          </cell>
          <cell r="J2536" t="str">
            <v>Facility Delayed</v>
          </cell>
          <cell r="K2536" t="str">
            <v>April 1, 2007 - April 30, 2008</v>
          </cell>
        </row>
        <row r="2537">
          <cell r="H2537" t="str">
            <v>Salaries and Wages</v>
          </cell>
          <cell r="L2537">
            <v>0</v>
          </cell>
          <cell r="M2537">
            <v>12088</v>
          </cell>
          <cell r="T2537">
            <v>0</v>
          </cell>
          <cell r="U2537">
            <v>0</v>
          </cell>
          <cell r="V2537">
            <v>0</v>
          </cell>
          <cell r="W2537">
            <v>0</v>
          </cell>
          <cell r="X2537">
            <v>0</v>
          </cell>
          <cell r="Y2537">
            <v>3022</v>
          </cell>
          <cell r="Z2537">
            <v>3022</v>
          </cell>
          <cell r="AA2537">
            <v>3022</v>
          </cell>
        </row>
        <row r="2538">
          <cell r="H2538" t="str">
            <v>Travel and Transportation</v>
          </cell>
          <cell r="L2538">
            <v>0</v>
          </cell>
          <cell r="M2538">
            <v>168</v>
          </cell>
          <cell r="T2538">
            <v>0</v>
          </cell>
          <cell r="U2538">
            <v>0</v>
          </cell>
          <cell r="V2538">
            <v>0</v>
          </cell>
          <cell r="W2538">
            <v>0</v>
          </cell>
          <cell r="X2538">
            <v>0</v>
          </cell>
          <cell r="Y2538">
            <v>42</v>
          </cell>
          <cell r="Z2538">
            <v>42</v>
          </cell>
          <cell r="AA2538">
            <v>42</v>
          </cell>
        </row>
        <row r="2539">
          <cell r="H2539" t="str">
            <v>Other Running Costs</v>
          </cell>
          <cell r="L2539">
            <v>0</v>
          </cell>
          <cell r="M2539">
            <v>1404</v>
          </cell>
          <cell r="T2539">
            <v>0</v>
          </cell>
          <cell r="U2539">
            <v>0</v>
          </cell>
          <cell r="V2539">
            <v>0</v>
          </cell>
          <cell r="W2539">
            <v>0</v>
          </cell>
          <cell r="X2539">
            <v>0</v>
          </cell>
          <cell r="Y2539">
            <v>351</v>
          </cell>
          <cell r="Z2539">
            <v>351</v>
          </cell>
          <cell r="AA2539">
            <v>351</v>
          </cell>
        </row>
        <row r="2540">
          <cell r="H2540" t="str">
            <v>Equipment, furniture and supplies for clinics</v>
          </cell>
          <cell r="L2540">
            <v>3700</v>
          </cell>
          <cell r="M2540">
            <v>0</v>
          </cell>
          <cell r="T2540">
            <v>0</v>
          </cell>
          <cell r="U2540">
            <v>0</v>
          </cell>
          <cell r="V2540">
            <v>0</v>
          </cell>
          <cell r="W2540">
            <v>0</v>
          </cell>
          <cell r="X2540">
            <v>3700</v>
          </cell>
          <cell r="Y2540">
            <v>0</v>
          </cell>
          <cell r="Z2540">
            <v>0</v>
          </cell>
          <cell r="AA2540">
            <v>0</v>
          </cell>
        </row>
        <row r="2542">
          <cell r="H2542" t="str">
            <v>Subtotal for Activity 17.8</v>
          </cell>
          <cell r="L2542">
            <v>3700</v>
          </cell>
          <cell r="M2542">
            <v>13660</v>
          </cell>
          <cell r="P2542">
            <v>0</v>
          </cell>
          <cell r="Q2542">
            <v>0</v>
          </cell>
          <cell r="R2542">
            <v>0</v>
          </cell>
          <cell r="T2542">
            <v>0</v>
          </cell>
          <cell r="U2542">
            <v>0</v>
          </cell>
          <cell r="V2542">
            <v>0</v>
          </cell>
          <cell r="W2542">
            <v>0</v>
          </cell>
          <cell r="X2542">
            <v>3700</v>
          </cell>
          <cell r="Y2542">
            <v>3415</v>
          </cell>
          <cell r="Z2542">
            <v>3415</v>
          </cell>
          <cell r="AA2542">
            <v>3415</v>
          </cell>
        </row>
        <row r="2544">
          <cell r="G2544" t="str">
            <v>Activity 17.9</v>
          </cell>
          <cell r="H2544" t="str">
            <v>Implement the BPHS at BHC #08: Loy Karez</v>
          </cell>
          <cell r="I2544" t="str">
            <v>AHDS</v>
          </cell>
          <cell r="J2544" t="str">
            <v>AHDS</v>
          </cell>
          <cell r="K2544" t="str">
            <v>May 1, 2006 - April 30, 2008</v>
          </cell>
        </row>
        <row r="2545">
          <cell r="H2545" t="str">
            <v>Salaries and Wages</v>
          </cell>
          <cell r="L2545">
            <v>13840</v>
          </cell>
          <cell r="M2545">
            <v>14548</v>
          </cell>
          <cell r="R2545">
            <v>3460</v>
          </cell>
          <cell r="T2545">
            <v>3460</v>
          </cell>
          <cell r="U2545">
            <v>3460</v>
          </cell>
          <cell r="V2545">
            <v>3460</v>
          </cell>
          <cell r="W2545">
            <v>3460</v>
          </cell>
          <cell r="X2545">
            <v>3460</v>
          </cell>
          <cell r="Y2545">
            <v>3637</v>
          </cell>
          <cell r="Z2545">
            <v>3637</v>
          </cell>
          <cell r="AA2545">
            <v>3637</v>
          </cell>
        </row>
        <row r="2546">
          <cell r="H2546" t="str">
            <v>Travel and Transportation</v>
          </cell>
          <cell r="L2546">
            <v>264</v>
          </cell>
          <cell r="M2546">
            <v>276</v>
          </cell>
          <cell r="R2546">
            <v>66</v>
          </cell>
          <cell r="T2546">
            <v>66</v>
          </cell>
          <cell r="U2546">
            <v>66</v>
          </cell>
          <cell r="V2546">
            <v>66</v>
          </cell>
          <cell r="W2546">
            <v>66</v>
          </cell>
          <cell r="X2546">
            <v>66</v>
          </cell>
          <cell r="Y2546">
            <v>69</v>
          </cell>
          <cell r="Z2546">
            <v>69</v>
          </cell>
          <cell r="AA2546">
            <v>69</v>
          </cell>
        </row>
        <row r="2547">
          <cell r="H2547" t="str">
            <v>Other Running Costs</v>
          </cell>
          <cell r="L2547">
            <v>3502</v>
          </cell>
          <cell r="M2547">
            <v>2604</v>
          </cell>
          <cell r="R2547">
            <v>333</v>
          </cell>
          <cell r="T2547">
            <v>333</v>
          </cell>
          <cell r="U2547">
            <v>333</v>
          </cell>
          <cell r="V2547">
            <v>1056.3333333333333</v>
          </cell>
          <cell r="W2547">
            <v>1056.3333333333333</v>
          </cell>
          <cell r="X2547">
            <v>1056.3333333333333</v>
          </cell>
          <cell r="Y2547">
            <v>651</v>
          </cell>
          <cell r="Z2547">
            <v>651</v>
          </cell>
          <cell r="AA2547">
            <v>651</v>
          </cell>
        </row>
        <row r="2548">
          <cell r="H2548" t="str">
            <v>Equipment, furniture and supplies for clinics</v>
          </cell>
          <cell r="L2548">
            <v>0</v>
          </cell>
          <cell r="R2548">
            <v>0</v>
          </cell>
          <cell r="T2548">
            <v>0</v>
          </cell>
          <cell r="U2548">
            <v>0</v>
          </cell>
          <cell r="V2548">
            <v>0</v>
          </cell>
          <cell r="W2548">
            <v>0</v>
          </cell>
          <cell r="X2548">
            <v>0</v>
          </cell>
          <cell r="Y2548">
            <v>0</v>
          </cell>
          <cell r="Z2548">
            <v>0</v>
          </cell>
          <cell r="AA2548">
            <v>0</v>
          </cell>
        </row>
        <row r="2550">
          <cell r="H2550" t="str">
            <v>Subtotal for Activity 17.9</v>
          </cell>
          <cell r="L2550">
            <v>17606</v>
          </cell>
          <cell r="M2550">
            <v>17428</v>
          </cell>
          <cell r="P2550">
            <v>3859</v>
          </cell>
          <cell r="Q2550">
            <v>0</v>
          </cell>
          <cell r="R2550">
            <v>3859</v>
          </cell>
          <cell r="T2550">
            <v>3859</v>
          </cell>
          <cell r="U2550">
            <v>3859</v>
          </cell>
          <cell r="V2550">
            <v>4582.333333333333</v>
          </cell>
          <cell r="W2550">
            <v>4582.333333333333</v>
          </cell>
          <cell r="X2550">
            <v>4582.333333333333</v>
          </cell>
          <cell r="Y2550">
            <v>4357</v>
          </cell>
          <cell r="Z2550">
            <v>4357</v>
          </cell>
          <cell r="AA2550">
            <v>4357</v>
          </cell>
        </row>
        <row r="2552">
          <cell r="G2552" t="str">
            <v>Activity 17.10</v>
          </cell>
          <cell r="H2552" t="str">
            <v>Implement the BPHS at BHC #09: Robad</v>
          </cell>
          <cell r="I2552" t="str">
            <v>AHDS</v>
          </cell>
          <cell r="J2552" t="str">
            <v>AHDS</v>
          </cell>
          <cell r="K2552" t="str">
            <v>May 1, 2006 - April 30, 2008</v>
          </cell>
        </row>
        <row r="2553">
          <cell r="H2553" t="str">
            <v>Salaries and Wages</v>
          </cell>
          <cell r="L2553">
            <v>18640</v>
          </cell>
          <cell r="M2553">
            <v>19348</v>
          </cell>
          <cell r="R2553">
            <v>4660</v>
          </cell>
          <cell r="T2553">
            <v>4660</v>
          </cell>
          <cell r="U2553">
            <v>4660</v>
          </cell>
          <cell r="V2553">
            <v>4660</v>
          </cell>
          <cell r="W2553">
            <v>4660</v>
          </cell>
          <cell r="X2553">
            <v>4660</v>
          </cell>
          <cell r="Y2553">
            <v>4837</v>
          </cell>
          <cell r="Z2553">
            <v>4837</v>
          </cell>
          <cell r="AA2553">
            <v>4837</v>
          </cell>
        </row>
        <row r="2554">
          <cell r="H2554" t="str">
            <v>Travel and Transportation</v>
          </cell>
          <cell r="L2554">
            <v>264</v>
          </cell>
          <cell r="M2554">
            <v>276</v>
          </cell>
          <cell r="R2554">
            <v>66</v>
          </cell>
          <cell r="T2554">
            <v>66</v>
          </cell>
          <cell r="U2554">
            <v>66</v>
          </cell>
          <cell r="V2554">
            <v>66</v>
          </cell>
          <cell r="W2554">
            <v>66</v>
          </cell>
          <cell r="X2554">
            <v>66</v>
          </cell>
          <cell r="Y2554">
            <v>69</v>
          </cell>
          <cell r="Z2554">
            <v>69</v>
          </cell>
          <cell r="AA2554">
            <v>69</v>
          </cell>
        </row>
        <row r="2555">
          <cell r="H2555" t="str">
            <v>Other Running Costs</v>
          </cell>
          <cell r="L2555">
            <v>3202</v>
          </cell>
          <cell r="M2555">
            <v>2604</v>
          </cell>
          <cell r="R2555">
            <v>333</v>
          </cell>
          <cell r="T2555">
            <v>333</v>
          </cell>
          <cell r="U2555">
            <v>333</v>
          </cell>
          <cell r="V2555">
            <v>956.33333333333337</v>
          </cell>
          <cell r="W2555">
            <v>956.33333333333337</v>
          </cell>
          <cell r="X2555">
            <v>956.33333333333337</v>
          </cell>
          <cell r="Y2555">
            <v>651</v>
          </cell>
          <cell r="Z2555">
            <v>651</v>
          </cell>
          <cell r="AA2555">
            <v>651</v>
          </cell>
        </row>
        <row r="2556">
          <cell r="H2556" t="str">
            <v>Equipment, furniture and supplies for clinics</v>
          </cell>
          <cell r="L2556">
            <v>0</v>
          </cell>
          <cell r="R2556">
            <v>0</v>
          </cell>
          <cell r="T2556">
            <v>0</v>
          </cell>
          <cell r="U2556">
            <v>0</v>
          </cell>
          <cell r="V2556">
            <v>0</v>
          </cell>
          <cell r="W2556">
            <v>0</v>
          </cell>
          <cell r="X2556">
            <v>0</v>
          </cell>
          <cell r="Y2556">
            <v>0</v>
          </cell>
          <cell r="Z2556">
            <v>0</v>
          </cell>
          <cell r="AA2556">
            <v>0</v>
          </cell>
        </row>
        <row r="2558">
          <cell r="H2558" t="str">
            <v>Subtotal for Activity 17.10</v>
          </cell>
          <cell r="L2558">
            <v>22106</v>
          </cell>
          <cell r="M2558">
            <v>22228</v>
          </cell>
          <cell r="P2558">
            <v>5059</v>
          </cell>
          <cell r="Q2558">
            <v>0</v>
          </cell>
          <cell r="R2558">
            <v>5059</v>
          </cell>
          <cell r="T2558">
            <v>5059</v>
          </cell>
          <cell r="U2558">
            <v>5059</v>
          </cell>
          <cell r="V2558">
            <v>5682.333333333333</v>
          </cell>
          <cell r="W2558">
            <v>5682.333333333333</v>
          </cell>
          <cell r="X2558">
            <v>5682.333333333333</v>
          </cell>
          <cell r="Y2558">
            <v>5557</v>
          </cell>
          <cell r="Z2558">
            <v>5557</v>
          </cell>
          <cell r="AA2558">
            <v>5557</v>
          </cell>
        </row>
        <row r="2560">
          <cell r="G2560" t="str">
            <v>Activity 17.11</v>
          </cell>
          <cell r="H2560" t="str">
            <v>Implement the BPHS at BHC #10: Hauze Madad</v>
          </cell>
          <cell r="I2560" t="str">
            <v>AHDS</v>
          </cell>
          <cell r="J2560" t="str">
            <v>Facility Delayed</v>
          </cell>
          <cell r="K2560" t="str">
            <v>April 1, 2007 - April 30, 2008</v>
          </cell>
        </row>
        <row r="2561">
          <cell r="H2561" t="str">
            <v>Salaries and Wages</v>
          </cell>
          <cell r="L2561">
            <v>0</v>
          </cell>
          <cell r="M2561">
            <v>12088</v>
          </cell>
          <cell r="T2561">
            <v>0</v>
          </cell>
          <cell r="U2561">
            <v>0</v>
          </cell>
          <cell r="V2561">
            <v>0</v>
          </cell>
          <cell r="W2561">
            <v>0</v>
          </cell>
          <cell r="X2561">
            <v>0</v>
          </cell>
          <cell r="Y2561">
            <v>3022</v>
          </cell>
          <cell r="Z2561">
            <v>3022</v>
          </cell>
          <cell r="AA2561">
            <v>3022</v>
          </cell>
        </row>
        <row r="2562">
          <cell r="H2562" t="str">
            <v>Travel and Transportation</v>
          </cell>
          <cell r="L2562">
            <v>0</v>
          </cell>
          <cell r="M2562">
            <v>168</v>
          </cell>
          <cell r="T2562">
            <v>0</v>
          </cell>
          <cell r="U2562">
            <v>0</v>
          </cell>
          <cell r="V2562">
            <v>0</v>
          </cell>
          <cell r="W2562">
            <v>0</v>
          </cell>
          <cell r="X2562">
            <v>0</v>
          </cell>
          <cell r="Y2562">
            <v>42</v>
          </cell>
          <cell r="Z2562">
            <v>42</v>
          </cell>
          <cell r="AA2562">
            <v>42</v>
          </cell>
        </row>
        <row r="2563">
          <cell r="H2563" t="str">
            <v>Other Running Costs</v>
          </cell>
          <cell r="L2563">
            <v>5400</v>
          </cell>
          <cell r="M2563">
            <v>2404</v>
          </cell>
          <cell r="T2563">
            <v>0</v>
          </cell>
          <cell r="U2563">
            <v>0</v>
          </cell>
          <cell r="V2563">
            <v>0</v>
          </cell>
          <cell r="W2563">
            <v>0</v>
          </cell>
          <cell r="X2563">
            <v>5400</v>
          </cell>
          <cell r="Y2563">
            <v>601</v>
          </cell>
          <cell r="Z2563">
            <v>601</v>
          </cell>
          <cell r="AA2563">
            <v>601</v>
          </cell>
        </row>
        <row r="2564">
          <cell r="H2564" t="str">
            <v>Equipment, furniture and supplies for clinics</v>
          </cell>
          <cell r="L2564">
            <v>0</v>
          </cell>
          <cell r="T2564">
            <v>0</v>
          </cell>
          <cell r="U2564">
            <v>0</v>
          </cell>
          <cell r="V2564">
            <v>0</v>
          </cell>
          <cell r="W2564">
            <v>0</v>
          </cell>
          <cell r="X2564">
            <v>0</v>
          </cell>
          <cell r="Y2564">
            <v>0</v>
          </cell>
          <cell r="Z2564">
            <v>0</v>
          </cell>
          <cell r="AA2564">
            <v>0</v>
          </cell>
        </row>
        <row r="2566">
          <cell r="H2566" t="str">
            <v>Subtotal for Activity 17.11</v>
          </cell>
          <cell r="L2566">
            <v>5400</v>
          </cell>
          <cell r="M2566">
            <v>14660</v>
          </cell>
          <cell r="P2566">
            <v>0</v>
          </cell>
          <cell r="Q2566">
            <v>0</v>
          </cell>
          <cell r="R2566">
            <v>0</v>
          </cell>
          <cell r="T2566">
            <v>0</v>
          </cell>
          <cell r="U2566">
            <v>0</v>
          </cell>
          <cell r="V2566">
            <v>0</v>
          </cell>
          <cell r="W2566">
            <v>0</v>
          </cell>
          <cell r="X2566">
            <v>5400</v>
          </cell>
          <cell r="Y2566">
            <v>3665</v>
          </cell>
          <cell r="Z2566">
            <v>3665</v>
          </cell>
          <cell r="AA2566">
            <v>3665</v>
          </cell>
        </row>
        <row r="2568">
          <cell r="G2568" t="str">
            <v>Activity 17.12</v>
          </cell>
          <cell r="H2568" t="str">
            <v>Implement the BPHS at BHC #11: Senzeray</v>
          </cell>
          <cell r="I2568" t="str">
            <v>AHDS</v>
          </cell>
          <cell r="J2568" t="str">
            <v>Facility Delayed</v>
          </cell>
          <cell r="K2568" t="str">
            <v>October 1, 2006 - April 30, 2008</v>
          </cell>
        </row>
        <row r="2569">
          <cell r="H2569" t="str">
            <v>Salaries and Wages</v>
          </cell>
          <cell r="L2569">
            <v>6125</v>
          </cell>
          <cell r="M2569">
            <v>12088</v>
          </cell>
          <cell r="T2569">
            <v>0</v>
          </cell>
          <cell r="U2569">
            <v>0</v>
          </cell>
          <cell r="V2569">
            <v>2041.6666666666667</v>
          </cell>
          <cell r="W2569">
            <v>2041.6666666666667</v>
          </cell>
          <cell r="X2569">
            <v>2041.6666666666667</v>
          </cell>
          <cell r="Y2569">
            <v>3022</v>
          </cell>
          <cell r="Z2569">
            <v>3022</v>
          </cell>
          <cell r="AA2569">
            <v>3022</v>
          </cell>
        </row>
        <row r="2570">
          <cell r="H2570" t="str">
            <v>Travel and Transportation</v>
          </cell>
          <cell r="L2570">
            <v>91</v>
          </cell>
          <cell r="M2570">
            <v>168</v>
          </cell>
          <cell r="T2570">
            <v>0</v>
          </cell>
          <cell r="U2570">
            <v>0</v>
          </cell>
          <cell r="V2570">
            <v>30.333333333333332</v>
          </cell>
          <cell r="W2570">
            <v>30.333333333333332</v>
          </cell>
          <cell r="X2570">
            <v>30.333333333333332</v>
          </cell>
          <cell r="Y2570">
            <v>42</v>
          </cell>
          <cell r="Z2570">
            <v>42</v>
          </cell>
          <cell r="AA2570">
            <v>42</v>
          </cell>
        </row>
        <row r="2571">
          <cell r="H2571" t="str">
            <v>Other Running Costs</v>
          </cell>
          <cell r="L2571">
            <v>6177</v>
          </cell>
          <cell r="M2571">
            <v>3604</v>
          </cell>
          <cell r="T2571">
            <v>0</v>
          </cell>
          <cell r="U2571">
            <v>0</v>
          </cell>
          <cell r="V2571">
            <v>2059</v>
          </cell>
          <cell r="W2571">
            <v>2059</v>
          </cell>
          <cell r="X2571">
            <v>2059</v>
          </cell>
          <cell r="Y2571">
            <v>901</v>
          </cell>
          <cell r="Z2571">
            <v>901</v>
          </cell>
          <cell r="AA2571">
            <v>901</v>
          </cell>
        </row>
        <row r="2572">
          <cell r="H2572" t="str">
            <v>Equipment, furniture and supplies for clinics</v>
          </cell>
          <cell r="L2572">
            <v>0</v>
          </cell>
          <cell r="T2572">
            <v>0</v>
          </cell>
          <cell r="U2572">
            <v>0</v>
          </cell>
          <cell r="V2572">
            <v>0</v>
          </cell>
          <cell r="W2572">
            <v>0</v>
          </cell>
          <cell r="X2572">
            <v>0</v>
          </cell>
          <cell r="Y2572">
            <v>0</v>
          </cell>
          <cell r="Z2572">
            <v>0</v>
          </cell>
          <cell r="AA2572">
            <v>0</v>
          </cell>
        </row>
        <row r="2574">
          <cell r="H2574" t="str">
            <v>Subtotal for Activity 17.12</v>
          </cell>
          <cell r="L2574">
            <v>12393</v>
          </cell>
          <cell r="M2574">
            <v>15860</v>
          </cell>
          <cell r="P2574">
            <v>0</v>
          </cell>
          <cell r="Q2574">
            <v>0</v>
          </cell>
          <cell r="R2574">
            <v>0</v>
          </cell>
          <cell r="T2574">
            <v>0</v>
          </cell>
          <cell r="U2574">
            <v>0</v>
          </cell>
          <cell r="V2574">
            <v>4131</v>
          </cell>
          <cell r="W2574">
            <v>4131</v>
          </cell>
          <cell r="X2574">
            <v>4131</v>
          </cell>
          <cell r="Y2574">
            <v>3965</v>
          </cell>
          <cell r="Z2574">
            <v>3965</v>
          </cell>
          <cell r="AA2574">
            <v>3965</v>
          </cell>
        </row>
        <row r="2576">
          <cell r="G2576" t="str">
            <v>Activity 17.13</v>
          </cell>
          <cell r="H2576" t="str">
            <v>Implement the BPHS at BHC #12: Shahwalikot</v>
          </cell>
          <cell r="I2576" t="str">
            <v>AHDS</v>
          </cell>
          <cell r="J2576" t="str">
            <v>AHDS</v>
          </cell>
          <cell r="K2576" t="str">
            <v>May 1, 2006 - April 30, 2008</v>
          </cell>
        </row>
        <row r="2577">
          <cell r="H2577" t="str">
            <v>Salaries and Wages</v>
          </cell>
          <cell r="L2577">
            <v>11500</v>
          </cell>
          <cell r="M2577">
            <v>12088</v>
          </cell>
          <cell r="R2577">
            <v>2875</v>
          </cell>
          <cell r="T2577">
            <v>2875</v>
          </cell>
          <cell r="U2577">
            <v>2875</v>
          </cell>
          <cell r="V2577">
            <v>2875</v>
          </cell>
          <cell r="W2577">
            <v>2875</v>
          </cell>
          <cell r="X2577">
            <v>2875</v>
          </cell>
          <cell r="Y2577">
            <v>3022</v>
          </cell>
          <cell r="Z2577">
            <v>3022</v>
          </cell>
          <cell r="AA2577">
            <v>3022</v>
          </cell>
        </row>
        <row r="2578">
          <cell r="H2578" t="str">
            <v>Travel and Transportation</v>
          </cell>
          <cell r="L2578">
            <v>180</v>
          </cell>
          <cell r="M2578">
            <v>192</v>
          </cell>
          <cell r="R2578">
            <v>45</v>
          </cell>
          <cell r="T2578">
            <v>45</v>
          </cell>
          <cell r="U2578">
            <v>45</v>
          </cell>
          <cell r="V2578">
            <v>45</v>
          </cell>
          <cell r="W2578">
            <v>45</v>
          </cell>
          <cell r="X2578">
            <v>45</v>
          </cell>
          <cell r="Y2578">
            <v>48</v>
          </cell>
          <cell r="Z2578">
            <v>48</v>
          </cell>
          <cell r="AA2578">
            <v>48</v>
          </cell>
        </row>
        <row r="2579">
          <cell r="H2579" t="str">
            <v>Other Running Costs</v>
          </cell>
          <cell r="L2579">
            <v>3502</v>
          </cell>
          <cell r="M2579">
            <v>2604</v>
          </cell>
          <cell r="R2579">
            <v>333</v>
          </cell>
          <cell r="T2579">
            <v>333</v>
          </cell>
          <cell r="U2579">
            <v>333</v>
          </cell>
          <cell r="V2579">
            <v>1056.3333333333333</v>
          </cell>
          <cell r="W2579">
            <v>1056.3333333333333</v>
          </cell>
          <cell r="X2579">
            <v>1056.3333333333333</v>
          </cell>
          <cell r="Y2579">
            <v>651</v>
          </cell>
          <cell r="Z2579">
            <v>651</v>
          </cell>
          <cell r="AA2579">
            <v>651</v>
          </cell>
        </row>
        <row r="2580">
          <cell r="H2580" t="str">
            <v>Equipment, furniture and supplies for clinics</v>
          </cell>
          <cell r="L2580">
            <v>0</v>
          </cell>
          <cell r="R2580">
            <v>0</v>
          </cell>
          <cell r="T2580">
            <v>0</v>
          </cell>
          <cell r="U2580">
            <v>0</v>
          </cell>
          <cell r="V2580">
            <v>0</v>
          </cell>
          <cell r="W2580">
            <v>0</v>
          </cell>
          <cell r="X2580">
            <v>0</v>
          </cell>
          <cell r="Y2580">
            <v>0</v>
          </cell>
          <cell r="Z2580">
            <v>0</v>
          </cell>
          <cell r="AA2580">
            <v>0</v>
          </cell>
        </row>
        <row r="2582">
          <cell r="H2582" t="str">
            <v>Subtotal for Activity 17.13</v>
          </cell>
          <cell r="L2582">
            <v>15182</v>
          </cell>
          <cell r="M2582">
            <v>14884</v>
          </cell>
          <cell r="P2582">
            <v>3253</v>
          </cell>
          <cell r="Q2582">
            <v>0</v>
          </cell>
          <cell r="R2582">
            <v>3253</v>
          </cell>
          <cell r="T2582">
            <v>3253</v>
          </cell>
          <cell r="U2582">
            <v>3253</v>
          </cell>
          <cell r="V2582">
            <v>3976.333333333333</v>
          </cell>
          <cell r="W2582">
            <v>3976.333333333333</v>
          </cell>
          <cell r="X2582">
            <v>3976.333333333333</v>
          </cell>
          <cell r="Y2582">
            <v>3721</v>
          </cell>
          <cell r="Z2582">
            <v>3721</v>
          </cell>
          <cell r="AA2582">
            <v>3721</v>
          </cell>
        </row>
        <row r="2584">
          <cell r="G2584" t="str">
            <v>Activity 17.14</v>
          </cell>
          <cell r="H2584" t="str">
            <v>Implement the BPHS at BHC #13: Saleesum</v>
          </cell>
          <cell r="I2584" t="str">
            <v>AHDS</v>
          </cell>
          <cell r="J2584" t="str">
            <v>Facility Delayed</v>
          </cell>
          <cell r="K2584" t="str">
            <v>April 1, 2007 - April 30, 2008</v>
          </cell>
        </row>
        <row r="2585">
          <cell r="H2585" t="str">
            <v>Salaries and Wages</v>
          </cell>
          <cell r="L2585">
            <v>0</v>
          </cell>
          <cell r="M2585">
            <v>18178</v>
          </cell>
          <cell r="T2585">
            <v>0</v>
          </cell>
          <cell r="U2585">
            <v>0</v>
          </cell>
          <cell r="V2585">
            <v>0</v>
          </cell>
          <cell r="W2585">
            <v>0</v>
          </cell>
          <cell r="X2585">
            <v>0</v>
          </cell>
          <cell r="Y2585">
            <v>4544.5</v>
          </cell>
          <cell r="Z2585">
            <v>4544.5</v>
          </cell>
          <cell r="AA2585">
            <v>4544.5</v>
          </cell>
        </row>
        <row r="2586">
          <cell r="H2586" t="str">
            <v>Travel and Transportation</v>
          </cell>
          <cell r="L2586">
            <v>0</v>
          </cell>
          <cell r="M2586">
            <v>276</v>
          </cell>
          <cell r="T2586">
            <v>0</v>
          </cell>
          <cell r="U2586">
            <v>0</v>
          </cell>
          <cell r="V2586">
            <v>0</v>
          </cell>
          <cell r="W2586">
            <v>0</v>
          </cell>
          <cell r="X2586">
            <v>0</v>
          </cell>
          <cell r="Y2586">
            <v>69</v>
          </cell>
          <cell r="Z2586">
            <v>69</v>
          </cell>
          <cell r="AA2586">
            <v>69</v>
          </cell>
        </row>
        <row r="2587">
          <cell r="H2587" t="str">
            <v>Other Running Costs</v>
          </cell>
          <cell r="L2587">
            <v>5400</v>
          </cell>
          <cell r="M2587">
            <v>1404</v>
          </cell>
          <cell r="T2587">
            <v>0</v>
          </cell>
          <cell r="U2587">
            <v>0</v>
          </cell>
          <cell r="V2587">
            <v>0</v>
          </cell>
          <cell r="W2587">
            <v>0</v>
          </cell>
          <cell r="X2587">
            <v>5400</v>
          </cell>
          <cell r="Y2587">
            <v>351</v>
          </cell>
          <cell r="Z2587">
            <v>351</v>
          </cell>
          <cell r="AA2587">
            <v>351</v>
          </cell>
        </row>
        <row r="2588">
          <cell r="H2588" t="str">
            <v>Equipment, furniture and supplies for clinics</v>
          </cell>
          <cell r="L2588">
            <v>0</v>
          </cell>
          <cell r="T2588">
            <v>0</v>
          </cell>
          <cell r="U2588">
            <v>0</v>
          </cell>
          <cell r="V2588">
            <v>0</v>
          </cell>
          <cell r="W2588">
            <v>0</v>
          </cell>
          <cell r="X2588">
            <v>0</v>
          </cell>
          <cell r="Y2588">
            <v>0</v>
          </cell>
          <cell r="Z2588">
            <v>0</v>
          </cell>
          <cell r="AA2588">
            <v>0</v>
          </cell>
        </row>
        <row r="2590">
          <cell r="H2590" t="str">
            <v>Subtotal for Activity 17.14</v>
          </cell>
          <cell r="L2590">
            <v>5400</v>
          </cell>
          <cell r="M2590">
            <v>19858</v>
          </cell>
          <cell r="P2590">
            <v>0</v>
          </cell>
          <cell r="Q2590">
            <v>0</v>
          </cell>
          <cell r="R2590">
            <v>0</v>
          </cell>
          <cell r="T2590">
            <v>0</v>
          </cell>
          <cell r="U2590">
            <v>0</v>
          </cell>
          <cell r="V2590">
            <v>0</v>
          </cell>
          <cell r="W2590">
            <v>0</v>
          </cell>
          <cell r="X2590">
            <v>5400</v>
          </cell>
          <cell r="Y2590">
            <v>4964.5</v>
          </cell>
          <cell r="Z2590">
            <v>4964.5</v>
          </cell>
          <cell r="AA2590">
            <v>4964.5</v>
          </cell>
        </row>
        <row r="2592">
          <cell r="G2592" t="str">
            <v>Activity 17.15</v>
          </cell>
          <cell r="H2592" t="str">
            <v>Implement the BPHS at BHC #14: Babur</v>
          </cell>
          <cell r="I2592" t="str">
            <v>AHDS</v>
          </cell>
          <cell r="J2592" t="str">
            <v>AHDS</v>
          </cell>
          <cell r="K2592" t="str">
            <v>May 1, 2006 - April 30, 2008</v>
          </cell>
        </row>
        <row r="2593">
          <cell r="H2593" t="str">
            <v>Salaries and Wages</v>
          </cell>
          <cell r="L2593">
            <v>11340</v>
          </cell>
          <cell r="M2593">
            <v>11928</v>
          </cell>
          <cell r="R2593">
            <v>2835</v>
          </cell>
          <cell r="T2593">
            <v>2835</v>
          </cell>
          <cell r="U2593">
            <v>2835</v>
          </cell>
          <cell r="V2593">
            <v>2835</v>
          </cell>
          <cell r="W2593">
            <v>2835</v>
          </cell>
          <cell r="X2593">
            <v>2835</v>
          </cell>
          <cell r="Y2593">
            <v>2982</v>
          </cell>
          <cell r="Z2593">
            <v>2982</v>
          </cell>
          <cell r="AA2593">
            <v>2982</v>
          </cell>
        </row>
        <row r="2594">
          <cell r="H2594" t="str">
            <v>Travel and Transportation</v>
          </cell>
          <cell r="L2594">
            <v>156</v>
          </cell>
          <cell r="M2594">
            <v>168</v>
          </cell>
          <cell r="R2594">
            <v>39</v>
          </cell>
          <cell r="T2594">
            <v>39</v>
          </cell>
          <cell r="U2594">
            <v>39</v>
          </cell>
          <cell r="V2594">
            <v>39</v>
          </cell>
          <cell r="W2594">
            <v>39</v>
          </cell>
          <cell r="X2594">
            <v>39</v>
          </cell>
          <cell r="Y2594">
            <v>42</v>
          </cell>
          <cell r="Z2594">
            <v>42</v>
          </cell>
          <cell r="AA2594">
            <v>42</v>
          </cell>
        </row>
        <row r="2595">
          <cell r="H2595" t="str">
            <v>Other Running Costs</v>
          </cell>
          <cell r="L2595">
            <v>3502</v>
          </cell>
          <cell r="M2595">
            <v>2604</v>
          </cell>
          <cell r="R2595">
            <v>333</v>
          </cell>
          <cell r="T2595">
            <v>333</v>
          </cell>
          <cell r="U2595">
            <v>333</v>
          </cell>
          <cell r="V2595">
            <v>1056.3333333333333</v>
          </cell>
          <cell r="W2595">
            <v>1056.3333333333333</v>
          </cell>
          <cell r="X2595">
            <v>1056.3333333333333</v>
          </cell>
          <cell r="Y2595">
            <v>651</v>
          </cell>
          <cell r="Z2595">
            <v>651</v>
          </cell>
          <cell r="AA2595">
            <v>651</v>
          </cell>
        </row>
        <row r="2596">
          <cell r="H2596" t="str">
            <v>Equipment, furniture and supplies for clinics</v>
          </cell>
          <cell r="L2596">
            <v>0</v>
          </cell>
          <cell r="R2596">
            <v>0</v>
          </cell>
          <cell r="T2596">
            <v>0</v>
          </cell>
          <cell r="U2596">
            <v>0</v>
          </cell>
          <cell r="V2596">
            <v>0</v>
          </cell>
          <cell r="W2596">
            <v>0</v>
          </cell>
          <cell r="X2596">
            <v>0</v>
          </cell>
          <cell r="Y2596">
            <v>0</v>
          </cell>
          <cell r="Z2596">
            <v>0</v>
          </cell>
          <cell r="AA2596">
            <v>0</v>
          </cell>
        </row>
        <row r="2598">
          <cell r="H2598" t="str">
            <v>Subtotal for Activity 17.15</v>
          </cell>
          <cell r="L2598">
            <v>14998</v>
          </cell>
          <cell r="M2598">
            <v>14700</v>
          </cell>
          <cell r="P2598">
            <v>3207</v>
          </cell>
          <cell r="Q2598">
            <v>0</v>
          </cell>
          <cell r="R2598">
            <v>3207</v>
          </cell>
          <cell r="T2598">
            <v>3207</v>
          </cell>
          <cell r="U2598">
            <v>3207</v>
          </cell>
          <cell r="V2598">
            <v>3930.333333333333</v>
          </cell>
          <cell r="W2598">
            <v>3930.333333333333</v>
          </cell>
          <cell r="X2598">
            <v>3930.333333333333</v>
          </cell>
          <cell r="Y2598">
            <v>3675</v>
          </cell>
          <cell r="Z2598">
            <v>3675</v>
          </cell>
          <cell r="AA2598">
            <v>3675</v>
          </cell>
        </row>
        <row r="2600">
          <cell r="G2600" t="str">
            <v>Activity 17.16</v>
          </cell>
          <cell r="H2600" t="str">
            <v>Implement the BPHS at BHC #15: Loy Kely</v>
          </cell>
          <cell r="I2600" t="str">
            <v>AHDS</v>
          </cell>
          <cell r="J2600" t="str">
            <v>AHDS</v>
          </cell>
          <cell r="K2600" t="str">
            <v>May 1, 2006 - April 30, 2008</v>
          </cell>
        </row>
        <row r="2601">
          <cell r="H2601" t="str">
            <v>Salaries and Wages</v>
          </cell>
          <cell r="L2601">
            <v>11340</v>
          </cell>
          <cell r="M2601">
            <v>11928</v>
          </cell>
          <cell r="R2601">
            <v>2835</v>
          </cell>
          <cell r="T2601">
            <v>2835</v>
          </cell>
          <cell r="U2601">
            <v>2835</v>
          </cell>
          <cell r="V2601">
            <v>2835</v>
          </cell>
          <cell r="W2601">
            <v>2835</v>
          </cell>
          <cell r="X2601">
            <v>2835</v>
          </cell>
          <cell r="Y2601">
            <v>2982</v>
          </cell>
          <cell r="Z2601">
            <v>2982</v>
          </cell>
          <cell r="AA2601">
            <v>2982</v>
          </cell>
        </row>
        <row r="2602">
          <cell r="H2602" t="str">
            <v>Travel and Transportation</v>
          </cell>
          <cell r="L2602">
            <v>156</v>
          </cell>
          <cell r="M2602">
            <v>168</v>
          </cell>
          <cell r="R2602">
            <v>39</v>
          </cell>
          <cell r="T2602">
            <v>39</v>
          </cell>
          <cell r="U2602">
            <v>39</v>
          </cell>
          <cell r="V2602">
            <v>39</v>
          </cell>
          <cell r="W2602">
            <v>39</v>
          </cell>
          <cell r="X2602">
            <v>39</v>
          </cell>
          <cell r="Y2602">
            <v>42</v>
          </cell>
          <cell r="Z2602">
            <v>42</v>
          </cell>
          <cell r="AA2602">
            <v>42</v>
          </cell>
        </row>
        <row r="2603">
          <cell r="H2603" t="str">
            <v>Other Running Costs</v>
          </cell>
          <cell r="L2603">
            <v>3502</v>
          </cell>
          <cell r="M2603">
            <v>2604</v>
          </cell>
          <cell r="R2603">
            <v>333</v>
          </cell>
          <cell r="T2603">
            <v>333</v>
          </cell>
          <cell r="U2603">
            <v>333</v>
          </cell>
          <cell r="V2603">
            <v>1056.3333333333333</v>
          </cell>
          <cell r="W2603">
            <v>1056.3333333333333</v>
          </cell>
          <cell r="X2603">
            <v>1056.3333333333333</v>
          </cell>
          <cell r="Y2603">
            <v>651</v>
          </cell>
          <cell r="Z2603">
            <v>651</v>
          </cell>
          <cell r="AA2603">
            <v>651</v>
          </cell>
        </row>
        <row r="2604">
          <cell r="H2604" t="str">
            <v>Equipment, furniture and supplies for clinics</v>
          </cell>
          <cell r="L2604">
            <v>0</v>
          </cell>
          <cell r="R2604">
            <v>0</v>
          </cell>
          <cell r="T2604">
            <v>0</v>
          </cell>
          <cell r="U2604">
            <v>0</v>
          </cell>
          <cell r="V2604">
            <v>0</v>
          </cell>
          <cell r="W2604">
            <v>0</v>
          </cell>
          <cell r="X2604">
            <v>0</v>
          </cell>
          <cell r="Y2604">
            <v>0</v>
          </cell>
          <cell r="Z2604">
            <v>0</v>
          </cell>
          <cell r="AA2604">
            <v>0</v>
          </cell>
        </row>
        <row r="2606">
          <cell r="H2606" t="str">
            <v>Subtotal for Activity 17.16</v>
          </cell>
          <cell r="L2606">
            <v>14998</v>
          </cell>
          <cell r="M2606">
            <v>14700</v>
          </cell>
          <cell r="P2606">
            <v>3207</v>
          </cell>
          <cell r="Q2606">
            <v>0</v>
          </cell>
          <cell r="R2606">
            <v>3207</v>
          </cell>
          <cell r="T2606">
            <v>3207</v>
          </cell>
          <cell r="U2606">
            <v>3207</v>
          </cell>
          <cell r="V2606">
            <v>3930.333333333333</v>
          </cell>
          <cell r="W2606">
            <v>3930.333333333333</v>
          </cell>
          <cell r="X2606">
            <v>3930.333333333333</v>
          </cell>
          <cell r="Y2606">
            <v>3675</v>
          </cell>
          <cell r="Z2606">
            <v>3675</v>
          </cell>
          <cell r="AA2606">
            <v>3675</v>
          </cell>
        </row>
        <row r="2608">
          <cell r="G2608" t="str">
            <v>Activity 17.17</v>
          </cell>
          <cell r="H2608" t="str">
            <v>Implement the BPHS at CHC #01: Piero Kalacha</v>
          </cell>
          <cell r="I2608" t="str">
            <v>AHDS</v>
          </cell>
          <cell r="J2608" t="str">
            <v>Facility Delayed</v>
          </cell>
          <cell r="K2608" t="str">
            <v>April 1, 2007 - April 30, 2008</v>
          </cell>
        </row>
        <row r="2609">
          <cell r="H2609" t="str">
            <v>Salaries and Wages</v>
          </cell>
          <cell r="L2609">
            <v>0</v>
          </cell>
          <cell r="M2609">
            <v>28029</v>
          </cell>
          <cell r="T2609">
            <v>0</v>
          </cell>
          <cell r="U2609">
            <v>0</v>
          </cell>
          <cell r="V2609">
            <v>0</v>
          </cell>
          <cell r="W2609">
            <v>0</v>
          </cell>
          <cell r="X2609">
            <v>0</v>
          </cell>
          <cell r="Y2609">
            <v>7007.25</v>
          </cell>
          <cell r="Z2609">
            <v>7007.25</v>
          </cell>
          <cell r="AA2609">
            <v>7007.25</v>
          </cell>
        </row>
        <row r="2610">
          <cell r="H2610" t="str">
            <v>Travel and Transportation</v>
          </cell>
          <cell r="L2610">
            <v>0</v>
          </cell>
          <cell r="M2610">
            <v>60</v>
          </cell>
          <cell r="T2610">
            <v>0</v>
          </cell>
          <cell r="U2610">
            <v>0</v>
          </cell>
          <cell r="V2610">
            <v>0</v>
          </cell>
          <cell r="W2610">
            <v>0</v>
          </cell>
          <cell r="X2610">
            <v>0</v>
          </cell>
          <cell r="Y2610">
            <v>15</v>
          </cell>
          <cell r="Z2610">
            <v>15</v>
          </cell>
          <cell r="AA2610">
            <v>15</v>
          </cell>
        </row>
        <row r="2611">
          <cell r="H2611" t="str">
            <v>Other Running Costs</v>
          </cell>
          <cell r="L2611">
            <v>0</v>
          </cell>
          <cell r="M2611">
            <v>22872</v>
          </cell>
          <cell r="T2611">
            <v>0</v>
          </cell>
          <cell r="U2611">
            <v>0</v>
          </cell>
          <cell r="V2611">
            <v>0</v>
          </cell>
          <cell r="W2611">
            <v>0</v>
          </cell>
          <cell r="X2611">
            <v>0</v>
          </cell>
          <cell r="Y2611">
            <v>5718</v>
          </cell>
          <cell r="Z2611">
            <v>5718</v>
          </cell>
          <cell r="AA2611">
            <v>5718</v>
          </cell>
        </row>
        <row r="2612">
          <cell r="H2612" t="str">
            <v>Equipment, furniture and supplies for clinics</v>
          </cell>
          <cell r="L2612">
            <v>8200</v>
          </cell>
          <cell r="T2612">
            <v>0</v>
          </cell>
          <cell r="U2612">
            <v>0</v>
          </cell>
          <cell r="V2612">
            <v>0</v>
          </cell>
          <cell r="W2612">
            <v>0</v>
          </cell>
          <cell r="X2612">
            <v>8200</v>
          </cell>
          <cell r="Y2612">
            <v>0</v>
          </cell>
          <cell r="Z2612">
            <v>0</v>
          </cell>
          <cell r="AA2612">
            <v>0</v>
          </cell>
        </row>
        <row r="2614">
          <cell r="H2614" t="str">
            <v>Subtotal for Activity 17.17</v>
          </cell>
          <cell r="L2614">
            <v>8200</v>
          </cell>
          <cell r="M2614">
            <v>50961</v>
          </cell>
          <cell r="P2614">
            <v>0</v>
          </cell>
          <cell r="Q2614">
            <v>0</v>
          </cell>
          <cell r="R2614">
            <v>0</v>
          </cell>
          <cell r="T2614">
            <v>0</v>
          </cell>
          <cell r="U2614">
            <v>0</v>
          </cell>
          <cell r="V2614">
            <v>0</v>
          </cell>
          <cell r="W2614">
            <v>0</v>
          </cell>
          <cell r="X2614">
            <v>8200</v>
          </cell>
          <cell r="Y2614">
            <v>12740.25</v>
          </cell>
          <cell r="Z2614">
            <v>12740.25</v>
          </cell>
          <cell r="AA2614">
            <v>12740.25</v>
          </cell>
        </row>
        <row r="2616">
          <cell r="G2616" t="str">
            <v>Activity 17.18</v>
          </cell>
          <cell r="H2616" t="str">
            <v>Implement the BPHS at CHC #02: Mirza MHD Khan Kalacha</v>
          </cell>
          <cell r="I2616" t="str">
            <v>AHDS</v>
          </cell>
          <cell r="J2616" t="str">
            <v>Facility Delayed</v>
          </cell>
          <cell r="K2616" t="str">
            <v>April 1, 2007 - April 30, 2008</v>
          </cell>
        </row>
        <row r="2617">
          <cell r="H2617" t="str">
            <v>Salaries and Wages</v>
          </cell>
          <cell r="L2617">
            <v>0</v>
          </cell>
          <cell r="M2617">
            <v>28029</v>
          </cell>
          <cell r="T2617">
            <v>0</v>
          </cell>
          <cell r="U2617">
            <v>0</v>
          </cell>
          <cell r="V2617">
            <v>0</v>
          </cell>
          <cell r="W2617">
            <v>0</v>
          </cell>
          <cell r="X2617">
            <v>0</v>
          </cell>
          <cell r="Y2617">
            <v>7007.25</v>
          </cell>
          <cell r="Z2617">
            <v>7007.25</v>
          </cell>
          <cell r="AA2617">
            <v>7007.25</v>
          </cell>
        </row>
        <row r="2618">
          <cell r="H2618" t="str">
            <v>Travel and Transportation</v>
          </cell>
          <cell r="L2618">
            <v>0</v>
          </cell>
          <cell r="M2618">
            <v>60</v>
          </cell>
          <cell r="T2618">
            <v>0</v>
          </cell>
          <cell r="U2618">
            <v>0</v>
          </cell>
          <cell r="V2618">
            <v>0</v>
          </cell>
          <cell r="W2618">
            <v>0</v>
          </cell>
          <cell r="X2618">
            <v>0</v>
          </cell>
          <cell r="Y2618">
            <v>15</v>
          </cell>
          <cell r="Z2618">
            <v>15</v>
          </cell>
          <cell r="AA2618">
            <v>15</v>
          </cell>
        </row>
        <row r="2619">
          <cell r="H2619" t="str">
            <v>Other Running Costs</v>
          </cell>
          <cell r="L2619">
            <v>0</v>
          </cell>
          <cell r="M2619">
            <v>22788</v>
          </cell>
          <cell r="T2619">
            <v>0</v>
          </cell>
          <cell r="U2619">
            <v>0</v>
          </cell>
          <cell r="V2619">
            <v>0</v>
          </cell>
          <cell r="W2619">
            <v>0</v>
          </cell>
          <cell r="X2619">
            <v>0</v>
          </cell>
          <cell r="Y2619">
            <v>5697</v>
          </cell>
          <cell r="Z2619">
            <v>5697</v>
          </cell>
          <cell r="AA2619">
            <v>5697</v>
          </cell>
        </row>
        <row r="2620">
          <cell r="H2620" t="str">
            <v>Equipment, furniture and supplies for clinics</v>
          </cell>
          <cell r="L2620">
            <v>8200</v>
          </cell>
          <cell r="T2620">
            <v>0</v>
          </cell>
          <cell r="U2620">
            <v>0</v>
          </cell>
          <cell r="V2620">
            <v>0</v>
          </cell>
          <cell r="W2620">
            <v>0</v>
          </cell>
          <cell r="X2620">
            <v>8200</v>
          </cell>
          <cell r="Y2620">
            <v>0</v>
          </cell>
          <cell r="Z2620">
            <v>0</v>
          </cell>
          <cell r="AA2620">
            <v>0</v>
          </cell>
        </row>
        <row r="2622">
          <cell r="H2622" t="str">
            <v>Subtotal for Activity 17.18</v>
          </cell>
          <cell r="L2622">
            <v>8200</v>
          </cell>
          <cell r="M2622">
            <v>50877</v>
          </cell>
          <cell r="P2622">
            <v>0</v>
          </cell>
          <cell r="Q2622">
            <v>0</v>
          </cell>
          <cell r="R2622">
            <v>0</v>
          </cell>
          <cell r="T2622">
            <v>0</v>
          </cell>
          <cell r="U2622">
            <v>0</v>
          </cell>
          <cell r="V2622">
            <v>0</v>
          </cell>
          <cell r="W2622">
            <v>0</v>
          </cell>
          <cell r="X2622">
            <v>8200</v>
          </cell>
          <cell r="Y2622">
            <v>12719.25</v>
          </cell>
          <cell r="Z2622">
            <v>12719.25</v>
          </cell>
          <cell r="AA2622">
            <v>12719.25</v>
          </cell>
        </row>
        <row r="2624">
          <cell r="G2624" t="str">
            <v>Activity 17.19</v>
          </cell>
          <cell r="H2624" t="str">
            <v>Implement the BPHS at CHC #03: Loya Wiala</v>
          </cell>
          <cell r="I2624" t="str">
            <v>AHDS</v>
          </cell>
          <cell r="J2624" t="str">
            <v>Facility Delayed</v>
          </cell>
          <cell r="K2624" t="str">
            <v>November 1, 2006 - April 30, 2008</v>
          </cell>
        </row>
        <row r="2625">
          <cell r="H2625" t="str">
            <v>Salaries and Wages</v>
          </cell>
          <cell r="L2625">
            <v>13320</v>
          </cell>
          <cell r="M2625">
            <v>28029</v>
          </cell>
          <cell r="T2625">
            <v>0</v>
          </cell>
          <cell r="U2625">
            <v>0</v>
          </cell>
          <cell r="V2625">
            <v>0</v>
          </cell>
          <cell r="W2625">
            <v>6660</v>
          </cell>
          <cell r="X2625">
            <v>6660</v>
          </cell>
          <cell r="Y2625">
            <v>7007.25</v>
          </cell>
          <cell r="Z2625">
            <v>7007.25</v>
          </cell>
          <cell r="AA2625">
            <v>7007.25</v>
          </cell>
        </row>
        <row r="2626">
          <cell r="H2626" t="str">
            <v>Travel and Transportation</v>
          </cell>
          <cell r="L2626">
            <v>30</v>
          </cell>
          <cell r="M2626">
            <v>60</v>
          </cell>
          <cell r="T2626">
            <v>0</v>
          </cell>
          <cell r="U2626">
            <v>0</v>
          </cell>
          <cell r="V2626">
            <v>0</v>
          </cell>
          <cell r="W2626">
            <v>15</v>
          </cell>
          <cell r="X2626">
            <v>15</v>
          </cell>
          <cell r="Y2626">
            <v>15</v>
          </cell>
          <cell r="Z2626">
            <v>15</v>
          </cell>
          <cell r="AA2626">
            <v>15</v>
          </cell>
        </row>
        <row r="2627">
          <cell r="H2627" t="str">
            <v>Other Running Costs</v>
          </cell>
          <cell r="L2627">
            <v>14394</v>
          </cell>
          <cell r="M2627">
            <v>25788</v>
          </cell>
          <cell r="T2627">
            <v>0</v>
          </cell>
          <cell r="U2627">
            <v>0</v>
          </cell>
          <cell r="V2627">
            <v>0</v>
          </cell>
          <cell r="W2627">
            <v>7197</v>
          </cell>
          <cell r="X2627">
            <v>7197</v>
          </cell>
          <cell r="Y2627">
            <v>6447</v>
          </cell>
          <cell r="Z2627">
            <v>6447</v>
          </cell>
          <cell r="AA2627">
            <v>6447</v>
          </cell>
        </row>
        <row r="2628">
          <cell r="H2628" t="str">
            <v>Equipment, furniture and supplies for clinics</v>
          </cell>
          <cell r="L2628">
            <v>5200</v>
          </cell>
          <cell r="M2628">
            <v>260</v>
          </cell>
          <cell r="T2628">
            <v>0</v>
          </cell>
          <cell r="U2628">
            <v>0</v>
          </cell>
          <cell r="V2628">
            <v>0</v>
          </cell>
          <cell r="W2628">
            <v>2600</v>
          </cell>
          <cell r="X2628">
            <v>2600</v>
          </cell>
          <cell r="Y2628">
            <v>65</v>
          </cell>
          <cell r="Z2628">
            <v>65</v>
          </cell>
          <cell r="AA2628">
            <v>65</v>
          </cell>
        </row>
        <row r="2630">
          <cell r="H2630" t="str">
            <v>Subtotal for Activity 17.19</v>
          </cell>
          <cell r="L2630">
            <v>32944</v>
          </cell>
          <cell r="M2630">
            <v>54137</v>
          </cell>
          <cell r="P2630">
            <v>0</v>
          </cell>
          <cell r="Q2630">
            <v>0</v>
          </cell>
          <cell r="R2630">
            <v>0</v>
          </cell>
          <cell r="T2630">
            <v>0</v>
          </cell>
          <cell r="U2630">
            <v>0</v>
          </cell>
          <cell r="V2630">
            <v>0</v>
          </cell>
          <cell r="W2630">
            <v>16472</v>
          </cell>
          <cell r="X2630">
            <v>16472</v>
          </cell>
          <cell r="Y2630">
            <v>13534.25</v>
          </cell>
          <cell r="Z2630">
            <v>13534.25</v>
          </cell>
          <cell r="AA2630">
            <v>13534.25</v>
          </cell>
        </row>
        <row r="2632">
          <cell r="G2632" t="str">
            <v>Activity 17.20</v>
          </cell>
          <cell r="H2632" t="str">
            <v>Implement the BPHS at CHC #04: Rawani</v>
          </cell>
          <cell r="I2632" t="str">
            <v>AHDS</v>
          </cell>
          <cell r="J2632" t="str">
            <v>AHDS</v>
          </cell>
          <cell r="K2632" t="str">
            <v>May 1, 2006 - April 30, 2008</v>
          </cell>
        </row>
        <row r="2633">
          <cell r="H2633" t="str">
            <v>Salaries and Wages</v>
          </cell>
          <cell r="L2633">
            <v>31440</v>
          </cell>
          <cell r="M2633">
            <v>33078</v>
          </cell>
          <cell r="R2633">
            <v>7860</v>
          </cell>
          <cell r="T2633">
            <v>7860</v>
          </cell>
          <cell r="U2633">
            <v>7860</v>
          </cell>
          <cell r="V2633">
            <v>7860</v>
          </cell>
          <cell r="W2633">
            <v>7860</v>
          </cell>
          <cell r="X2633">
            <v>7860</v>
          </cell>
          <cell r="Y2633">
            <v>8269.5</v>
          </cell>
          <cell r="Z2633">
            <v>8269.5</v>
          </cell>
          <cell r="AA2633">
            <v>8269.5</v>
          </cell>
        </row>
        <row r="2634">
          <cell r="H2634" t="str">
            <v>Travel and Transportation</v>
          </cell>
          <cell r="L2634">
            <v>312</v>
          </cell>
          <cell r="M2634">
            <v>336</v>
          </cell>
          <cell r="R2634">
            <v>78</v>
          </cell>
          <cell r="T2634">
            <v>78</v>
          </cell>
          <cell r="U2634">
            <v>78</v>
          </cell>
          <cell r="V2634">
            <v>78</v>
          </cell>
          <cell r="W2634">
            <v>78</v>
          </cell>
          <cell r="X2634">
            <v>78</v>
          </cell>
          <cell r="Y2634">
            <v>84</v>
          </cell>
          <cell r="Z2634">
            <v>84</v>
          </cell>
          <cell r="AA2634">
            <v>84</v>
          </cell>
        </row>
        <row r="2635">
          <cell r="H2635" t="str">
            <v>Other Running Costs</v>
          </cell>
          <cell r="L2635">
            <v>19110</v>
          </cell>
          <cell r="M2635">
            <v>17952</v>
          </cell>
          <cell r="R2635">
            <v>12063</v>
          </cell>
          <cell r="T2635">
            <v>12063</v>
          </cell>
          <cell r="U2635">
            <v>12063</v>
          </cell>
          <cell r="V2635">
            <v>2349</v>
          </cell>
          <cell r="W2635">
            <v>2349</v>
          </cell>
          <cell r="X2635">
            <v>2349</v>
          </cell>
          <cell r="Y2635">
            <v>4488</v>
          </cell>
          <cell r="Z2635">
            <v>4488</v>
          </cell>
          <cell r="AA2635">
            <v>4488</v>
          </cell>
        </row>
        <row r="2636">
          <cell r="H2636" t="str">
            <v>Equipment, furniture and supplies for clinics</v>
          </cell>
          <cell r="L2636">
            <v>260</v>
          </cell>
          <cell r="M2636">
            <v>260</v>
          </cell>
          <cell r="R2636">
            <v>0</v>
          </cell>
          <cell r="T2636">
            <v>0</v>
          </cell>
          <cell r="U2636">
            <v>0</v>
          </cell>
          <cell r="V2636">
            <v>86.666666666666671</v>
          </cell>
          <cell r="W2636">
            <v>86.666666666666671</v>
          </cell>
          <cell r="X2636">
            <v>86.666666666666671</v>
          </cell>
          <cell r="Y2636">
            <v>65</v>
          </cell>
          <cell r="Z2636">
            <v>65</v>
          </cell>
          <cell r="AA2636">
            <v>65</v>
          </cell>
        </row>
        <row r="2638">
          <cell r="H2638" t="str">
            <v>Subtotal for Activity 17.20</v>
          </cell>
          <cell r="L2638">
            <v>51122</v>
          </cell>
          <cell r="M2638">
            <v>51626</v>
          </cell>
          <cell r="P2638">
            <v>20001</v>
          </cell>
          <cell r="Q2638">
            <v>0</v>
          </cell>
          <cell r="R2638">
            <v>20001</v>
          </cell>
          <cell r="T2638">
            <v>20001</v>
          </cell>
          <cell r="U2638">
            <v>20001</v>
          </cell>
          <cell r="V2638">
            <v>10373.666666666666</v>
          </cell>
          <cell r="W2638">
            <v>10373.666666666666</v>
          </cell>
          <cell r="X2638">
            <v>10373.666666666666</v>
          </cell>
          <cell r="Y2638">
            <v>12906.5</v>
          </cell>
          <cell r="Z2638">
            <v>12906.5</v>
          </cell>
          <cell r="AA2638">
            <v>12906.5</v>
          </cell>
        </row>
        <row r="2640">
          <cell r="G2640" t="str">
            <v>Activity 17.21</v>
          </cell>
          <cell r="H2640" t="str">
            <v>Implement the BPHS at CHC #05: Mandisor</v>
          </cell>
          <cell r="I2640" t="str">
            <v>AHDS</v>
          </cell>
          <cell r="J2640" t="str">
            <v>AHDS</v>
          </cell>
          <cell r="K2640" t="str">
            <v>May 1, 2006 - April 30, 2008</v>
          </cell>
        </row>
        <row r="2641">
          <cell r="H2641" t="str">
            <v>Salaries and Wages</v>
          </cell>
          <cell r="L2641">
            <v>21840</v>
          </cell>
          <cell r="M2641">
            <v>22980</v>
          </cell>
          <cell r="R2641">
            <v>5460</v>
          </cell>
          <cell r="T2641">
            <v>5460</v>
          </cell>
          <cell r="U2641">
            <v>5460</v>
          </cell>
          <cell r="V2641">
            <v>5460</v>
          </cell>
          <cell r="W2641">
            <v>5460</v>
          </cell>
          <cell r="X2641">
            <v>5460</v>
          </cell>
          <cell r="Y2641">
            <v>5745</v>
          </cell>
          <cell r="Z2641">
            <v>5745</v>
          </cell>
          <cell r="AA2641">
            <v>5745</v>
          </cell>
        </row>
        <row r="2642">
          <cell r="H2642" t="str">
            <v>Travel and Transportation</v>
          </cell>
          <cell r="L2642">
            <v>312</v>
          </cell>
          <cell r="M2642">
            <v>336</v>
          </cell>
          <cell r="R2642">
            <v>78</v>
          </cell>
          <cell r="T2642">
            <v>78</v>
          </cell>
          <cell r="U2642">
            <v>78</v>
          </cell>
          <cell r="V2642">
            <v>78</v>
          </cell>
          <cell r="W2642">
            <v>78</v>
          </cell>
          <cell r="X2642">
            <v>78</v>
          </cell>
          <cell r="Y2642">
            <v>84</v>
          </cell>
          <cell r="Z2642">
            <v>84</v>
          </cell>
          <cell r="AA2642">
            <v>84</v>
          </cell>
        </row>
        <row r="2643">
          <cell r="H2643" t="str">
            <v>Other Running Costs</v>
          </cell>
          <cell r="L2643">
            <v>20270</v>
          </cell>
          <cell r="M2643">
            <v>18092</v>
          </cell>
          <cell r="R2643">
            <v>4215</v>
          </cell>
          <cell r="T2643">
            <v>4215</v>
          </cell>
          <cell r="U2643">
            <v>4215</v>
          </cell>
          <cell r="V2643">
            <v>5351.666666666667</v>
          </cell>
          <cell r="W2643">
            <v>5351.666666666667</v>
          </cell>
          <cell r="X2643">
            <v>5351.666666666667</v>
          </cell>
          <cell r="Y2643">
            <v>4523</v>
          </cell>
          <cell r="Z2643">
            <v>4523</v>
          </cell>
          <cell r="AA2643">
            <v>4523</v>
          </cell>
        </row>
        <row r="2644">
          <cell r="H2644" t="str">
            <v>Equipment, furniture and supplies for clinics</v>
          </cell>
          <cell r="L2644">
            <v>2600</v>
          </cell>
          <cell r="M2644">
            <v>260</v>
          </cell>
          <cell r="R2644">
            <v>0</v>
          </cell>
          <cell r="T2644">
            <v>0</v>
          </cell>
          <cell r="U2644">
            <v>0</v>
          </cell>
          <cell r="V2644">
            <v>866.66666666666663</v>
          </cell>
          <cell r="W2644">
            <v>866.66666666666663</v>
          </cell>
          <cell r="X2644">
            <v>866.66666666666663</v>
          </cell>
          <cell r="Y2644">
            <v>65</v>
          </cell>
          <cell r="Z2644">
            <v>65</v>
          </cell>
          <cell r="AA2644">
            <v>65</v>
          </cell>
        </row>
        <row r="2646">
          <cell r="H2646" t="str">
            <v>Subtotal for Activity 17.21</v>
          </cell>
          <cell r="L2646">
            <v>45022</v>
          </cell>
          <cell r="M2646">
            <v>41668</v>
          </cell>
          <cell r="P2646">
            <v>9753</v>
          </cell>
          <cell r="Q2646">
            <v>0</v>
          </cell>
          <cell r="R2646">
            <v>9753</v>
          </cell>
          <cell r="T2646">
            <v>9753</v>
          </cell>
          <cell r="U2646">
            <v>9753</v>
          </cell>
          <cell r="V2646">
            <v>11756.333333333334</v>
          </cell>
          <cell r="W2646">
            <v>11756.333333333334</v>
          </cell>
          <cell r="X2646">
            <v>11756.333333333334</v>
          </cell>
          <cell r="Y2646">
            <v>10417</v>
          </cell>
          <cell r="Z2646">
            <v>10417</v>
          </cell>
          <cell r="AA2646">
            <v>10417</v>
          </cell>
        </row>
        <row r="2648">
          <cell r="G2648" t="str">
            <v>Activity 17.22</v>
          </cell>
          <cell r="H2648" t="str">
            <v>Implement the BPHS at CHC #06: Shiga</v>
          </cell>
          <cell r="I2648" t="str">
            <v>AHDS</v>
          </cell>
          <cell r="J2648" t="str">
            <v>AHDS</v>
          </cell>
          <cell r="K2648" t="str">
            <v>May 1, 2006 - April 30, 2008</v>
          </cell>
        </row>
        <row r="2649">
          <cell r="H2649" t="str">
            <v>Salaries and Wages</v>
          </cell>
          <cell r="L2649">
            <v>31440</v>
          </cell>
          <cell r="M2649">
            <v>33078</v>
          </cell>
          <cell r="R2649">
            <v>7860</v>
          </cell>
          <cell r="T2649">
            <v>7860</v>
          </cell>
          <cell r="U2649">
            <v>7860</v>
          </cell>
          <cell r="V2649">
            <v>7860</v>
          </cell>
          <cell r="W2649">
            <v>7860</v>
          </cell>
          <cell r="X2649">
            <v>7860</v>
          </cell>
          <cell r="Y2649">
            <v>8269.5</v>
          </cell>
          <cell r="Z2649">
            <v>8269.5</v>
          </cell>
          <cell r="AA2649">
            <v>8269.5</v>
          </cell>
        </row>
        <row r="2650">
          <cell r="H2650" t="str">
            <v>Travel and Transportation</v>
          </cell>
          <cell r="L2650">
            <v>720</v>
          </cell>
          <cell r="M2650">
            <v>744</v>
          </cell>
          <cell r="R2650">
            <v>180</v>
          </cell>
          <cell r="T2650">
            <v>180</v>
          </cell>
          <cell r="U2650">
            <v>180</v>
          </cell>
          <cell r="V2650">
            <v>180</v>
          </cell>
          <cell r="W2650">
            <v>180</v>
          </cell>
          <cell r="X2650">
            <v>180</v>
          </cell>
          <cell r="Y2650">
            <v>186</v>
          </cell>
          <cell r="Z2650">
            <v>186</v>
          </cell>
          <cell r="AA2650">
            <v>186</v>
          </cell>
        </row>
        <row r="2651">
          <cell r="H2651" t="str">
            <v>Other Running Costs</v>
          </cell>
          <cell r="L2651">
            <v>22030</v>
          </cell>
          <cell r="M2651">
            <v>19932</v>
          </cell>
          <cell r="R2651">
            <v>12735</v>
          </cell>
          <cell r="T2651">
            <v>12735</v>
          </cell>
          <cell r="U2651">
            <v>12735</v>
          </cell>
          <cell r="V2651">
            <v>3098.3333333333335</v>
          </cell>
          <cell r="W2651">
            <v>3098.3333333333335</v>
          </cell>
          <cell r="X2651">
            <v>3098.3333333333335</v>
          </cell>
          <cell r="Y2651">
            <v>4983</v>
          </cell>
          <cell r="Z2651">
            <v>4983</v>
          </cell>
          <cell r="AA2651">
            <v>4983</v>
          </cell>
        </row>
        <row r="2652">
          <cell r="H2652" t="str">
            <v>Equipment, furniture and supplies for clinics</v>
          </cell>
          <cell r="L2652">
            <v>2600</v>
          </cell>
          <cell r="M2652">
            <v>260</v>
          </cell>
          <cell r="R2652">
            <v>0</v>
          </cell>
          <cell r="T2652">
            <v>0</v>
          </cell>
          <cell r="U2652">
            <v>0</v>
          </cell>
          <cell r="V2652">
            <v>866.66666666666663</v>
          </cell>
          <cell r="W2652">
            <v>866.66666666666663</v>
          </cell>
          <cell r="X2652">
            <v>866.66666666666663</v>
          </cell>
          <cell r="Y2652">
            <v>65</v>
          </cell>
          <cell r="Z2652">
            <v>65</v>
          </cell>
          <cell r="AA2652">
            <v>65</v>
          </cell>
        </row>
        <row r="2654">
          <cell r="H2654" t="str">
            <v>Subtotal for Activity 17.22</v>
          </cell>
          <cell r="L2654">
            <v>56790</v>
          </cell>
          <cell r="M2654">
            <v>54014</v>
          </cell>
          <cell r="P2654">
            <v>20775</v>
          </cell>
          <cell r="Q2654">
            <v>0</v>
          </cell>
          <cell r="R2654">
            <v>20775</v>
          </cell>
          <cell r="T2654">
            <v>20775</v>
          </cell>
          <cell r="U2654">
            <v>20775</v>
          </cell>
          <cell r="V2654">
            <v>12005</v>
          </cell>
          <cell r="W2654">
            <v>12005</v>
          </cell>
          <cell r="X2654">
            <v>12005</v>
          </cell>
          <cell r="Y2654">
            <v>13503.5</v>
          </cell>
          <cell r="Z2654">
            <v>13503.5</v>
          </cell>
          <cell r="AA2654">
            <v>13503.5</v>
          </cell>
        </row>
        <row r="2656">
          <cell r="G2656" t="str">
            <v>Activity 17.23</v>
          </cell>
          <cell r="H2656" t="str">
            <v>Implement the BPHS at CHC #07: Panjwaie Center</v>
          </cell>
          <cell r="I2656" t="str">
            <v>AHDS</v>
          </cell>
          <cell r="J2656" t="str">
            <v>AHDS</v>
          </cell>
          <cell r="K2656" t="str">
            <v>May 1, 2006 - April 30, 2008</v>
          </cell>
        </row>
        <row r="2657">
          <cell r="H2657" t="str">
            <v>Salaries and Wages</v>
          </cell>
          <cell r="L2657">
            <v>31440</v>
          </cell>
          <cell r="M2657">
            <v>33078</v>
          </cell>
          <cell r="R2657">
            <v>7860</v>
          </cell>
          <cell r="T2657">
            <v>7860</v>
          </cell>
          <cell r="U2657">
            <v>7860</v>
          </cell>
          <cell r="V2657">
            <v>7860</v>
          </cell>
          <cell r="W2657">
            <v>7860</v>
          </cell>
          <cell r="X2657">
            <v>7860</v>
          </cell>
          <cell r="Y2657">
            <v>8269.5</v>
          </cell>
          <cell r="Z2657">
            <v>8269.5</v>
          </cell>
          <cell r="AA2657">
            <v>8269.5</v>
          </cell>
        </row>
        <row r="2658">
          <cell r="H2658" t="str">
            <v>Travel and Transportation</v>
          </cell>
          <cell r="L2658">
            <v>360</v>
          </cell>
          <cell r="M2658">
            <v>384</v>
          </cell>
          <cell r="R2658">
            <v>90</v>
          </cell>
          <cell r="T2658">
            <v>90</v>
          </cell>
          <cell r="U2658">
            <v>90</v>
          </cell>
          <cell r="V2658">
            <v>90</v>
          </cell>
          <cell r="W2658">
            <v>90</v>
          </cell>
          <cell r="X2658">
            <v>90</v>
          </cell>
          <cell r="Y2658">
            <v>96</v>
          </cell>
          <cell r="Z2658">
            <v>96</v>
          </cell>
          <cell r="AA2658">
            <v>96</v>
          </cell>
        </row>
        <row r="2659">
          <cell r="H2659" t="str">
            <v>Other Running Costs</v>
          </cell>
          <cell r="L2659">
            <v>15230</v>
          </cell>
          <cell r="M2659">
            <v>20102</v>
          </cell>
          <cell r="R2659">
            <v>11745</v>
          </cell>
          <cell r="T2659">
            <v>11745</v>
          </cell>
          <cell r="U2659">
            <v>11745</v>
          </cell>
          <cell r="V2659">
            <v>1161.6666666666667</v>
          </cell>
          <cell r="W2659">
            <v>1161.6666666666667</v>
          </cell>
          <cell r="X2659">
            <v>1161.6666666666667</v>
          </cell>
          <cell r="Y2659">
            <v>5025.5</v>
          </cell>
          <cell r="Z2659">
            <v>5025.5</v>
          </cell>
          <cell r="AA2659">
            <v>5025.5</v>
          </cell>
        </row>
        <row r="2660">
          <cell r="H2660" t="str">
            <v>Equipment, furniture and supplies for clinics</v>
          </cell>
          <cell r="L2660">
            <v>260</v>
          </cell>
          <cell r="M2660">
            <v>260</v>
          </cell>
          <cell r="R2660">
            <v>0</v>
          </cell>
          <cell r="T2660">
            <v>0</v>
          </cell>
          <cell r="U2660">
            <v>0</v>
          </cell>
          <cell r="V2660">
            <v>86.666666666666671</v>
          </cell>
          <cell r="W2660">
            <v>86.666666666666671</v>
          </cell>
          <cell r="X2660">
            <v>86.666666666666671</v>
          </cell>
          <cell r="Y2660">
            <v>65</v>
          </cell>
          <cell r="Z2660">
            <v>65</v>
          </cell>
          <cell r="AA2660">
            <v>65</v>
          </cell>
        </row>
        <row r="2662">
          <cell r="H2662" t="str">
            <v>Subtotal for Activity 17.23</v>
          </cell>
          <cell r="L2662">
            <v>47290</v>
          </cell>
          <cell r="M2662">
            <v>53824</v>
          </cell>
          <cell r="P2662">
            <v>19695</v>
          </cell>
          <cell r="Q2662">
            <v>0</v>
          </cell>
          <cell r="R2662">
            <v>19695</v>
          </cell>
          <cell r="T2662">
            <v>19695</v>
          </cell>
          <cell r="U2662">
            <v>19695</v>
          </cell>
          <cell r="V2662">
            <v>9198.3333333333321</v>
          </cell>
          <cell r="W2662">
            <v>9198.3333333333321</v>
          </cell>
          <cell r="X2662">
            <v>9198.3333333333321</v>
          </cell>
          <cell r="Y2662">
            <v>13456</v>
          </cell>
          <cell r="Z2662">
            <v>13456</v>
          </cell>
          <cell r="AA2662">
            <v>13456</v>
          </cell>
        </row>
        <row r="2664">
          <cell r="G2664" t="str">
            <v>Activity 17.24</v>
          </cell>
          <cell r="H2664" t="str">
            <v>Implement the BPHS at CHC #08:  Moshan</v>
          </cell>
          <cell r="I2664" t="str">
            <v>AHDS</v>
          </cell>
          <cell r="J2664" t="str">
            <v>Facility Delayed</v>
          </cell>
          <cell r="K2664" t="str">
            <v>April 1, 2007 - April 30, 2008</v>
          </cell>
        </row>
        <row r="2665">
          <cell r="H2665" t="str">
            <v>Salaries and Wages</v>
          </cell>
          <cell r="L2665">
            <v>0</v>
          </cell>
          <cell r="M2665">
            <v>33078</v>
          </cell>
          <cell r="T2665">
            <v>0</v>
          </cell>
          <cell r="U2665">
            <v>0</v>
          </cell>
          <cell r="V2665">
            <v>0</v>
          </cell>
          <cell r="W2665">
            <v>0</v>
          </cell>
          <cell r="X2665">
            <v>0</v>
          </cell>
          <cell r="Y2665">
            <v>8269.5</v>
          </cell>
          <cell r="Z2665">
            <v>8269.5</v>
          </cell>
          <cell r="AA2665">
            <v>8269.5</v>
          </cell>
        </row>
        <row r="2666">
          <cell r="H2666" t="str">
            <v>Travel and Transportation</v>
          </cell>
          <cell r="L2666">
            <v>0</v>
          </cell>
          <cell r="M2666">
            <v>432</v>
          </cell>
          <cell r="T2666">
            <v>0</v>
          </cell>
          <cell r="U2666">
            <v>0</v>
          </cell>
          <cell r="V2666">
            <v>0</v>
          </cell>
          <cell r="W2666">
            <v>0</v>
          </cell>
          <cell r="X2666">
            <v>0</v>
          </cell>
          <cell r="Y2666">
            <v>108</v>
          </cell>
          <cell r="Z2666">
            <v>108</v>
          </cell>
          <cell r="AA2666">
            <v>108</v>
          </cell>
        </row>
        <row r="2667">
          <cell r="H2667" t="str">
            <v>Other Running Costs</v>
          </cell>
          <cell r="L2667">
            <v>2000</v>
          </cell>
          <cell r="M2667">
            <v>21044</v>
          </cell>
          <cell r="T2667">
            <v>0</v>
          </cell>
          <cell r="U2667">
            <v>0</v>
          </cell>
          <cell r="V2667">
            <v>0</v>
          </cell>
          <cell r="W2667">
            <v>0</v>
          </cell>
          <cell r="X2667">
            <v>2000</v>
          </cell>
          <cell r="Y2667">
            <v>5261</v>
          </cell>
          <cell r="Z2667">
            <v>5261</v>
          </cell>
          <cell r="AA2667">
            <v>5261</v>
          </cell>
        </row>
        <row r="2668">
          <cell r="H2668" t="str">
            <v>Equipment, furniture and supplies for clinics</v>
          </cell>
          <cell r="L2668">
            <v>0</v>
          </cell>
          <cell r="T2668">
            <v>0</v>
          </cell>
          <cell r="U2668">
            <v>0</v>
          </cell>
          <cell r="V2668">
            <v>0</v>
          </cell>
          <cell r="W2668">
            <v>0</v>
          </cell>
          <cell r="X2668">
            <v>0</v>
          </cell>
          <cell r="Y2668">
            <v>0</v>
          </cell>
          <cell r="Z2668">
            <v>0</v>
          </cell>
          <cell r="AA2668">
            <v>0</v>
          </cell>
        </row>
        <row r="2670">
          <cell r="H2670" t="str">
            <v>Subtotal for Activity 17.24</v>
          </cell>
          <cell r="L2670">
            <v>2000</v>
          </cell>
          <cell r="M2670">
            <v>54554</v>
          </cell>
          <cell r="P2670">
            <v>0</v>
          </cell>
          <cell r="Q2670">
            <v>0</v>
          </cell>
          <cell r="R2670">
            <v>0</v>
          </cell>
          <cell r="T2670">
            <v>0</v>
          </cell>
          <cell r="U2670">
            <v>0</v>
          </cell>
          <cell r="V2670">
            <v>0</v>
          </cell>
          <cell r="W2670">
            <v>0</v>
          </cell>
          <cell r="X2670">
            <v>2000</v>
          </cell>
          <cell r="Y2670">
            <v>13638.5</v>
          </cell>
          <cell r="Z2670">
            <v>13638.5</v>
          </cell>
          <cell r="AA2670">
            <v>13638.5</v>
          </cell>
        </row>
        <row r="2672">
          <cell r="G2672" t="str">
            <v>Activity 17.25</v>
          </cell>
          <cell r="H2672" t="str">
            <v>Implement the BPHS at CHC #09: Keske Nakhud</v>
          </cell>
          <cell r="I2672" t="str">
            <v>AHDS</v>
          </cell>
          <cell r="J2672" t="str">
            <v>AHDS</v>
          </cell>
          <cell r="K2672" t="str">
            <v>May 1, 2006 - April 30, 2008</v>
          </cell>
        </row>
        <row r="2673">
          <cell r="H2673" t="str">
            <v>Salaries and Wages</v>
          </cell>
          <cell r="L2673">
            <v>31440</v>
          </cell>
          <cell r="M2673">
            <v>33078</v>
          </cell>
          <cell r="R2673">
            <v>7860</v>
          </cell>
          <cell r="T2673">
            <v>7860</v>
          </cell>
          <cell r="U2673">
            <v>7860</v>
          </cell>
          <cell r="V2673">
            <v>7860</v>
          </cell>
          <cell r="W2673">
            <v>7860</v>
          </cell>
          <cell r="X2673">
            <v>7860</v>
          </cell>
          <cell r="Y2673">
            <v>8269.5</v>
          </cell>
          <cell r="Z2673">
            <v>8269.5</v>
          </cell>
          <cell r="AA2673">
            <v>8269.5</v>
          </cell>
        </row>
        <row r="2674">
          <cell r="H2674" t="str">
            <v>Travel and Transportation</v>
          </cell>
          <cell r="L2674">
            <v>408</v>
          </cell>
          <cell r="M2674">
            <v>432</v>
          </cell>
          <cell r="R2674">
            <v>102</v>
          </cell>
          <cell r="T2674">
            <v>102</v>
          </cell>
          <cell r="U2674">
            <v>102</v>
          </cell>
          <cell r="V2674">
            <v>102</v>
          </cell>
          <cell r="W2674">
            <v>102</v>
          </cell>
          <cell r="X2674">
            <v>102</v>
          </cell>
          <cell r="Y2674">
            <v>108</v>
          </cell>
          <cell r="Z2674">
            <v>108</v>
          </cell>
          <cell r="AA2674">
            <v>108</v>
          </cell>
        </row>
        <row r="2675">
          <cell r="H2675" t="str">
            <v>Other Running Costs</v>
          </cell>
          <cell r="L2675">
            <v>20620</v>
          </cell>
          <cell r="M2675">
            <v>19676</v>
          </cell>
          <cell r="R2675">
            <v>4365</v>
          </cell>
          <cell r="T2675">
            <v>4365</v>
          </cell>
          <cell r="U2675">
            <v>4365</v>
          </cell>
          <cell r="V2675">
            <v>5418.333333333333</v>
          </cell>
          <cell r="W2675">
            <v>5418.333333333333</v>
          </cell>
          <cell r="X2675">
            <v>5418.333333333333</v>
          </cell>
          <cell r="Y2675">
            <v>4919</v>
          </cell>
          <cell r="Z2675">
            <v>4919</v>
          </cell>
          <cell r="AA2675">
            <v>4919</v>
          </cell>
        </row>
        <row r="2676">
          <cell r="H2676" t="str">
            <v>Equipment, furniture and supplies for clinics</v>
          </cell>
          <cell r="L2676">
            <v>1043</v>
          </cell>
          <cell r="M2676">
            <v>260</v>
          </cell>
          <cell r="R2676">
            <v>0</v>
          </cell>
          <cell r="T2676">
            <v>0</v>
          </cell>
          <cell r="U2676">
            <v>0</v>
          </cell>
          <cell r="V2676">
            <v>347.66666666666669</v>
          </cell>
          <cell r="W2676">
            <v>347.66666666666669</v>
          </cell>
          <cell r="X2676">
            <v>347.66666666666669</v>
          </cell>
          <cell r="Y2676">
            <v>65</v>
          </cell>
          <cell r="Z2676">
            <v>65</v>
          </cell>
          <cell r="AA2676">
            <v>65</v>
          </cell>
        </row>
        <row r="2678">
          <cell r="H2678" t="str">
            <v>Subtotal for Activity 17.25</v>
          </cell>
          <cell r="L2678">
            <v>53511</v>
          </cell>
          <cell r="M2678">
            <v>53446</v>
          </cell>
          <cell r="P2678">
            <v>12327</v>
          </cell>
          <cell r="Q2678">
            <v>0</v>
          </cell>
          <cell r="R2678">
            <v>12327</v>
          </cell>
          <cell r="T2678">
            <v>12327</v>
          </cell>
          <cell r="U2678">
            <v>12327</v>
          </cell>
          <cell r="V2678">
            <v>13727.999999999998</v>
          </cell>
          <cell r="W2678">
            <v>13727.999999999998</v>
          </cell>
          <cell r="X2678">
            <v>13727.999999999998</v>
          </cell>
          <cell r="Y2678">
            <v>13361.5</v>
          </cell>
          <cell r="Z2678">
            <v>13361.5</v>
          </cell>
          <cell r="AA2678">
            <v>13361.5</v>
          </cell>
        </row>
        <row r="2680">
          <cell r="G2680" t="str">
            <v>Activity 17.26</v>
          </cell>
          <cell r="H2680" t="str">
            <v>Implement the BPHS at CHC #10: Bande Timur</v>
          </cell>
          <cell r="I2680" t="str">
            <v>AHDS</v>
          </cell>
          <cell r="J2680" t="str">
            <v>Facility Delayed</v>
          </cell>
          <cell r="K2680" t="str">
            <v>April 1, 2007 - April 30, 2008</v>
          </cell>
        </row>
        <row r="2681">
          <cell r="H2681" t="str">
            <v>Salaries and Wages</v>
          </cell>
          <cell r="L2681">
            <v>0</v>
          </cell>
          <cell r="M2681">
            <v>47496</v>
          </cell>
          <cell r="T2681">
            <v>0</v>
          </cell>
          <cell r="U2681">
            <v>0</v>
          </cell>
          <cell r="V2681">
            <v>0</v>
          </cell>
          <cell r="W2681">
            <v>0</v>
          </cell>
          <cell r="X2681">
            <v>0</v>
          </cell>
          <cell r="Y2681">
            <v>11874</v>
          </cell>
          <cell r="Z2681">
            <v>11874</v>
          </cell>
          <cell r="AA2681">
            <v>11874</v>
          </cell>
        </row>
        <row r="2682">
          <cell r="H2682" t="str">
            <v>Travel and Transportation</v>
          </cell>
          <cell r="L2682">
            <v>0</v>
          </cell>
          <cell r="M2682">
            <v>744</v>
          </cell>
          <cell r="T2682">
            <v>0</v>
          </cell>
          <cell r="U2682">
            <v>0</v>
          </cell>
          <cell r="V2682">
            <v>0</v>
          </cell>
          <cell r="W2682">
            <v>0</v>
          </cell>
          <cell r="X2682">
            <v>0</v>
          </cell>
          <cell r="Y2682">
            <v>186</v>
          </cell>
          <cell r="Z2682">
            <v>186</v>
          </cell>
          <cell r="AA2682">
            <v>186</v>
          </cell>
        </row>
        <row r="2683">
          <cell r="H2683" t="str">
            <v>Other Running Costs</v>
          </cell>
          <cell r="L2683">
            <v>0</v>
          </cell>
          <cell r="M2683">
            <v>8772</v>
          </cell>
          <cell r="T2683">
            <v>0</v>
          </cell>
          <cell r="U2683">
            <v>0</v>
          </cell>
          <cell r="V2683">
            <v>0</v>
          </cell>
          <cell r="W2683">
            <v>0</v>
          </cell>
          <cell r="X2683">
            <v>0</v>
          </cell>
          <cell r="Y2683">
            <v>2193</v>
          </cell>
          <cell r="Z2683">
            <v>2193</v>
          </cell>
          <cell r="AA2683">
            <v>2193</v>
          </cell>
        </row>
        <row r="2684">
          <cell r="H2684" t="str">
            <v>Equipment, furniture and supplies for clinics</v>
          </cell>
          <cell r="L2684">
            <v>8200</v>
          </cell>
          <cell r="T2684">
            <v>0</v>
          </cell>
          <cell r="U2684">
            <v>0</v>
          </cell>
          <cell r="V2684">
            <v>0</v>
          </cell>
          <cell r="W2684">
            <v>0</v>
          </cell>
          <cell r="X2684">
            <v>8200</v>
          </cell>
          <cell r="Y2684">
            <v>0</v>
          </cell>
          <cell r="Z2684">
            <v>0</v>
          </cell>
          <cell r="AA2684">
            <v>0</v>
          </cell>
        </row>
        <row r="2686">
          <cell r="H2686" t="str">
            <v>Subtotal for Activity 17.26</v>
          </cell>
          <cell r="L2686">
            <v>8200</v>
          </cell>
          <cell r="M2686">
            <v>57012</v>
          </cell>
          <cell r="P2686">
            <v>0</v>
          </cell>
          <cell r="Q2686">
            <v>0</v>
          </cell>
          <cell r="R2686">
            <v>0</v>
          </cell>
          <cell r="T2686">
            <v>0</v>
          </cell>
          <cell r="U2686">
            <v>0</v>
          </cell>
          <cell r="V2686">
            <v>0</v>
          </cell>
          <cell r="W2686">
            <v>0</v>
          </cell>
          <cell r="X2686">
            <v>8200</v>
          </cell>
          <cell r="Y2686">
            <v>14253</v>
          </cell>
          <cell r="Z2686">
            <v>14253</v>
          </cell>
          <cell r="AA2686">
            <v>14253</v>
          </cell>
        </row>
        <row r="2688">
          <cell r="G2688" t="str">
            <v>Activity 17.27</v>
          </cell>
          <cell r="H2688" t="str">
            <v>Implement the BPHS at CHC #11: Golaman</v>
          </cell>
          <cell r="I2688" t="str">
            <v>AHDS</v>
          </cell>
          <cell r="J2688" t="str">
            <v>AHDS</v>
          </cell>
          <cell r="K2688" t="str">
            <v>May 1, 2006 - April 30, 2008</v>
          </cell>
        </row>
        <row r="2689">
          <cell r="H2689" t="str">
            <v>Salaries and Wages</v>
          </cell>
          <cell r="L2689">
            <v>46560</v>
          </cell>
          <cell r="M2689">
            <v>48696</v>
          </cell>
          <cell r="R2689">
            <v>11640</v>
          </cell>
          <cell r="T2689">
            <v>11640</v>
          </cell>
          <cell r="U2689">
            <v>11640</v>
          </cell>
          <cell r="V2689">
            <v>11640</v>
          </cell>
          <cell r="W2689">
            <v>11640</v>
          </cell>
          <cell r="X2689">
            <v>11640</v>
          </cell>
          <cell r="Y2689">
            <v>12174</v>
          </cell>
          <cell r="Z2689">
            <v>12174</v>
          </cell>
          <cell r="AA2689">
            <v>12174</v>
          </cell>
        </row>
        <row r="2690">
          <cell r="H2690" t="str">
            <v>Travel and Transportation</v>
          </cell>
          <cell r="L2690">
            <v>408</v>
          </cell>
          <cell r="M2690">
            <v>552</v>
          </cell>
          <cell r="R2690">
            <v>102</v>
          </cell>
          <cell r="T2690">
            <v>102</v>
          </cell>
          <cell r="U2690">
            <v>102</v>
          </cell>
          <cell r="V2690">
            <v>102</v>
          </cell>
          <cell r="W2690">
            <v>102</v>
          </cell>
          <cell r="X2690">
            <v>102</v>
          </cell>
          <cell r="Y2690">
            <v>138</v>
          </cell>
          <cell r="Z2690">
            <v>138</v>
          </cell>
          <cell r="AA2690">
            <v>138</v>
          </cell>
        </row>
        <row r="2691">
          <cell r="H2691" t="str">
            <v>Other Running Costs</v>
          </cell>
          <cell r="L2691">
            <v>10684</v>
          </cell>
          <cell r="M2691">
            <v>10500</v>
          </cell>
          <cell r="R2691">
            <v>2397</v>
          </cell>
          <cell r="T2691">
            <v>2397</v>
          </cell>
          <cell r="U2691">
            <v>2397</v>
          </cell>
          <cell r="V2691">
            <v>2762.3333333333335</v>
          </cell>
          <cell r="W2691">
            <v>2762.3333333333335</v>
          </cell>
          <cell r="X2691">
            <v>2762.3333333333335</v>
          </cell>
          <cell r="Y2691">
            <v>2625</v>
          </cell>
          <cell r="Z2691">
            <v>2625</v>
          </cell>
          <cell r="AA2691">
            <v>2625</v>
          </cell>
        </row>
        <row r="2692">
          <cell r="H2692" t="str">
            <v>Equipment, furniture and supplies for clinics</v>
          </cell>
          <cell r="L2692">
            <v>5200</v>
          </cell>
          <cell r="M2692">
            <v>260</v>
          </cell>
          <cell r="R2692">
            <v>0</v>
          </cell>
          <cell r="T2692">
            <v>0</v>
          </cell>
          <cell r="U2692">
            <v>0</v>
          </cell>
          <cell r="V2692">
            <v>1733.3333333333333</v>
          </cell>
          <cell r="W2692">
            <v>1733.3333333333333</v>
          </cell>
          <cell r="X2692">
            <v>1733.3333333333333</v>
          </cell>
          <cell r="Y2692">
            <v>65</v>
          </cell>
          <cell r="Z2692">
            <v>65</v>
          </cell>
          <cell r="AA2692">
            <v>65</v>
          </cell>
        </row>
        <row r="2694">
          <cell r="H2694" t="str">
            <v>Subtotal for Activity 17.27</v>
          </cell>
          <cell r="L2694">
            <v>62852</v>
          </cell>
          <cell r="M2694">
            <v>60008</v>
          </cell>
          <cell r="P2694">
            <v>14139</v>
          </cell>
          <cell r="Q2694">
            <v>0</v>
          </cell>
          <cell r="R2694">
            <v>14139</v>
          </cell>
          <cell r="T2694">
            <v>14139</v>
          </cell>
          <cell r="U2694">
            <v>14139</v>
          </cell>
          <cell r="V2694">
            <v>16237.666666666668</v>
          </cell>
          <cell r="W2694">
            <v>16237.666666666668</v>
          </cell>
          <cell r="X2694">
            <v>16237.666666666668</v>
          </cell>
          <cell r="Y2694">
            <v>15002</v>
          </cell>
          <cell r="Z2694">
            <v>15002</v>
          </cell>
          <cell r="AA2694">
            <v>15002</v>
          </cell>
        </row>
        <row r="2696">
          <cell r="G2696" t="str">
            <v>Activity 17.28</v>
          </cell>
          <cell r="H2696" t="str">
            <v>Implement the BPHS at CHC #12: Gharak Center</v>
          </cell>
          <cell r="I2696" t="str">
            <v>AHDS</v>
          </cell>
          <cell r="J2696" t="str">
            <v>AHDS</v>
          </cell>
          <cell r="K2696" t="str">
            <v>May 1, 2006 - April 30, 2008</v>
          </cell>
        </row>
        <row r="2697">
          <cell r="H2697" t="str">
            <v>Salaries and Wages</v>
          </cell>
          <cell r="L2697">
            <v>51360</v>
          </cell>
          <cell r="M2697">
            <v>53745</v>
          </cell>
          <cell r="R2697">
            <v>12840</v>
          </cell>
          <cell r="T2697">
            <v>12840</v>
          </cell>
          <cell r="U2697">
            <v>12840</v>
          </cell>
          <cell r="V2697">
            <v>12840</v>
          </cell>
          <cell r="W2697">
            <v>12840</v>
          </cell>
          <cell r="X2697">
            <v>12840</v>
          </cell>
          <cell r="Y2697">
            <v>13436.25</v>
          </cell>
          <cell r="Z2697">
            <v>13436.25</v>
          </cell>
          <cell r="AA2697">
            <v>13436.25</v>
          </cell>
        </row>
        <row r="2698">
          <cell r="H2698" t="str">
            <v>Travel and Transportation</v>
          </cell>
          <cell r="L2698">
            <v>768</v>
          </cell>
          <cell r="M2698">
            <v>792</v>
          </cell>
          <cell r="R2698">
            <v>192</v>
          </cell>
          <cell r="T2698">
            <v>192</v>
          </cell>
          <cell r="U2698">
            <v>192</v>
          </cell>
          <cell r="V2698">
            <v>192</v>
          </cell>
          <cell r="W2698">
            <v>192</v>
          </cell>
          <cell r="X2698">
            <v>192</v>
          </cell>
          <cell r="Y2698">
            <v>198</v>
          </cell>
          <cell r="Z2698">
            <v>198</v>
          </cell>
          <cell r="AA2698">
            <v>198</v>
          </cell>
        </row>
        <row r="2699">
          <cell r="H2699" t="str">
            <v>Other Running Costs</v>
          </cell>
          <cell r="L2699">
            <v>9580</v>
          </cell>
          <cell r="M2699">
            <v>12208</v>
          </cell>
          <cell r="R2699">
            <v>15177</v>
          </cell>
          <cell r="T2699">
            <v>15177</v>
          </cell>
          <cell r="U2699">
            <v>15177</v>
          </cell>
          <cell r="V2699">
            <v>-1865.6666666666667</v>
          </cell>
          <cell r="W2699">
            <v>-1865.6666666666667</v>
          </cell>
          <cell r="X2699">
            <v>-1865.6666666666667</v>
          </cell>
          <cell r="Y2699">
            <v>3052</v>
          </cell>
          <cell r="Z2699">
            <v>3052</v>
          </cell>
          <cell r="AA2699">
            <v>3052</v>
          </cell>
        </row>
        <row r="2700">
          <cell r="H2700" t="str">
            <v>Equipment, furniture and supplies for clinics</v>
          </cell>
          <cell r="L2700">
            <v>2600</v>
          </cell>
          <cell r="M2700">
            <v>260</v>
          </cell>
          <cell r="R2700">
            <v>0</v>
          </cell>
          <cell r="T2700">
            <v>0</v>
          </cell>
          <cell r="U2700">
            <v>0</v>
          </cell>
          <cell r="V2700">
            <v>866.66666666666663</v>
          </cell>
          <cell r="W2700">
            <v>866.66666666666663</v>
          </cell>
          <cell r="X2700">
            <v>866.66666666666663</v>
          </cell>
          <cell r="Y2700">
            <v>65</v>
          </cell>
          <cell r="Z2700">
            <v>65</v>
          </cell>
          <cell r="AA2700">
            <v>65</v>
          </cell>
        </row>
        <row r="2702">
          <cell r="H2702" t="str">
            <v>Subtotal for Activity 17.28</v>
          </cell>
          <cell r="L2702">
            <v>64308</v>
          </cell>
          <cell r="M2702">
            <v>67005</v>
          </cell>
          <cell r="P2702">
            <v>28209</v>
          </cell>
          <cell r="Q2702">
            <v>0</v>
          </cell>
          <cell r="R2702">
            <v>28209</v>
          </cell>
          <cell r="T2702">
            <v>28209</v>
          </cell>
          <cell r="U2702">
            <v>28209</v>
          </cell>
          <cell r="V2702">
            <v>12033</v>
          </cell>
          <cell r="W2702">
            <v>12033</v>
          </cell>
          <cell r="X2702">
            <v>12033</v>
          </cell>
          <cell r="Y2702">
            <v>16751.25</v>
          </cell>
          <cell r="Z2702">
            <v>16751.25</v>
          </cell>
          <cell r="AA2702">
            <v>16751.25</v>
          </cell>
        </row>
        <row r="2704">
          <cell r="G2704" t="str">
            <v>Activity 17.29</v>
          </cell>
          <cell r="H2704" t="str">
            <v>Implement the BPHS at CHC #13: Myashen Center</v>
          </cell>
          <cell r="I2704" t="str">
            <v>AHDS</v>
          </cell>
          <cell r="J2704" t="str">
            <v>Facility Delayed</v>
          </cell>
          <cell r="K2704" t="str">
            <v>April 1, 2007 - April 30, 2008</v>
          </cell>
        </row>
        <row r="2705">
          <cell r="H2705" t="str">
            <v>Salaries and Wages</v>
          </cell>
          <cell r="L2705">
            <v>0</v>
          </cell>
          <cell r="M2705">
            <v>51345</v>
          </cell>
          <cell r="T2705">
            <v>0</v>
          </cell>
          <cell r="U2705">
            <v>0</v>
          </cell>
          <cell r="V2705">
            <v>0</v>
          </cell>
          <cell r="W2705">
            <v>0</v>
          </cell>
          <cell r="X2705">
            <v>0</v>
          </cell>
          <cell r="Y2705">
            <v>12836.25</v>
          </cell>
          <cell r="Z2705">
            <v>12836.25</v>
          </cell>
          <cell r="AA2705">
            <v>12836.25</v>
          </cell>
        </row>
        <row r="2706">
          <cell r="H2706" t="str">
            <v>Travel and Transportation</v>
          </cell>
          <cell r="L2706">
            <v>0</v>
          </cell>
          <cell r="M2706">
            <v>792</v>
          </cell>
          <cell r="T2706">
            <v>0</v>
          </cell>
          <cell r="U2706">
            <v>0</v>
          </cell>
          <cell r="V2706">
            <v>0</v>
          </cell>
          <cell r="W2706">
            <v>0</v>
          </cell>
          <cell r="X2706">
            <v>0</v>
          </cell>
          <cell r="Y2706">
            <v>198</v>
          </cell>
          <cell r="Z2706">
            <v>198</v>
          </cell>
          <cell r="AA2706">
            <v>198</v>
          </cell>
        </row>
        <row r="2707">
          <cell r="H2707" t="str">
            <v>Other Running Costs</v>
          </cell>
          <cell r="L2707">
            <v>0</v>
          </cell>
          <cell r="M2707">
            <v>9766</v>
          </cell>
          <cell r="T2707">
            <v>0</v>
          </cell>
          <cell r="U2707">
            <v>0</v>
          </cell>
          <cell r="V2707">
            <v>0</v>
          </cell>
          <cell r="W2707">
            <v>0</v>
          </cell>
          <cell r="X2707">
            <v>0</v>
          </cell>
          <cell r="Y2707">
            <v>2441.5</v>
          </cell>
          <cell r="Z2707">
            <v>2441.5</v>
          </cell>
          <cell r="AA2707">
            <v>2441.5</v>
          </cell>
        </row>
        <row r="2708">
          <cell r="H2708" t="str">
            <v>Equipment, furniture and supplies for clinics</v>
          </cell>
          <cell r="L2708">
            <v>8200</v>
          </cell>
          <cell r="M2708">
            <v>0</v>
          </cell>
          <cell r="T2708">
            <v>0</v>
          </cell>
          <cell r="U2708">
            <v>0</v>
          </cell>
          <cell r="V2708">
            <v>0</v>
          </cell>
          <cell r="W2708">
            <v>0</v>
          </cell>
          <cell r="X2708">
            <v>8200</v>
          </cell>
          <cell r="Y2708">
            <v>0</v>
          </cell>
          <cell r="Z2708">
            <v>0</v>
          </cell>
          <cell r="AA2708">
            <v>0</v>
          </cell>
        </row>
        <row r="2710">
          <cell r="H2710" t="str">
            <v>Subtotal for Activity 17.29</v>
          </cell>
          <cell r="L2710">
            <v>8200</v>
          </cell>
          <cell r="M2710">
            <v>61903</v>
          </cell>
          <cell r="P2710">
            <v>0</v>
          </cell>
          <cell r="Q2710">
            <v>0</v>
          </cell>
          <cell r="R2710">
            <v>0</v>
          </cell>
          <cell r="T2710">
            <v>0</v>
          </cell>
          <cell r="U2710">
            <v>0</v>
          </cell>
          <cell r="V2710">
            <v>0</v>
          </cell>
          <cell r="W2710">
            <v>0</v>
          </cell>
          <cell r="X2710">
            <v>8200</v>
          </cell>
          <cell r="Y2710">
            <v>15475.75</v>
          </cell>
          <cell r="Z2710">
            <v>15475.75</v>
          </cell>
          <cell r="AA2710">
            <v>15475.75</v>
          </cell>
        </row>
        <row r="2712">
          <cell r="G2712" t="str">
            <v>Activity 17.30</v>
          </cell>
          <cell r="H2712" t="str">
            <v>Implement the BPHS at CHC #14: Shabarak Center</v>
          </cell>
          <cell r="I2712" t="str">
            <v>AHDS</v>
          </cell>
          <cell r="J2712" t="str">
            <v>Facility Delayed</v>
          </cell>
          <cell r="K2712" t="str">
            <v>April 1, 2007 - April 30, 2008</v>
          </cell>
        </row>
        <row r="2713">
          <cell r="H2713" t="str">
            <v>Salaries and Wages</v>
          </cell>
          <cell r="L2713">
            <v>0</v>
          </cell>
          <cell r="M2713">
            <v>53745</v>
          </cell>
          <cell r="T2713">
            <v>0</v>
          </cell>
          <cell r="U2713">
            <v>0</v>
          </cell>
          <cell r="V2713">
            <v>0</v>
          </cell>
          <cell r="W2713">
            <v>0</v>
          </cell>
          <cell r="X2713">
            <v>0</v>
          </cell>
          <cell r="Y2713">
            <v>13436.25</v>
          </cell>
          <cell r="Z2713">
            <v>13436.25</v>
          </cell>
          <cell r="AA2713">
            <v>13436.25</v>
          </cell>
        </row>
        <row r="2714">
          <cell r="H2714" t="str">
            <v>Travel and Transportation</v>
          </cell>
          <cell r="L2714">
            <v>0</v>
          </cell>
          <cell r="M2714">
            <v>816</v>
          </cell>
          <cell r="T2714">
            <v>0</v>
          </cell>
          <cell r="U2714">
            <v>0</v>
          </cell>
          <cell r="V2714">
            <v>0</v>
          </cell>
          <cell r="W2714">
            <v>0</v>
          </cell>
          <cell r="X2714">
            <v>0</v>
          </cell>
          <cell r="Y2714">
            <v>204</v>
          </cell>
          <cell r="Z2714">
            <v>204</v>
          </cell>
          <cell r="AA2714">
            <v>204</v>
          </cell>
        </row>
        <row r="2715">
          <cell r="H2715" t="str">
            <v>Other Running Costs</v>
          </cell>
          <cell r="L2715">
            <v>0</v>
          </cell>
          <cell r="M2715">
            <v>10050</v>
          </cell>
          <cell r="T2715">
            <v>0</v>
          </cell>
          <cell r="U2715">
            <v>0</v>
          </cell>
          <cell r="V2715">
            <v>0</v>
          </cell>
          <cell r="W2715">
            <v>0</v>
          </cell>
          <cell r="X2715">
            <v>0</v>
          </cell>
          <cell r="Y2715">
            <v>2512.5</v>
          </cell>
          <cell r="Z2715">
            <v>2512.5</v>
          </cell>
          <cell r="AA2715">
            <v>2512.5</v>
          </cell>
        </row>
        <row r="2716">
          <cell r="H2716" t="str">
            <v>Equipment, furniture and supplies for clinics</v>
          </cell>
          <cell r="L2716">
            <v>8200</v>
          </cell>
          <cell r="T2716">
            <v>0</v>
          </cell>
          <cell r="U2716">
            <v>0</v>
          </cell>
          <cell r="V2716">
            <v>0</v>
          </cell>
          <cell r="W2716">
            <v>0</v>
          </cell>
          <cell r="X2716">
            <v>8200</v>
          </cell>
          <cell r="Y2716">
            <v>0</v>
          </cell>
          <cell r="Z2716">
            <v>0</v>
          </cell>
          <cell r="AA2716">
            <v>0</v>
          </cell>
        </row>
        <row r="2718">
          <cell r="H2718" t="str">
            <v>Subtotal for Activity 17.30</v>
          </cell>
          <cell r="L2718">
            <v>8200</v>
          </cell>
          <cell r="M2718">
            <v>64611</v>
          </cell>
          <cell r="P2718">
            <v>0</v>
          </cell>
          <cell r="Q2718">
            <v>0</v>
          </cell>
          <cell r="R2718">
            <v>0</v>
          </cell>
          <cell r="T2718">
            <v>0</v>
          </cell>
          <cell r="U2718">
            <v>0</v>
          </cell>
          <cell r="V2718">
            <v>0</v>
          </cell>
          <cell r="W2718">
            <v>0</v>
          </cell>
          <cell r="X2718">
            <v>8200</v>
          </cell>
          <cell r="Y2718">
            <v>16152.75</v>
          </cell>
          <cell r="Z2718">
            <v>16152.75</v>
          </cell>
          <cell r="AA2718">
            <v>16152.75</v>
          </cell>
        </row>
        <row r="2720">
          <cell r="G2720" t="str">
            <v>Activity 17.31</v>
          </cell>
          <cell r="H2720" t="str">
            <v>Implement the BPHS at CHC #15: Reg Center</v>
          </cell>
          <cell r="I2720" t="str">
            <v>AHDS</v>
          </cell>
          <cell r="J2720" t="str">
            <v>Facility Delayed</v>
          </cell>
          <cell r="K2720" t="str">
            <v>April 1, 2007 - April 30, 2008</v>
          </cell>
        </row>
        <row r="2721">
          <cell r="H2721" t="str">
            <v>Salaries and Wages</v>
          </cell>
          <cell r="L2721">
            <v>0</v>
          </cell>
          <cell r="M2721">
            <v>53745</v>
          </cell>
          <cell r="T2721">
            <v>0</v>
          </cell>
          <cell r="U2721">
            <v>0</v>
          </cell>
          <cell r="V2721">
            <v>0</v>
          </cell>
          <cell r="W2721">
            <v>0</v>
          </cell>
          <cell r="X2721">
            <v>0</v>
          </cell>
          <cell r="Y2721">
            <v>13436.25</v>
          </cell>
          <cell r="Z2721">
            <v>13436.25</v>
          </cell>
          <cell r="AA2721">
            <v>13436.25</v>
          </cell>
        </row>
        <row r="2722">
          <cell r="H2722" t="str">
            <v>Travel and Transportation</v>
          </cell>
          <cell r="L2722">
            <v>0</v>
          </cell>
          <cell r="M2722">
            <v>792</v>
          </cell>
          <cell r="T2722">
            <v>0</v>
          </cell>
          <cell r="U2722">
            <v>0</v>
          </cell>
          <cell r="V2722">
            <v>0</v>
          </cell>
          <cell r="W2722">
            <v>0</v>
          </cell>
          <cell r="X2722">
            <v>0</v>
          </cell>
          <cell r="Y2722">
            <v>198</v>
          </cell>
          <cell r="Z2722">
            <v>198</v>
          </cell>
          <cell r="AA2722">
            <v>198</v>
          </cell>
        </row>
        <row r="2723">
          <cell r="H2723" t="str">
            <v>Other Running Costs</v>
          </cell>
          <cell r="L2723">
            <v>0</v>
          </cell>
          <cell r="M2723">
            <v>8772</v>
          </cell>
          <cell r="T2723">
            <v>0</v>
          </cell>
          <cell r="U2723">
            <v>0</v>
          </cell>
          <cell r="V2723">
            <v>0</v>
          </cell>
          <cell r="W2723">
            <v>0</v>
          </cell>
          <cell r="X2723">
            <v>0</v>
          </cell>
          <cell r="Y2723">
            <v>2193</v>
          </cell>
          <cell r="Z2723">
            <v>2193</v>
          </cell>
          <cell r="AA2723">
            <v>2193</v>
          </cell>
        </row>
        <row r="2724">
          <cell r="H2724" t="str">
            <v>Equipment, furniture and supplies for clinics</v>
          </cell>
          <cell r="L2724">
            <v>8200</v>
          </cell>
          <cell r="T2724">
            <v>0</v>
          </cell>
          <cell r="U2724">
            <v>0</v>
          </cell>
          <cell r="V2724">
            <v>0</v>
          </cell>
          <cell r="W2724">
            <v>0</v>
          </cell>
          <cell r="X2724">
            <v>8200</v>
          </cell>
          <cell r="Y2724">
            <v>0</v>
          </cell>
          <cell r="Z2724">
            <v>0</v>
          </cell>
          <cell r="AA2724">
            <v>0</v>
          </cell>
        </row>
        <row r="2726">
          <cell r="H2726" t="str">
            <v>Subtotal for Activity 17.31</v>
          </cell>
          <cell r="L2726">
            <v>8200</v>
          </cell>
          <cell r="M2726">
            <v>63309</v>
          </cell>
          <cell r="P2726">
            <v>0</v>
          </cell>
          <cell r="Q2726">
            <v>0</v>
          </cell>
          <cell r="R2726">
            <v>0</v>
          </cell>
          <cell r="T2726">
            <v>0</v>
          </cell>
          <cell r="U2726">
            <v>0</v>
          </cell>
          <cell r="V2726">
            <v>0</v>
          </cell>
          <cell r="W2726">
            <v>0</v>
          </cell>
          <cell r="X2726">
            <v>8200</v>
          </cell>
          <cell r="Y2726">
            <v>15827.25</v>
          </cell>
          <cell r="Z2726">
            <v>15827.25</v>
          </cell>
          <cell r="AA2726">
            <v>15827.25</v>
          </cell>
        </row>
        <row r="2728">
          <cell r="G2728" t="str">
            <v>Activity 17.32</v>
          </cell>
          <cell r="H2728" t="str">
            <v>Implement the BPHS at CHC #16: Wayan</v>
          </cell>
          <cell r="I2728" t="str">
            <v>AHDS</v>
          </cell>
          <cell r="J2728" t="str">
            <v>AHDS</v>
          </cell>
          <cell r="K2728" t="str">
            <v>May 1, 2006 - April 30, 2008</v>
          </cell>
        </row>
        <row r="2729">
          <cell r="H2729" t="str">
            <v>Salaries and Wages</v>
          </cell>
          <cell r="L2729">
            <v>41040</v>
          </cell>
          <cell r="M2729">
            <v>43176</v>
          </cell>
          <cell r="R2729">
            <v>10260</v>
          </cell>
          <cell r="T2729">
            <v>10260</v>
          </cell>
          <cell r="U2729">
            <v>10260</v>
          </cell>
          <cell r="V2729">
            <v>10260</v>
          </cell>
          <cell r="W2729">
            <v>10260</v>
          </cell>
          <cell r="X2729">
            <v>10260</v>
          </cell>
          <cell r="Y2729">
            <v>10794</v>
          </cell>
          <cell r="Z2729">
            <v>10794</v>
          </cell>
          <cell r="AA2729">
            <v>10794</v>
          </cell>
        </row>
        <row r="2730">
          <cell r="H2730" t="str">
            <v>Travel and Transportation</v>
          </cell>
          <cell r="L2730">
            <v>360</v>
          </cell>
          <cell r="M2730">
            <v>384</v>
          </cell>
          <cell r="R2730">
            <v>90</v>
          </cell>
          <cell r="T2730">
            <v>90</v>
          </cell>
          <cell r="U2730">
            <v>90</v>
          </cell>
          <cell r="V2730">
            <v>90</v>
          </cell>
          <cell r="W2730">
            <v>90</v>
          </cell>
          <cell r="X2730">
            <v>90</v>
          </cell>
          <cell r="Y2730">
            <v>96</v>
          </cell>
          <cell r="Z2730">
            <v>96</v>
          </cell>
          <cell r="AA2730">
            <v>96</v>
          </cell>
        </row>
        <row r="2731">
          <cell r="H2731" t="str">
            <v>Other Running Costs</v>
          </cell>
          <cell r="L2731">
            <v>19180</v>
          </cell>
          <cell r="M2731">
            <v>22332</v>
          </cell>
          <cell r="R2731">
            <v>4545</v>
          </cell>
          <cell r="T2731">
            <v>4545</v>
          </cell>
          <cell r="U2731">
            <v>4545</v>
          </cell>
          <cell r="V2731">
            <v>4878.333333333333</v>
          </cell>
          <cell r="W2731">
            <v>4878.333333333333</v>
          </cell>
          <cell r="X2731">
            <v>4878.333333333333</v>
          </cell>
          <cell r="Y2731">
            <v>5583</v>
          </cell>
          <cell r="Z2731">
            <v>5583</v>
          </cell>
          <cell r="AA2731">
            <v>5583</v>
          </cell>
        </row>
        <row r="2732">
          <cell r="H2732" t="str">
            <v>Equipment, furniture and supplies for clinics</v>
          </cell>
          <cell r="L2732">
            <v>260</v>
          </cell>
          <cell r="M2732">
            <v>260</v>
          </cell>
          <cell r="R2732">
            <v>0</v>
          </cell>
          <cell r="T2732">
            <v>0</v>
          </cell>
          <cell r="U2732">
            <v>0</v>
          </cell>
          <cell r="V2732">
            <v>86.666666666666671</v>
          </cell>
          <cell r="W2732">
            <v>86.666666666666671</v>
          </cell>
          <cell r="X2732">
            <v>86.666666666666671</v>
          </cell>
          <cell r="Y2732">
            <v>65</v>
          </cell>
          <cell r="Z2732">
            <v>65</v>
          </cell>
          <cell r="AA2732">
            <v>65</v>
          </cell>
        </row>
        <row r="2734">
          <cell r="H2734" t="str">
            <v>Subtotal for Activity 17.32</v>
          </cell>
          <cell r="L2734">
            <v>60840</v>
          </cell>
          <cell r="M2734">
            <v>66152</v>
          </cell>
          <cell r="P2734">
            <v>14895</v>
          </cell>
          <cell r="Q2734">
            <v>0</v>
          </cell>
          <cell r="R2734">
            <v>14895</v>
          </cell>
          <cell r="T2734">
            <v>14895</v>
          </cell>
          <cell r="U2734">
            <v>14895</v>
          </cell>
          <cell r="V2734">
            <v>15314.999999999998</v>
          </cell>
          <cell r="W2734">
            <v>15314.999999999998</v>
          </cell>
          <cell r="X2734">
            <v>15314.999999999998</v>
          </cell>
          <cell r="Y2734">
            <v>16538</v>
          </cell>
          <cell r="Z2734">
            <v>16538</v>
          </cell>
          <cell r="AA2734">
            <v>16538</v>
          </cell>
        </row>
        <row r="2736">
          <cell r="G2736" t="str">
            <v>Activity 17.33</v>
          </cell>
          <cell r="H2736" t="str">
            <v>Implement the BPHS at CHC #17: Zheray Center</v>
          </cell>
          <cell r="I2736" t="str">
            <v>AHDS</v>
          </cell>
          <cell r="J2736" t="str">
            <v>AHDS</v>
          </cell>
          <cell r="K2736" t="str">
            <v>May 1, 2006 - April 30, 2008</v>
          </cell>
        </row>
        <row r="2737">
          <cell r="H2737" t="str">
            <v>Salaries and Wages</v>
          </cell>
          <cell r="L2737">
            <v>31440</v>
          </cell>
          <cell r="M2737">
            <v>33078</v>
          </cell>
          <cell r="R2737">
            <v>7860</v>
          </cell>
          <cell r="T2737">
            <v>7860</v>
          </cell>
          <cell r="U2737">
            <v>7860</v>
          </cell>
          <cell r="V2737">
            <v>7860</v>
          </cell>
          <cell r="W2737">
            <v>7860</v>
          </cell>
          <cell r="X2737">
            <v>7860</v>
          </cell>
          <cell r="Y2737">
            <v>8269.5</v>
          </cell>
          <cell r="Z2737">
            <v>8269.5</v>
          </cell>
          <cell r="AA2737">
            <v>8269.5</v>
          </cell>
        </row>
        <row r="2738">
          <cell r="H2738" t="str">
            <v>Travel and Transportation</v>
          </cell>
          <cell r="L2738">
            <v>312</v>
          </cell>
          <cell r="M2738">
            <v>336</v>
          </cell>
          <cell r="R2738">
            <v>78</v>
          </cell>
          <cell r="T2738">
            <v>78</v>
          </cell>
          <cell r="U2738">
            <v>78</v>
          </cell>
          <cell r="V2738">
            <v>78</v>
          </cell>
          <cell r="W2738">
            <v>78</v>
          </cell>
          <cell r="X2738">
            <v>78</v>
          </cell>
          <cell r="Y2738">
            <v>84</v>
          </cell>
          <cell r="Z2738">
            <v>84</v>
          </cell>
          <cell r="AA2738">
            <v>84</v>
          </cell>
        </row>
        <row r="2739">
          <cell r="H2739" t="str">
            <v>Other Running Costs</v>
          </cell>
          <cell r="L2739">
            <v>18756</v>
          </cell>
          <cell r="M2739">
            <v>20880</v>
          </cell>
          <cell r="R2739">
            <v>4383</v>
          </cell>
          <cell r="T2739">
            <v>4383</v>
          </cell>
          <cell r="U2739">
            <v>4383</v>
          </cell>
          <cell r="V2739">
            <v>4791</v>
          </cell>
          <cell r="W2739">
            <v>4791</v>
          </cell>
          <cell r="X2739">
            <v>4791</v>
          </cell>
          <cell r="Y2739">
            <v>5220</v>
          </cell>
          <cell r="Z2739">
            <v>5220</v>
          </cell>
          <cell r="AA2739">
            <v>5220</v>
          </cell>
        </row>
        <row r="2740">
          <cell r="H2740" t="str">
            <v>Equipment, furniture and supplies for clinics</v>
          </cell>
          <cell r="L2740">
            <v>260</v>
          </cell>
          <cell r="M2740">
            <v>151</v>
          </cell>
          <cell r="R2740">
            <v>0</v>
          </cell>
          <cell r="T2740">
            <v>0</v>
          </cell>
          <cell r="U2740">
            <v>0</v>
          </cell>
          <cell r="V2740">
            <v>86.666666666666671</v>
          </cell>
          <cell r="W2740">
            <v>86.666666666666671</v>
          </cell>
          <cell r="X2740">
            <v>86.666666666666671</v>
          </cell>
          <cell r="Y2740">
            <v>37.75</v>
          </cell>
          <cell r="Z2740">
            <v>37.75</v>
          </cell>
          <cell r="AA2740">
            <v>37.75</v>
          </cell>
        </row>
        <row r="2742">
          <cell r="H2742" t="str">
            <v>Subtotal for Activity 17.33</v>
          </cell>
          <cell r="L2742">
            <v>50768</v>
          </cell>
          <cell r="M2742">
            <v>54445</v>
          </cell>
          <cell r="P2742">
            <v>12321</v>
          </cell>
          <cell r="Q2742">
            <v>0</v>
          </cell>
          <cell r="R2742">
            <v>12321</v>
          </cell>
          <cell r="T2742">
            <v>12321</v>
          </cell>
          <cell r="U2742">
            <v>12321</v>
          </cell>
          <cell r="V2742">
            <v>12815.666666666666</v>
          </cell>
          <cell r="W2742">
            <v>12815.666666666666</v>
          </cell>
          <cell r="X2742">
            <v>12815.666666666666</v>
          </cell>
          <cell r="Y2742">
            <v>13611.25</v>
          </cell>
          <cell r="Z2742">
            <v>13611.25</v>
          </cell>
          <cell r="AA2742">
            <v>13611.25</v>
          </cell>
        </row>
        <row r="2744">
          <cell r="G2744" t="str">
            <v>Activity 17.34</v>
          </cell>
          <cell r="H2744" t="str">
            <v>Implement the BPHS at CHC #18: Arghistan</v>
          </cell>
          <cell r="I2744" t="str">
            <v>AHDS</v>
          </cell>
          <cell r="J2744" t="str">
            <v>AHDS</v>
          </cell>
          <cell r="K2744" t="str">
            <v>May 1, 2006 - April 30, 2008</v>
          </cell>
        </row>
        <row r="2745">
          <cell r="H2745" t="str">
            <v>Salaries and Wages</v>
          </cell>
          <cell r="L2745">
            <v>41760</v>
          </cell>
          <cell r="M2745">
            <v>43896</v>
          </cell>
          <cell r="R2745">
            <v>10440</v>
          </cell>
          <cell r="T2745">
            <v>10440</v>
          </cell>
          <cell r="U2745">
            <v>10440</v>
          </cell>
          <cell r="V2745">
            <v>10440</v>
          </cell>
          <cell r="W2745">
            <v>10440</v>
          </cell>
          <cell r="X2745">
            <v>10440</v>
          </cell>
          <cell r="Y2745">
            <v>10974</v>
          </cell>
          <cell r="Z2745">
            <v>10974</v>
          </cell>
          <cell r="AA2745">
            <v>10974</v>
          </cell>
        </row>
        <row r="2746">
          <cell r="H2746" t="str">
            <v>Travel and Transportation</v>
          </cell>
          <cell r="L2746">
            <v>816</v>
          </cell>
          <cell r="M2746">
            <v>840</v>
          </cell>
          <cell r="R2746">
            <v>204</v>
          </cell>
          <cell r="T2746">
            <v>204</v>
          </cell>
          <cell r="U2746">
            <v>204</v>
          </cell>
          <cell r="V2746">
            <v>204</v>
          </cell>
          <cell r="W2746">
            <v>204</v>
          </cell>
          <cell r="X2746">
            <v>204</v>
          </cell>
          <cell r="Y2746">
            <v>210</v>
          </cell>
          <cell r="Z2746">
            <v>210</v>
          </cell>
          <cell r="AA2746">
            <v>210</v>
          </cell>
        </row>
        <row r="2747">
          <cell r="H2747" t="str">
            <v>Other Running Costs</v>
          </cell>
          <cell r="L2747">
            <v>10500</v>
          </cell>
          <cell r="M2747">
            <v>12444</v>
          </cell>
          <cell r="R2747">
            <v>2355</v>
          </cell>
          <cell r="T2747">
            <v>2355</v>
          </cell>
          <cell r="U2747">
            <v>2355</v>
          </cell>
          <cell r="V2747">
            <v>2715</v>
          </cell>
          <cell r="W2747">
            <v>2715</v>
          </cell>
          <cell r="X2747">
            <v>2715</v>
          </cell>
          <cell r="Y2747">
            <v>3111</v>
          </cell>
          <cell r="Z2747">
            <v>3111</v>
          </cell>
          <cell r="AA2747">
            <v>3111</v>
          </cell>
        </row>
        <row r="2748">
          <cell r="H2748" t="str">
            <v>Equipment, furniture and supplies for clinics</v>
          </cell>
          <cell r="L2748">
            <v>260</v>
          </cell>
          <cell r="M2748">
            <v>260</v>
          </cell>
          <cell r="R2748">
            <v>0</v>
          </cell>
          <cell r="T2748">
            <v>0</v>
          </cell>
          <cell r="U2748">
            <v>0</v>
          </cell>
          <cell r="V2748">
            <v>86.666666666666671</v>
          </cell>
          <cell r="W2748">
            <v>86.666666666666671</v>
          </cell>
          <cell r="X2748">
            <v>86.666666666666671</v>
          </cell>
          <cell r="Y2748">
            <v>65</v>
          </cell>
          <cell r="Z2748">
            <v>65</v>
          </cell>
          <cell r="AA2748">
            <v>65</v>
          </cell>
        </row>
        <row r="2750">
          <cell r="H2750" t="str">
            <v>Subtotal for Activity 17.34</v>
          </cell>
          <cell r="L2750">
            <v>53336</v>
          </cell>
          <cell r="M2750">
            <v>57440</v>
          </cell>
          <cell r="P2750">
            <v>12999</v>
          </cell>
          <cell r="Q2750">
            <v>0</v>
          </cell>
          <cell r="R2750">
            <v>12999</v>
          </cell>
          <cell r="T2750">
            <v>12999</v>
          </cell>
          <cell r="U2750">
            <v>12999</v>
          </cell>
          <cell r="V2750">
            <v>13445.666666666666</v>
          </cell>
          <cell r="W2750">
            <v>13445.666666666666</v>
          </cell>
          <cell r="X2750">
            <v>13445.666666666666</v>
          </cell>
          <cell r="Y2750">
            <v>14360</v>
          </cell>
          <cell r="Z2750">
            <v>14360</v>
          </cell>
          <cell r="AA2750">
            <v>14360</v>
          </cell>
        </row>
        <row r="2752">
          <cell r="G2752" t="str">
            <v>Activity 17.35</v>
          </cell>
          <cell r="H2752" t="str">
            <v>Implement the BPHS at CHC #19: Maruf Center</v>
          </cell>
          <cell r="I2752" t="str">
            <v>AHDS</v>
          </cell>
          <cell r="J2752" t="str">
            <v>AHDS</v>
          </cell>
          <cell r="K2752" t="str">
            <v>May 1, 2006 - April 30, 2008</v>
          </cell>
        </row>
        <row r="2753">
          <cell r="H2753" t="str">
            <v>Salaries and Wages</v>
          </cell>
          <cell r="L2753">
            <v>50160</v>
          </cell>
          <cell r="M2753">
            <v>52545</v>
          </cell>
          <cell r="R2753">
            <v>12540</v>
          </cell>
          <cell r="T2753">
            <v>12540</v>
          </cell>
          <cell r="U2753">
            <v>12540</v>
          </cell>
          <cell r="V2753">
            <v>12540</v>
          </cell>
          <cell r="W2753">
            <v>12540</v>
          </cell>
          <cell r="X2753">
            <v>12540</v>
          </cell>
          <cell r="Y2753">
            <v>13136.25</v>
          </cell>
          <cell r="Z2753">
            <v>13136.25</v>
          </cell>
          <cell r="AA2753">
            <v>13136.25</v>
          </cell>
        </row>
        <row r="2754">
          <cell r="H2754" t="str">
            <v>Travel and Transportation</v>
          </cell>
          <cell r="L2754">
            <v>816</v>
          </cell>
          <cell r="M2754">
            <v>840</v>
          </cell>
          <cell r="R2754">
            <v>204</v>
          </cell>
          <cell r="T2754">
            <v>204</v>
          </cell>
          <cell r="U2754">
            <v>204</v>
          </cell>
          <cell r="V2754">
            <v>204</v>
          </cell>
          <cell r="W2754">
            <v>204</v>
          </cell>
          <cell r="X2754">
            <v>204</v>
          </cell>
          <cell r="Y2754">
            <v>210</v>
          </cell>
          <cell r="Z2754">
            <v>210</v>
          </cell>
          <cell r="AA2754">
            <v>210</v>
          </cell>
        </row>
        <row r="2755">
          <cell r="H2755" t="str">
            <v>Other Running Costs</v>
          </cell>
          <cell r="L2755">
            <v>9580</v>
          </cell>
          <cell r="M2755">
            <v>10776</v>
          </cell>
          <cell r="R2755">
            <v>2145</v>
          </cell>
          <cell r="T2755">
            <v>2145</v>
          </cell>
          <cell r="U2755">
            <v>2145</v>
          </cell>
          <cell r="V2755">
            <v>2478.3333333333335</v>
          </cell>
          <cell r="W2755">
            <v>2478.3333333333335</v>
          </cell>
          <cell r="X2755">
            <v>2478.3333333333335</v>
          </cell>
          <cell r="Y2755">
            <v>2694</v>
          </cell>
          <cell r="Z2755">
            <v>2694</v>
          </cell>
          <cell r="AA2755">
            <v>2694</v>
          </cell>
        </row>
        <row r="2756">
          <cell r="H2756" t="str">
            <v>Equipment, furniture and supplies for clinics</v>
          </cell>
          <cell r="L2756">
            <v>260</v>
          </cell>
          <cell r="M2756">
            <v>260</v>
          </cell>
          <cell r="R2756">
            <v>0</v>
          </cell>
          <cell r="T2756">
            <v>0</v>
          </cell>
          <cell r="U2756">
            <v>0</v>
          </cell>
          <cell r="V2756">
            <v>86.666666666666671</v>
          </cell>
          <cell r="W2756">
            <v>86.666666666666671</v>
          </cell>
          <cell r="X2756">
            <v>86.666666666666671</v>
          </cell>
          <cell r="Y2756">
            <v>65</v>
          </cell>
          <cell r="Z2756">
            <v>65</v>
          </cell>
          <cell r="AA2756">
            <v>65</v>
          </cell>
        </row>
        <row r="2758">
          <cell r="H2758" t="str">
            <v>Subtotal for Activity 17.35</v>
          </cell>
          <cell r="L2758">
            <v>60816</v>
          </cell>
          <cell r="M2758">
            <v>64421</v>
          </cell>
          <cell r="P2758">
            <v>14889</v>
          </cell>
          <cell r="Q2758">
            <v>0</v>
          </cell>
          <cell r="R2758">
            <v>14889</v>
          </cell>
          <cell r="T2758">
            <v>14889</v>
          </cell>
          <cell r="U2758">
            <v>14889</v>
          </cell>
          <cell r="V2758">
            <v>15309</v>
          </cell>
          <cell r="W2758">
            <v>15309</v>
          </cell>
          <cell r="X2758">
            <v>15309</v>
          </cell>
          <cell r="Y2758">
            <v>16105.25</v>
          </cell>
          <cell r="Z2758">
            <v>16105.25</v>
          </cell>
          <cell r="AA2758">
            <v>16105.25</v>
          </cell>
        </row>
        <row r="2760">
          <cell r="G2760" t="str">
            <v>Activity 17.36</v>
          </cell>
          <cell r="H2760" t="str">
            <v>Implement the BPHS at CHC #20: Hadira</v>
          </cell>
          <cell r="I2760" t="str">
            <v>AHDS</v>
          </cell>
          <cell r="J2760" t="str">
            <v>AHDS</v>
          </cell>
          <cell r="K2760" t="str">
            <v>May 1, 2006 - April 30, 2008</v>
          </cell>
        </row>
        <row r="2761">
          <cell r="H2761" t="str">
            <v>Salaries and Wages</v>
          </cell>
          <cell r="L2761">
            <v>31440</v>
          </cell>
          <cell r="M2761">
            <v>33078</v>
          </cell>
          <cell r="R2761">
            <v>7860</v>
          </cell>
          <cell r="T2761">
            <v>7860</v>
          </cell>
          <cell r="U2761">
            <v>7860</v>
          </cell>
          <cell r="V2761">
            <v>7860</v>
          </cell>
          <cell r="W2761">
            <v>7860</v>
          </cell>
          <cell r="X2761">
            <v>7860</v>
          </cell>
          <cell r="Y2761">
            <v>8269.5</v>
          </cell>
          <cell r="Z2761">
            <v>8269.5</v>
          </cell>
          <cell r="AA2761">
            <v>8269.5</v>
          </cell>
        </row>
        <row r="2762">
          <cell r="H2762" t="str">
            <v>Travel and Transportation</v>
          </cell>
          <cell r="L2762">
            <v>312</v>
          </cell>
          <cell r="M2762">
            <v>336</v>
          </cell>
          <cell r="R2762">
            <v>78</v>
          </cell>
          <cell r="T2762">
            <v>78</v>
          </cell>
          <cell r="U2762">
            <v>78</v>
          </cell>
          <cell r="V2762">
            <v>78</v>
          </cell>
          <cell r="W2762">
            <v>78</v>
          </cell>
          <cell r="X2762">
            <v>78</v>
          </cell>
          <cell r="Y2762">
            <v>84</v>
          </cell>
          <cell r="Z2762">
            <v>84</v>
          </cell>
          <cell r="AA2762">
            <v>84</v>
          </cell>
        </row>
        <row r="2763">
          <cell r="H2763" t="str">
            <v>Other Running Costs</v>
          </cell>
          <cell r="L2763">
            <v>21524</v>
          </cell>
          <cell r="M2763">
            <v>23860</v>
          </cell>
          <cell r="R2763">
            <v>5067</v>
          </cell>
          <cell r="T2763">
            <v>5067</v>
          </cell>
          <cell r="U2763">
            <v>5067</v>
          </cell>
          <cell r="V2763">
            <v>5485.666666666667</v>
          </cell>
          <cell r="W2763">
            <v>5485.666666666667</v>
          </cell>
          <cell r="X2763">
            <v>5485.666666666667</v>
          </cell>
          <cell r="Y2763">
            <v>5965</v>
          </cell>
          <cell r="Z2763">
            <v>5965</v>
          </cell>
          <cell r="AA2763">
            <v>5965</v>
          </cell>
        </row>
        <row r="2764">
          <cell r="H2764" t="str">
            <v>Equipment, furniture and supplies for clinics</v>
          </cell>
          <cell r="L2764">
            <v>260</v>
          </cell>
          <cell r="M2764">
            <v>260</v>
          </cell>
          <cell r="R2764">
            <v>0</v>
          </cell>
          <cell r="T2764">
            <v>0</v>
          </cell>
          <cell r="U2764">
            <v>0</v>
          </cell>
          <cell r="V2764">
            <v>86.666666666666671</v>
          </cell>
          <cell r="W2764">
            <v>86.666666666666671</v>
          </cell>
          <cell r="X2764">
            <v>86.666666666666671</v>
          </cell>
          <cell r="Y2764">
            <v>65</v>
          </cell>
          <cell r="Z2764">
            <v>65</v>
          </cell>
          <cell r="AA2764">
            <v>65</v>
          </cell>
        </row>
        <row r="2766">
          <cell r="H2766" t="str">
            <v>Subtotal for Activity 17.36</v>
          </cell>
          <cell r="L2766">
            <v>53536</v>
          </cell>
          <cell r="M2766">
            <v>57534</v>
          </cell>
          <cell r="P2766">
            <v>13005</v>
          </cell>
          <cell r="Q2766">
            <v>0</v>
          </cell>
          <cell r="R2766">
            <v>13005</v>
          </cell>
          <cell r="T2766">
            <v>13005</v>
          </cell>
          <cell r="U2766">
            <v>13005</v>
          </cell>
          <cell r="V2766">
            <v>13510.333333333334</v>
          </cell>
          <cell r="W2766">
            <v>13510.333333333334</v>
          </cell>
          <cell r="X2766">
            <v>13510.333333333334</v>
          </cell>
          <cell r="Y2766">
            <v>14383.5</v>
          </cell>
          <cell r="Z2766">
            <v>14383.5</v>
          </cell>
          <cell r="AA2766">
            <v>14383.5</v>
          </cell>
        </row>
        <row r="2768">
          <cell r="G2768" t="str">
            <v>Activity 17.37</v>
          </cell>
          <cell r="H2768" t="str">
            <v>Implement the BPHS at CHC #21: Bagh Sarkari</v>
          </cell>
          <cell r="I2768" t="str">
            <v>AHDS</v>
          </cell>
          <cell r="J2768" t="str">
            <v>AHDS</v>
          </cell>
          <cell r="K2768" t="str">
            <v>May 1, 2006 - April 30, 2008</v>
          </cell>
        </row>
        <row r="2769">
          <cell r="H2769" t="str">
            <v>Salaries and Wages</v>
          </cell>
          <cell r="L2769">
            <v>35040</v>
          </cell>
          <cell r="M2769">
            <v>36678</v>
          </cell>
          <cell r="R2769">
            <v>8760</v>
          </cell>
          <cell r="T2769">
            <v>8760</v>
          </cell>
          <cell r="U2769">
            <v>8760</v>
          </cell>
          <cell r="V2769">
            <v>8760</v>
          </cell>
          <cell r="W2769">
            <v>8760</v>
          </cell>
          <cell r="X2769">
            <v>8760</v>
          </cell>
          <cell r="Y2769">
            <v>9169.5</v>
          </cell>
          <cell r="Z2769">
            <v>9169.5</v>
          </cell>
          <cell r="AA2769">
            <v>9169.5</v>
          </cell>
        </row>
        <row r="2770">
          <cell r="H2770" t="str">
            <v>Travel and Transportation</v>
          </cell>
          <cell r="L2770">
            <v>312</v>
          </cell>
          <cell r="M2770">
            <v>336</v>
          </cell>
          <cell r="R2770">
            <v>78</v>
          </cell>
          <cell r="T2770">
            <v>78</v>
          </cell>
          <cell r="U2770">
            <v>78</v>
          </cell>
          <cell r="V2770">
            <v>78</v>
          </cell>
          <cell r="W2770">
            <v>78</v>
          </cell>
          <cell r="X2770">
            <v>78</v>
          </cell>
          <cell r="Y2770">
            <v>84</v>
          </cell>
          <cell r="Z2770">
            <v>84</v>
          </cell>
          <cell r="AA2770">
            <v>84</v>
          </cell>
        </row>
        <row r="2771">
          <cell r="H2771" t="str">
            <v>Other Running Costs</v>
          </cell>
          <cell r="L2771">
            <v>16180</v>
          </cell>
          <cell r="M2771">
            <v>17912</v>
          </cell>
          <cell r="R2771">
            <v>3795</v>
          </cell>
          <cell r="T2771">
            <v>3795</v>
          </cell>
          <cell r="U2771">
            <v>3795</v>
          </cell>
          <cell r="V2771">
            <v>4128.333333333333</v>
          </cell>
          <cell r="W2771">
            <v>4128.333333333333</v>
          </cell>
          <cell r="X2771">
            <v>4128.333333333333</v>
          </cell>
          <cell r="Y2771">
            <v>4478</v>
          </cell>
          <cell r="Z2771">
            <v>4478</v>
          </cell>
          <cell r="AA2771">
            <v>4478</v>
          </cell>
        </row>
        <row r="2772">
          <cell r="H2772" t="str">
            <v>Equipment, furniture and supplies for clinics</v>
          </cell>
          <cell r="L2772">
            <v>260</v>
          </cell>
          <cell r="M2772">
            <v>260</v>
          </cell>
          <cell r="R2772">
            <v>0</v>
          </cell>
          <cell r="T2772">
            <v>0</v>
          </cell>
          <cell r="U2772">
            <v>0</v>
          </cell>
          <cell r="V2772">
            <v>86.666666666666671</v>
          </cell>
          <cell r="W2772">
            <v>86.666666666666671</v>
          </cell>
          <cell r="X2772">
            <v>86.666666666666671</v>
          </cell>
          <cell r="Y2772">
            <v>65</v>
          </cell>
          <cell r="Z2772">
            <v>65</v>
          </cell>
          <cell r="AA2772">
            <v>65</v>
          </cell>
        </row>
        <row r="2774">
          <cell r="H2774" t="str">
            <v>Subtotal for Activity 17.37</v>
          </cell>
          <cell r="L2774">
            <v>51792</v>
          </cell>
          <cell r="M2774">
            <v>55186</v>
          </cell>
          <cell r="P2774">
            <v>12633</v>
          </cell>
          <cell r="Q2774">
            <v>0</v>
          </cell>
          <cell r="R2774">
            <v>12633</v>
          </cell>
          <cell r="T2774">
            <v>12633</v>
          </cell>
          <cell r="U2774">
            <v>12633</v>
          </cell>
          <cell r="V2774">
            <v>13052.999999999998</v>
          </cell>
          <cell r="W2774">
            <v>13052.999999999998</v>
          </cell>
          <cell r="X2774">
            <v>13052.999999999998</v>
          </cell>
          <cell r="Y2774">
            <v>13796.5</v>
          </cell>
          <cell r="Z2774">
            <v>13796.5</v>
          </cell>
          <cell r="AA2774">
            <v>13796.5</v>
          </cell>
        </row>
        <row r="2776">
          <cell r="G2776" t="str">
            <v>Activity 17.38</v>
          </cell>
          <cell r="H2776" t="str">
            <v>Implement the BPHS at DH 01:  Speen  Buldak</v>
          </cell>
          <cell r="I2776" t="str">
            <v>AHDS</v>
          </cell>
          <cell r="J2776" t="str">
            <v>AHDS</v>
          </cell>
          <cell r="K2776" t="str">
            <v>May 1, 2006 - April 30, 2008</v>
          </cell>
        </row>
        <row r="2777">
          <cell r="H2777" t="str">
            <v>Salaries and Wages</v>
          </cell>
          <cell r="L2777">
            <v>95700</v>
          </cell>
          <cell r="M2777">
            <v>100623</v>
          </cell>
          <cell r="R2777">
            <v>23925</v>
          </cell>
          <cell r="T2777">
            <v>23925</v>
          </cell>
          <cell r="U2777">
            <v>23925</v>
          </cell>
          <cell r="V2777">
            <v>23925</v>
          </cell>
          <cell r="W2777">
            <v>23925</v>
          </cell>
          <cell r="X2777">
            <v>23925</v>
          </cell>
          <cell r="Y2777">
            <v>25155.75</v>
          </cell>
          <cell r="Z2777">
            <v>25155.75</v>
          </cell>
          <cell r="AA2777">
            <v>25155.75</v>
          </cell>
        </row>
        <row r="2778">
          <cell r="H2778" t="str">
            <v>Travel and Transportation</v>
          </cell>
          <cell r="L2778">
            <v>312</v>
          </cell>
          <cell r="M2778">
            <v>312</v>
          </cell>
          <cell r="R2778">
            <v>78</v>
          </cell>
          <cell r="T2778">
            <v>78</v>
          </cell>
          <cell r="U2778">
            <v>78</v>
          </cell>
          <cell r="V2778">
            <v>78</v>
          </cell>
          <cell r="W2778">
            <v>78</v>
          </cell>
          <cell r="X2778">
            <v>78</v>
          </cell>
          <cell r="Y2778">
            <v>78</v>
          </cell>
          <cell r="Z2778">
            <v>78</v>
          </cell>
          <cell r="AA2778">
            <v>78</v>
          </cell>
        </row>
        <row r="2779">
          <cell r="H2779" t="str">
            <v>Other Running Costs</v>
          </cell>
          <cell r="L2779">
            <v>50320</v>
          </cell>
          <cell r="M2779">
            <v>42900</v>
          </cell>
          <cell r="R2779">
            <v>9480</v>
          </cell>
          <cell r="T2779">
            <v>9480</v>
          </cell>
          <cell r="U2779">
            <v>9480</v>
          </cell>
          <cell r="V2779">
            <v>13613.333333333334</v>
          </cell>
          <cell r="W2779">
            <v>13613.333333333334</v>
          </cell>
          <cell r="X2779">
            <v>13613.333333333334</v>
          </cell>
          <cell r="Y2779">
            <v>10725</v>
          </cell>
          <cell r="Z2779">
            <v>10725</v>
          </cell>
          <cell r="AA2779">
            <v>10725</v>
          </cell>
        </row>
        <row r="2780">
          <cell r="H2780" t="str">
            <v>Equipment, furniture and supplies for clinics</v>
          </cell>
          <cell r="L2780">
            <v>45700</v>
          </cell>
          <cell r="M2780">
            <v>2300</v>
          </cell>
          <cell r="R2780">
            <v>0</v>
          </cell>
          <cell r="T2780">
            <v>0</v>
          </cell>
          <cell r="U2780">
            <v>0</v>
          </cell>
          <cell r="V2780">
            <v>15233.333333333334</v>
          </cell>
          <cell r="W2780">
            <v>15233.333333333334</v>
          </cell>
          <cell r="X2780">
            <v>15233.333333333334</v>
          </cell>
          <cell r="Y2780">
            <v>575</v>
          </cell>
          <cell r="Z2780">
            <v>575</v>
          </cell>
          <cell r="AA2780">
            <v>575</v>
          </cell>
        </row>
        <row r="2782">
          <cell r="H2782" t="str">
            <v>Subtotal for Activity 17.38</v>
          </cell>
          <cell r="L2782">
            <v>192032</v>
          </cell>
          <cell r="M2782">
            <v>146135</v>
          </cell>
          <cell r="P2782">
            <v>33483</v>
          </cell>
          <cell r="Q2782">
            <v>0</v>
          </cell>
          <cell r="R2782">
            <v>33483</v>
          </cell>
          <cell r="T2782">
            <v>33483</v>
          </cell>
          <cell r="U2782">
            <v>33483</v>
          </cell>
          <cell r="V2782">
            <v>52849.666666666672</v>
          </cell>
          <cell r="W2782">
            <v>52849.666666666672</v>
          </cell>
          <cell r="X2782">
            <v>52849.666666666672</v>
          </cell>
          <cell r="Y2782">
            <v>36533.75</v>
          </cell>
          <cell r="Z2782">
            <v>36533.75</v>
          </cell>
          <cell r="AA2782">
            <v>36533.75</v>
          </cell>
        </row>
        <row r="2784">
          <cell r="L2784">
            <v>1847979</v>
          </cell>
          <cell r="M2784">
            <v>2382862</v>
          </cell>
          <cell r="N2784">
            <v>388482</v>
          </cell>
          <cell r="O2784">
            <v>239476</v>
          </cell>
          <cell r="P2784">
            <v>664918</v>
          </cell>
          <cell r="Q2784">
            <v>239476</v>
          </cell>
          <cell r="R2784">
            <v>425442</v>
          </cell>
          <cell r="T2784">
            <v>425442</v>
          </cell>
          <cell r="U2784">
            <v>425442</v>
          </cell>
          <cell r="V2784">
            <v>437719.33333333337</v>
          </cell>
          <cell r="W2784">
            <v>458208.83333333337</v>
          </cell>
          <cell r="X2784">
            <v>525269.66666666663</v>
          </cell>
          <cell r="Y2784">
            <v>595715.5</v>
          </cell>
          <cell r="Z2784">
            <v>595715.5</v>
          </cell>
          <cell r="AA2784">
            <v>595715.5</v>
          </cell>
        </row>
        <row r="2787">
          <cell r="G2787" t="str">
            <v>Activity 18.1</v>
          </cell>
          <cell r="H2787" t="str">
            <v>Management costs for implementing the BPHS in Khost Cluster 1</v>
          </cell>
          <cell r="I2787" t="str">
            <v>IMC</v>
          </cell>
          <cell r="K2787" t="str">
            <v>May 1, 2006 - April 30, 2008</v>
          </cell>
        </row>
        <row r="2788">
          <cell r="H2788" t="str">
            <v>Salaries and Wages</v>
          </cell>
          <cell r="L2788">
            <v>180449</v>
          </cell>
          <cell r="M2788">
            <v>128135</v>
          </cell>
          <cell r="N2788">
            <v>66939</v>
          </cell>
          <cell r="O2788">
            <v>21870</v>
          </cell>
          <cell r="R2788">
            <v>45069</v>
          </cell>
          <cell r="T2788">
            <v>45069</v>
          </cell>
          <cell r="U2788">
            <v>45069</v>
          </cell>
          <cell r="V2788">
            <v>45126.666666666664</v>
          </cell>
          <cell r="W2788">
            <v>45126.666666666664</v>
          </cell>
          <cell r="X2788">
            <v>45126.666666666664</v>
          </cell>
          <cell r="Y2788">
            <v>32033.75</v>
          </cell>
          <cell r="Z2788">
            <v>32033.75</v>
          </cell>
          <cell r="AA2788">
            <v>32033.75</v>
          </cell>
        </row>
        <row r="2789">
          <cell r="H2789" t="str">
            <v>Consultants</v>
          </cell>
          <cell r="L2789">
            <v>0</v>
          </cell>
          <cell r="N2789">
            <v>0</v>
          </cell>
          <cell r="O2789">
            <v>0</v>
          </cell>
          <cell r="R2789">
            <v>0</v>
          </cell>
          <cell r="T2789">
            <v>0</v>
          </cell>
          <cell r="U2789">
            <v>0</v>
          </cell>
          <cell r="V2789">
            <v>0</v>
          </cell>
          <cell r="W2789">
            <v>0</v>
          </cell>
          <cell r="X2789">
            <v>0</v>
          </cell>
          <cell r="Y2789">
            <v>0</v>
          </cell>
          <cell r="Z2789">
            <v>0</v>
          </cell>
          <cell r="AA2789">
            <v>0</v>
          </cell>
        </row>
        <row r="2790">
          <cell r="H2790" t="str">
            <v>Travel and Transportation</v>
          </cell>
          <cell r="L2790">
            <v>6265</v>
          </cell>
          <cell r="M2790">
            <v>3899</v>
          </cell>
          <cell r="N2790">
            <v>9740</v>
          </cell>
          <cell r="O2790">
            <v>8400</v>
          </cell>
          <cell r="R2790">
            <v>1340</v>
          </cell>
          <cell r="T2790">
            <v>1340</v>
          </cell>
          <cell r="U2790">
            <v>1340</v>
          </cell>
          <cell r="V2790">
            <v>1641.6666666666667</v>
          </cell>
          <cell r="W2790">
            <v>1641.6666666666667</v>
          </cell>
          <cell r="X2790">
            <v>1641.6666666666667</v>
          </cell>
          <cell r="Y2790">
            <v>974.75</v>
          </cell>
          <cell r="Z2790">
            <v>974.75</v>
          </cell>
          <cell r="AA2790">
            <v>974.75</v>
          </cell>
        </row>
        <row r="2791">
          <cell r="H2791" t="str">
            <v>Training/Workshops</v>
          </cell>
          <cell r="L2791">
            <v>17880</v>
          </cell>
          <cell r="M2791">
            <v>5977</v>
          </cell>
          <cell r="N2791">
            <v>0</v>
          </cell>
          <cell r="O2791">
            <v>0</v>
          </cell>
          <cell r="R2791">
            <v>0</v>
          </cell>
          <cell r="T2791">
            <v>0</v>
          </cell>
          <cell r="U2791">
            <v>0</v>
          </cell>
          <cell r="V2791">
            <v>5960</v>
          </cell>
          <cell r="W2791">
            <v>5960</v>
          </cell>
          <cell r="X2791">
            <v>5960</v>
          </cell>
          <cell r="Y2791">
            <v>1494.25</v>
          </cell>
          <cell r="Z2791">
            <v>1494.25</v>
          </cell>
          <cell r="AA2791">
            <v>1494.25</v>
          </cell>
        </row>
        <row r="2792">
          <cell r="H2792" t="str">
            <v>Other Running Costs</v>
          </cell>
          <cell r="L2792">
            <v>104313</v>
          </cell>
          <cell r="M2792">
            <v>56769</v>
          </cell>
          <cell r="N2792">
            <v>27281</v>
          </cell>
          <cell r="O2792">
            <v>6833</v>
          </cell>
          <cell r="R2792">
            <v>20448</v>
          </cell>
          <cell r="T2792">
            <v>20448</v>
          </cell>
          <cell r="U2792">
            <v>20448</v>
          </cell>
          <cell r="V2792">
            <v>27955</v>
          </cell>
          <cell r="W2792">
            <v>27955</v>
          </cell>
          <cell r="X2792">
            <v>27955</v>
          </cell>
          <cell r="Y2792">
            <v>14192.25</v>
          </cell>
          <cell r="Z2792">
            <v>14192.25</v>
          </cell>
          <cell r="AA2792">
            <v>14192.25</v>
          </cell>
        </row>
        <row r="2793">
          <cell r="H2793" t="str">
            <v>Equipment, furniture and supplies for clinics</v>
          </cell>
          <cell r="L2793">
            <v>0</v>
          </cell>
          <cell r="N2793">
            <v>1193</v>
          </cell>
          <cell r="O2793">
            <v>1193</v>
          </cell>
          <cell r="R2793">
            <v>0</v>
          </cell>
          <cell r="T2793">
            <v>0</v>
          </cell>
          <cell r="U2793">
            <v>0</v>
          </cell>
          <cell r="V2793">
            <v>0</v>
          </cell>
          <cell r="W2793">
            <v>0</v>
          </cell>
          <cell r="X2793">
            <v>0</v>
          </cell>
          <cell r="Y2793">
            <v>0</v>
          </cell>
          <cell r="Z2793">
            <v>0</v>
          </cell>
          <cell r="AA2793">
            <v>0</v>
          </cell>
        </row>
        <row r="2794">
          <cell r="H2794" t="str">
            <v>Equipment over $5000</v>
          </cell>
          <cell r="L2794">
            <v>0</v>
          </cell>
          <cell r="N2794">
            <v>0</v>
          </cell>
          <cell r="O2794">
            <v>0</v>
          </cell>
          <cell r="R2794">
            <v>0</v>
          </cell>
          <cell r="T2794">
            <v>0</v>
          </cell>
          <cell r="U2794">
            <v>0</v>
          </cell>
          <cell r="V2794">
            <v>0</v>
          </cell>
          <cell r="W2794">
            <v>0</v>
          </cell>
          <cell r="X2794">
            <v>0</v>
          </cell>
          <cell r="Y2794">
            <v>0</v>
          </cell>
          <cell r="Z2794">
            <v>0</v>
          </cell>
          <cell r="AA2794">
            <v>0</v>
          </cell>
        </row>
        <row r="2795">
          <cell r="H2795" t="str">
            <v>Overhead/Indirect Cost</v>
          </cell>
          <cell r="L2795">
            <v>45928</v>
          </cell>
          <cell r="M2795">
            <v>40033</v>
          </cell>
          <cell r="N2795">
            <v>10515</v>
          </cell>
          <cell r="O2795">
            <v>0</v>
          </cell>
          <cell r="R2795">
            <v>10515</v>
          </cell>
          <cell r="T2795">
            <v>10515</v>
          </cell>
          <cell r="U2795">
            <v>10515</v>
          </cell>
          <cell r="V2795">
            <v>11804.333333333334</v>
          </cell>
          <cell r="W2795">
            <v>11804.333333333334</v>
          </cell>
          <cell r="X2795">
            <v>11804.333333333334</v>
          </cell>
          <cell r="Y2795">
            <v>10008.25</v>
          </cell>
          <cell r="Z2795">
            <v>10008.25</v>
          </cell>
          <cell r="AA2795">
            <v>10008.25</v>
          </cell>
        </row>
        <row r="2797">
          <cell r="H2797" t="str">
            <v>Subtotal for Activity 18.1</v>
          </cell>
          <cell r="L2797">
            <v>354835</v>
          </cell>
          <cell r="M2797">
            <v>234813</v>
          </cell>
          <cell r="N2797">
            <v>115668</v>
          </cell>
          <cell r="O2797">
            <v>38296</v>
          </cell>
          <cell r="P2797">
            <v>115668</v>
          </cell>
          <cell r="Q2797">
            <v>38296</v>
          </cell>
          <cell r="R2797">
            <v>77372</v>
          </cell>
          <cell r="T2797">
            <v>77372</v>
          </cell>
          <cell r="U2797">
            <v>77372</v>
          </cell>
          <cell r="V2797">
            <v>92487.666666666657</v>
          </cell>
          <cell r="W2797">
            <v>92487.666666666657</v>
          </cell>
          <cell r="X2797">
            <v>92487.666666666657</v>
          </cell>
          <cell r="Y2797">
            <v>58703.25</v>
          </cell>
          <cell r="Z2797">
            <v>58703.25</v>
          </cell>
          <cell r="AA2797">
            <v>58703.25</v>
          </cell>
        </row>
        <row r="2799">
          <cell r="G2799" t="str">
            <v>Activity 18.2</v>
          </cell>
          <cell r="H2799" t="str">
            <v>Subgrantee Management costs for implementing the BPHS in Khost Cluster 1</v>
          </cell>
          <cell r="I2799" t="str">
            <v>IMC</v>
          </cell>
          <cell r="J2799" t="str">
            <v>AADA</v>
          </cell>
          <cell r="K2799" t="str">
            <v>May 1, 2006 - April 30, 2008</v>
          </cell>
        </row>
        <row r="2800">
          <cell r="H2800" t="str">
            <v>Salaries and Wages</v>
          </cell>
          <cell r="L2800">
            <v>11718</v>
          </cell>
          <cell r="M2800">
            <v>11718</v>
          </cell>
          <cell r="N2800">
            <v>2930</v>
          </cell>
          <cell r="O2800">
            <v>0</v>
          </cell>
          <cell r="R2800">
            <v>2930</v>
          </cell>
          <cell r="T2800">
            <v>2930</v>
          </cell>
          <cell r="U2800">
            <v>2930</v>
          </cell>
          <cell r="V2800">
            <v>2929.3333333333335</v>
          </cell>
          <cell r="W2800">
            <v>2929.3333333333335</v>
          </cell>
          <cell r="X2800">
            <v>2929.3333333333335</v>
          </cell>
          <cell r="Y2800">
            <v>2929.5</v>
          </cell>
          <cell r="Z2800">
            <v>2929.5</v>
          </cell>
          <cell r="AA2800">
            <v>2929.5</v>
          </cell>
        </row>
        <row r="2801">
          <cell r="H2801" t="str">
            <v>Consultants</v>
          </cell>
          <cell r="L2801">
            <v>0</v>
          </cell>
          <cell r="N2801">
            <v>0</v>
          </cell>
          <cell r="O2801">
            <v>0</v>
          </cell>
          <cell r="R2801">
            <v>0</v>
          </cell>
          <cell r="T2801">
            <v>0</v>
          </cell>
          <cell r="U2801">
            <v>0</v>
          </cell>
          <cell r="V2801">
            <v>0</v>
          </cell>
          <cell r="W2801">
            <v>0</v>
          </cell>
          <cell r="X2801">
            <v>0</v>
          </cell>
          <cell r="Y2801">
            <v>0</v>
          </cell>
          <cell r="Z2801">
            <v>0</v>
          </cell>
          <cell r="AA2801">
            <v>0</v>
          </cell>
        </row>
        <row r="2802">
          <cell r="H2802" t="str">
            <v>Travel and Transportation</v>
          </cell>
          <cell r="L2802">
            <v>190</v>
          </cell>
          <cell r="M2802">
            <v>460</v>
          </cell>
          <cell r="N2802">
            <v>95</v>
          </cell>
          <cell r="O2802">
            <v>0</v>
          </cell>
          <cell r="R2802">
            <v>95</v>
          </cell>
          <cell r="T2802">
            <v>95</v>
          </cell>
          <cell r="U2802">
            <v>95</v>
          </cell>
          <cell r="V2802">
            <v>31.666666666666668</v>
          </cell>
          <cell r="W2802">
            <v>31.666666666666668</v>
          </cell>
          <cell r="X2802">
            <v>31.666666666666668</v>
          </cell>
          <cell r="Y2802">
            <v>115</v>
          </cell>
          <cell r="Z2802">
            <v>115</v>
          </cell>
          <cell r="AA2802">
            <v>115</v>
          </cell>
        </row>
        <row r="2803">
          <cell r="H2803" t="str">
            <v>Training/Workshops</v>
          </cell>
          <cell r="L2803">
            <v>0</v>
          </cell>
          <cell r="N2803">
            <v>0</v>
          </cell>
          <cell r="O2803">
            <v>0</v>
          </cell>
          <cell r="R2803">
            <v>0</v>
          </cell>
          <cell r="T2803">
            <v>0</v>
          </cell>
          <cell r="U2803">
            <v>0</v>
          </cell>
          <cell r="V2803">
            <v>0</v>
          </cell>
          <cell r="W2803">
            <v>0</v>
          </cell>
          <cell r="X2803">
            <v>0</v>
          </cell>
          <cell r="Y2803">
            <v>0</v>
          </cell>
          <cell r="Z2803">
            <v>0</v>
          </cell>
          <cell r="AA2803">
            <v>0</v>
          </cell>
        </row>
        <row r="2804">
          <cell r="H2804" t="str">
            <v>Other Running Costs</v>
          </cell>
          <cell r="L2804">
            <v>11460</v>
          </cell>
          <cell r="M2804">
            <v>13029</v>
          </cell>
          <cell r="N2804">
            <v>2865</v>
          </cell>
          <cell r="O2804">
            <v>0</v>
          </cell>
          <cell r="R2804">
            <v>2865</v>
          </cell>
          <cell r="T2804">
            <v>2865</v>
          </cell>
          <cell r="U2804">
            <v>2865</v>
          </cell>
          <cell r="V2804">
            <v>2865</v>
          </cell>
          <cell r="W2804">
            <v>2865</v>
          </cell>
          <cell r="X2804">
            <v>2865</v>
          </cell>
          <cell r="Y2804">
            <v>3257.25</v>
          </cell>
          <cell r="Z2804">
            <v>3257.25</v>
          </cell>
          <cell r="AA2804">
            <v>3257.25</v>
          </cell>
        </row>
        <row r="2805">
          <cell r="H2805" t="str">
            <v>Equipment, furniture and supplies for clinics</v>
          </cell>
          <cell r="L2805">
            <v>0</v>
          </cell>
          <cell r="N2805">
            <v>0</v>
          </cell>
          <cell r="O2805">
            <v>0</v>
          </cell>
          <cell r="R2805">
            <v>0</v>
          </cell>
          <cell r="T2805">
            <v>0</v>
          </cell>
          <cell r="U2805">
            <v>0</v>
          </cell>
          <cell r="V2805">
            <v>0</v>
          </cell>
          <cell r="W2805">
            <v>0</v>
          </cell>
          <cell r="X2805">
            <v>0</v>
          </cell>
          <cell r="Y2805">
            <v>0</v>
          </cell>
          <cell r="Z2805">
            <v>0</v>
          </cell>
          <cell r="AA2805">
            <v>0</v>
          </cell>
        </row>
        <row r="2806">
          <cell r="H2806" t="str">
            <v>Equipment over $5000</v>
          </cell>
          <cell r="L2806">
            <v>0</v>
          </cell>
          <cell r="N2806">
            <v>0</v>
          </cell>
          <cell r="O2806">
            <v>0</v>
          </cell>
          <cell r="R2806">
            <v>0</v>
          </cell>
          <cell r="T2806">
            <v>0</v>
          </cell>
          <cell r="U2806">
            <v>0</v>
          </cell>
          <cell r="V2806">
            <v>0</v>
          </cell>
          <cell r="W2806">
            <v>0</v>
          </cell>
          <cell r="X2806">
            <v>0</v>
          </cell>
          <cell r="Y2806">
            <v>0</v>
          </cell>
          <cell r="Z2806">
            <v>0</v>
          </cell>
          <cell r="AA2806">
            <v>0</v>
          </cell>
        </row>
        <row r="2807">
          <cell r="H2807" t="str">
            <v>Overhead/Indirect Cost</v>
          </cell>
          <cell r="L2807">
            <v>0</v>
          </cell>
          <cell r="N2807">
            <v>0</v>
          </cell>
          <cell r="O2807">
            <v>0</v>
          </cell>
          <cell r="R2807">
            <v>0</v>
          </cell>
          <cell r="T2807">
            <v>0</v>
          </cell>
          <cell r="U2807">
            <v>0</v>
          </cell>
          <cell r="V2807">
            <v>0</v>
          </cell>
          <cell r="W2807">
            <v>0</v>
          </cell>
          <cell r="X2807">
            <v>0</v>
          </cell>
          <cell r="Y2807">
            <v>0</v>
          </cell>
          <cell r="Z2807">
            <v>0</v>
          </cell>
          <cell r="AA2807">
            <v>0</v>
          </cell>
        </row>
        <row r="2809">
          <cell r="H2809" t="str">
            <v>Subtotal for Activity 18.2</v>
          </cell>
          <cell r="L2809">
            <v>23368</v>
          </cell>
          <cell r="M2809">
            <v>25207</v>
          </cell>
          <cell r="N2809">
            <v>5890</v>
          </cell>
          <cell r="O2809">
            <v>0</v>
          </cell>
          <cell r="P2809">
            <v>5890</v>
          </cell>
          <cell r="Q2809">
            <v>0</v>
          </cell>
          <cell r="R2809">
            <v>5890</v>
          </cell>
          <cell r="T2809">
            <v>5890</v>
          </cell>
          <cell r="U2809">
            <v>5890</v>
          </cell>
          <cell r="V2809">
            <v>5826</v>
          </cell>
          <cell r="W2809">
            <v>5826</v>
          </cell>
          <cell r="X2809">
            <v>5826</v>
          </cell>
          <cell r="Y2809">
            <v>6301.75</v>
          </cell>
          <cell r="Z2809">
            <v>6301.75</v>
          </cell>
          <cell r="AA2809">
            <v>6301.75</v>
          </cell>
        </row>
        <row r="2811">
          <cell r="G2811" t="str">
            <v>Activity 18.3</v>
          </cell>
          <cell r="H2811" t="str">
            <v>Implement the BPHS at BHC #01: Kharchin</v>
          </cell>
          <cell r="I2811" t="str">
            <v>IMC</v>
          </cell>
          <cell r="J2811" t="str">
            <v>IMC</v>
          </cell>
          <cell r="K2811" t="str">
            <v>May 1, 2006 - April 30, 2008</v>
          </cell>
        </row>
        <row r="2812">
          <cell r="H2812" t="str">
            <v>Salaries and Wages</v>
          </cell>
          <cell r="L2812">
            <v>12180</v>
          </cell>
          <cell r="M2812">
            <v>12654</v>
          </cell>
          <cell r="R2812">
            <v>3045</v>
          </cell>
          <cell r="T2812">
            <v>3045</v>
          </cell>
          <cell r="U2812">
            <v>3045</v>
          </cell>
          <cell r="V2812">
            <v>3045</v>
          </cell>
          <cell r="W2812">
            <v>3045</v>
          </cell>
          <cell r="X2812">
            <v>3045</v>
          </cell>
          <cell r="Y2812">
            <v>3163.5</v>
          </cell>
          <cell r="Z2812">
            <v>3163.5</v>
          </cell>
          <cell r="AA2812">
            <v>3163.5</v>
          </cell>
        </row>
        <row r="2813">
          <cell r="H2813" t="str">
            <v>Travel and Transportation</v>
          </cell>
          <cell r="L2813">
            <v>0</v>
          </cell>
          <cell r="R2813">
            <v>0</v>
          </cell>
          <cell r="T2813">
            <v>0</v>
          </cell>
          <cell r="U2813">
            <v>0</v>
          </cell>
          <cell r="V2813">
            <v>0</v>
          </cell>
          <cell r="W2813">
            <v>0</v>
          </cell>
          <cell r="X2813">
            <v>0</v>
          </cell>
          <cell r="Y2813">
            <v>0</v>
          </cell>
          <cell r="Z2813">
            <v>0</v>
          </cell>
          <cell r="AA2813">
            <v>0</v>
          </cell>
        </row>
        <row r="2814">
          <cell r="H2814" t="str">
            <v>Other Running Costs</v>
          </cell>
          <cell r="L2814">
            <v>2781</v>
          </cell>
          <cell r="M2814">
            <v>2867</v>
          </cell>
          <cell r="R2814">
            <v>843</v>
          </cell>
          <cell r="T2814">
            <v>843</v>
          </cell>
          <cell r="U2814">
            <v>843</v>
          </cell>
          <cell r="V2814">
            <v>646</v>
          </cell>
          <cell r="W2814">
            <v>646</v>
          </cell>
          <cell r="X2814">
            <v>646</v>
          </cell>
          <cell r="Y2814">
            <v>716.75</v>
          </cell>
          <cell r="Z2814">
            <v>716.75</v>
          </cell>
          <cell r="AA2814">
            <v>716.75</v>
          </cell>
        </row>
        <row r="2815">
          <cell r="H2815" t="str">
            <v>Equipment, furniture and supplies for clinics</v>
          </cell>
          <cell r="L2815">
            <v>335</v>
          </cell>
          <cell r="M2815">
            <v>338</v>
          </cell>
          <cell r="R2815">
            <v>84</v>
          </cell>
          <cell r="T2815">
            <v>84</v>
          </cell>
          <cell r="U2815">
            <v>84</v>
          </cell>
          <cell r="V2815">
            <v>83.666666666666671</v>
          </cell>
          <cell r="W2815">
            <v>83.666666666666671</v>
          </cell>
          <cell r="X2815">
            <v>83.666666666666671</v>
          </cell>
          <cell r="Y2815">
            <v>84.5</v>
          </cell>
          <cell r="Z2815">
            <v>84.5</v>
          </cell>
          <cell r="AA2815">
            <v>84.5</v>
          </cell>
        </row>
        <row r="2817">
          <cell r="H2817" t="str">
            <v>Subtotal for Activity 18.3</v>
          </cell>
          <cell r="L2817">
            <v>15296</v>
          </cell>
          <cell r="M2817">
            <v>15859</v>
          </cell>
          <cell r="P2817">
            <v>3972</v>
          </cell>
          <cell r="Q2817">
            <v>0</v>
          </cell>
          <cell r="R2817">
            <v>3972</v>
          </cell>
          <cell r="T2817">
            <v>3972</v>
          </cell>
          <cell r="U2817">
            <v>3972</v>
          </cell>
          <cell r="V2817">
            <v>3774.6666666666665</v>
          </cell>
          <cell r="W2817">
            <v>3774.6666666666665</v>
          </cell>
          <cell r="X2817">
            <v>3774.6666666666665</v>
          </cell>
          <cell r="Y2817">
            <v>3964.75</v>
          </cell>
          <cell r="Z2817">
            <v>3964.75</v>
          </cell>
          <cell r="AA2817">
            <v>3964.75</v>
          </cell>
        </row>
        <row r="2819">
          <cell r="G2819" t="str">
            <v>Activity 18.4</v>
          </cell>
          <cell r="H2819" t="str">
            <v>Implement the BPHS at CHC #03: Gurboz</v>
          </cell>
          <cell r="I2819" t="str">
            <v>IMC</v>
          </cell>
          <cell r="J2819" t="str">
            <v>IMC</v>
          </cell>
          <cell r="K2819" t="str">
            <v>May 1, 2006 - April 30, 2008</v>
          </cell>
        </row>
        <row r="2820">
          <cell r="H2820" t="str">
            <v>Salaries and Wages</v>
          </cell>
          <cell r="L2820">
            <v>22890</v>
          </cell>
          <cell r="M2820">
            <v>31095</v>
          </cell>
          <cell r="R2820">
            <v>2955</v>
          </cell>
          <cell r="T2820">
            <v>2955</v>
          </cell>
          <cell r="U2820">
            <v>2955</v>
          </cell>
          <cell r="V2820">
            <v>6645</v>
          </cell>
          <cell r="W2820">
            <v>6645</v>
          </cell>
          <cell r="X2820">
            <v>6645</v>
          </cell>
          <cell r="Y2820">
            <v>7773.75</v>
          </cell>
          <cell r="Z2820">
            <v>7773.75</v>
          </cell>
          <cell r="AA2820">
            <v>7773.75</v>
          </cell>
        </row>
        <row r="2821">
          <cell r="H2821" t="str">
            <v>Travel and Transportation</v>
          </cell>
          <cell r="L2821">
            <v>7950</v>
          </cell>
          <cell r="M2821">
            <v>8034</v>
          </cell>
          <cell r="R2821">
            <v>2100</v>
          </cell>
          <cell r="T2821">
            <v>2100</v>
          </cell>
          <cell r="U2821">
            <v>2100</v>
          </cell>
          <cell r="V2821">
            <v>1950</v>
          </cell>
          <cell r="W2821">
            <v>1950</v>
          </cell>
          <cell r="X2821">
            <v>1950</v>
          </cell>
          <cell r="Y2821">
            <v>2008.5</v>
          </cell>
          <cell r="Z2821">
            <v>2008.5</v>
          </cell>
          <cell r="AA2821">
            <v>2008.5</v>
          </cell>
        </row>
        <row r="2822">
          <cell r="H2822" t="str">
            <v>Other Running Costs</v>
          </cell>
          <cell r="L2822">
            <v>5640</v>
          </cell>
          <cell r="M2822">
            <v>6123</v>
          </cell>
          <cell r="R2822">
            <v>1375</v>
          </cell>
          <cell r="T2822">
            <v>1375</v>
          </cell>
          <cell r="U2822">
            <v>1375</v>
          </cell>
          <cell r="V2822">
            <v>1421.6666666666667</v>
          </cell>
          <cell r="W2822">
            <v>1421.6666666666667</v>
          </cell>
          <cell r="X2822">
            <v>1421.6666666666667</v>
          </cell>
          <cell r="Y2822">
            <v>1530.75</v>
          </cell>
          <cell r="Z2822">
            <v>1530.75</v>
          </cell>
          <cell r="AA2822">
            <v>1530.75</v>
          </cell>
        </row>
        <row r="2823">
          <cell r="H2823" t="str">
            <v>Equipment, furniture and supplies for clinics</v>
          </cell>
          <cell r="L2823">
            <v>769</v>
          </cell>
          <cell r="M2823">
            <v>1057</v>
          </cell>
          <cell r="R2823">
            <v>0</v>
          </cell>
          <cell r="T2823">
            <v>0</v>
          </cell>
          <cell r="U2823">
            <v>0</v>
          </cell>
          <cell r="V2823">
            <v>256.33333333333331</v>
          </cell>
          <cell r="W2823">
            <v>256.33333333333331</v>
          </cell>
          <cell r="X2823">
            <v>256.33333333333331</v>
          </cell>
          <cell r="Y2823">
            <v>264.25</v>
          </cell>
          <cell r="Z2823">
            <v>264.25</v>
          </cell>
          <cell r="AA2823">
            <v>264.25</v>
          </cell>
        </row>
        <row r="2825">
          <cell r="H2825" t="str">
            <v>Subtotal for Activity 18.4</v>
          </cell>
          <cell r="L2825">
            <v>37249</v>
          </cell>
          <cell r="M2825">
            <v>46309</v>
          </cell>
          <cell r="P2825">
            <v>6430</v>
          </cell>
          <cell r="Q2825">
            <v>0</v>
          </cell>
          <cell r="R2825">
            <v>6430</v>
          </cell>
          <cell r="T2825">
            <v>6430</v>
          </cell>
          <cell r="U2825">
            <v>6430</v>
          </cell>
          <cell r="V2825">
            <v>10273</v>
          </cell>
          <cell r="W2825">
            <v>10273</v>
          </cell>
          <cell r="X2825">
            <v>10273</v>
          </cell>
          <cell r="Y2825">
            <v>11577.25</v>
          </cell>
          <cell r="Z2825">
            <v>11577.25</v>
          </cell>
          <cell r="AA2825">
            <v>11577.25</v>
          </cell>
        </row>
        <row r="2827">
          <cell r="G2827" t="str">
            <v>Activity 18.5</v>
          </cell>
          <cell r="H2827" t="str">
            <v>Implement the BPHS at CHC #04: Lakan</v>
          </cell>
          <cell r="I2827" t="str">
            <v>IMC</v>
          </cell>
          <cell r="J2827" t="str">
            <v>IMC</v>
          </cell>
          <cell r="K2827" t="str">
            <v>May 1, 2006 - April 30, 2008</v>
          </cell>
        </row>
        <row r="2828">
          <cell r="H2828" t="str">
            <v>Salaries and Wages</v>
          </cell>
          <cell r="L2828">
            <v>24105</v>
          </cell>
          <cell r="M2828">
            <v>29601</v>
          </cell>
          <cell r="R2828">
            <v>2955</v>
          </cell>
          <cell r="T2828">
            <v>2955</v>
          </cell>
          <cell r="U2828">
            <v>2955</v>
          </cell>
          <cell r="V2828">
            <v>7050</v>
          </cell>
          <cell r="W2828">
            <v>7050</v>
          </cell>
          <cell r="X2828">
            <v>7050</v>
          </cell>
          <cell r="Y2828">
            <v>7400.25</v>
          </cell>
          <cell r="Z2828">
            <v>7400.25</v>
          </cell>
          <cell r="AA2828">
            <v>7400.25</v>
          </cell>
        </row>
        <row r="2829">
          <cell r="H2829" t="str">
            <v>Travel and Transportation</v>
          </cell>
          <cell r="L2829">
            <v>7950</v>
          </cell>
          <cell r="M2829">
            <v>8034</v>
          </cell>
          <cell r="R2829">
            <v>2100</v>
          </cell>
          <cell r="T2829">
            <v>2100</v>
          </cell>
          <cell r="U2829">
            <v>2100</v>
          </cell>
          <cell r="V2829">
            <v>1950</v>
          </cell>
          <cell r="W2829">
            <v>1950</v>
          </cell>
          <cell r="X2829">
            <v>1950</v>
          </cell>
          <cell r="Y2829">
            <v>2008.5</v>
          </cell>
          <cell r="Z2829">
            <v>2008.5</v>
          </cell>
          <cell r="AA2829">
            <v>2008.5</v>
          </cell>
        </row>
        <row r="2830">
          <cell r="H2830" t="str">
            <v>Other Running Costs</v>
          </cell>
          <cell r="L2830">
            <v>5420</v>
          </cell>
          <cell r="M2830">
            <v>6638</v>
          </cell>
          <cell r="R2830">
            <v>1105</v>
          </cell>
          <cell r="T2830">
            <v>1105</v>
          </cell>
          <cell r="U2830">
            <v>1105</v>
          </cell>
          <cell r="V2830">
            <v>1438.3333333333333</v>
          </cell>
          <cell r="W2830">
            <v>1438.3333333333333</v>
          </cell>
          <cell r="X2830">
            <v>1438.3333333333333</v>
          </cell>
          <cell r="Y2830">
            <v>1659.5</v>
          </cell>
          <cell r="Z2830">
            <v>1659.5</v>
          </cell>
          <cell r="AA2830">
            <v>1659.5</v>
          </cell>
        </row>
        <row r="2831">
          <cell r="H2831" t="str">
            <v>Equipment, furniture and supplies for clinics</v>
          </cell>
          <cell r="L2831">
            <v>853</v>
          </cell>
          <cell r="M2831">
            <v>1057</v>
          </cell>
          <cell r="R2831">
            <v>84</v>
          </cell>
          <cell r="T2831">
            <v>84</v>
          </cell>
          <cell r="U2831">
            <v>84</v>
          </cell>
          <cell r="V2831">
            <v>256.33333333333331</v>
          </cell>
          <cell r="W2831">
            <v>256.33333333333331</v>
          </cell>
          <cell r="X2831">
            <v>256.33333333333331</v>
          </cell>
          <cell r="Y2831">
            <v>264.25</v>
          </cell>
          <cell r="Z2831">
            <v>264.25</v>
          </cell>
          <cell r="AA2831">
            <v>264.25</v>
          </cell>
        </row>
        <row r="2833">
          <cell r="H2833" t="str">
            <v>Subtotal for Activity 18.5</v>
          </cell>
          <cell r="L2833">
            <v>38328</v>
          </cell>
          <cell r="M2833">
            <v>45330</v>
          </cell>
          <cell r="P2833">
            <v>6244</v>
          </cell>
          <cell r="Q2833">
            <v>0</v>
          </cell>
          <cell r="R2833">
            <v>6244</v>
          </cell>
          <cell r="T2833">
            <v>6244</v>
          </cell>
          <cell r="U2833">
            <v>6244</v>
          </cell>
          <cell r="V2833">
            <v>10694.666666666668</v>
          </cell>
          <cell r="W2833">
            <v>10694.666666666668</v>
          </cell>
          <cell r="X2833">
            <v>10694.666666666668</v>
          </cell>
          <cell r="Y2833">
            <v>11332.5</v>
          </cell>
          <cell r="Z2833">
            <v>11332.5</v>
          </cell>
          <cell r="AA2833">
            <v>11332.5</v>
          </cell>
        </row>
        <row r="2835">
          <cell r="G2835" t="str">
            <v>Activity 18.6</v>
          </cell>
          <cell r="H2835" t="str">
            <v>Implement the BPHS at CHC #01: Baak</v>
          </cell>
          <cell r="I2835" t="str">
            <v>IMC</v>
          </cell>
          <cell r="J2835" t="str">
            <v>IMC</v>
          </cell>
          <cell r="K2835" t="str">
            <v>May 1, 2006 - April 30, 2008</v>
          </cell>
        </row>
        <row r="2836">
          <cell r="H2836" t="str">
            <v>Salaries and Wages</v>
          </cell>
          <cell r="L2836">
            <v>23880</v>
          </cell>
          <cell r="M2836">
            <v>28326</v>
          </cell>
          <cell r="R2836">
            <v>5970</v>
          </cell>
          <cell r="T2836">
            <v>5970</v>
          </cell>
          <cell r="U2836">
            <v>5970</v>
          </cell>
          <cell r="V2836">
            <v>5970</v>
          </cell>
          <cell r="W2836">
            <v>5970</v>
          </cell>
          <cell r="X2836">
            <v>5970</v>
          </cell>
          <cell r="Y2836">
            <v>7081.5</v>
          </cell>
          <cell r="Z2836">
            <v>7081.5</v>
          </cell>
          <cell r="AA2836">
            <v>7081.5</v>
          </cell>
        </row>
        <row r="2837">
          <cell r="H2837" t="str">
            <v>Travel and Transportation</v>
          </cell>
          <cell r="L2837">
            <v>7950</v>
          </cell>
          <cell r="M2837">
            <v>7878</v>
          </cell>
          <cell r="R2837">
            <v>2100</v>
          </cell>
          <cell r="T2837">
            <v>2100</v>
          </cell>
          <cell r="U2837">
            <v>2100</v>
          </cell>
          <cell r="V2837">
            <v>1950</v>
          </cell>
          <cell r="W2837">
            <v>1950</v>
          </cell>
          <cell r="X2837">
            <v>1950</v>
          </cell>
          <cell r="Y2837">
            <v>1969.5</v>
          </cell>
          <cell r="Z2837">
            <v>1969.5</v>
          </cell>
          <cell r="AA2837">
            <v>1969.5</v>
          </cell>
        </row>
        <row r="2838">
          <cell r="H2838" t="str">
            <v>Other Running Costs</v>
          </cell>
          <cell r="L2838">
            <v>6345</v>
          </cell>
          <cell r="M2838">
            <v>6227</v>
          </cell>
          <cell r="R2838">
            <v>1755</v>
          </cell>
          <cell r="T2838">
            <v>1755</v>
          </cell>
          <cell r="U2838">
            <v>1755</v>
          </cell>
          <cell r="V2838">
            <v>1530</v>
          </cell>
          <cell r="W2838">
            <v>1530</v>
          </cell>
          <cell r="X2838">
            <v>1530</v>
          </cell>
          <cell r="Y2838">
            <v>1556.75</v>
          </cell>
          <cell r="Z2838">
            <v>1556.75</v>
          </cell>
          <cell r="AA2838">
            <v>1556.75</v>
          </cell>
        </row>
        <row r="2839">
          <cell r="H2839" t="str">
            <v>Equipment, furniture and supplies for clinics</v>
          </cell>
          <cell r="L2839">
            <v>1025</v>
          </cell>
          <cell r="M2839">
            <v>1036</v>
          </cell>
          <cell r="R2839">
            <v>256</v>
          </cell>
          <cell r="T2839">
            <v>256</v>
          </cell>
          <cell r="U2839">
            <v>256</v>
          </cell>
          <cell r="V2839">
            <v>256.33333333333331</v>
          </cell>
          <cell r="W2839">
            <v>256.33333333333331</v>
          </cell>
          <cell r="X2839">
            <v>256.33333333333331</v>
          </cell>
          <cell r="Y2839">
            <v>259</v>
          </cell>
          <cell r="Z2839">
            <v>259</v>
          </cell>
          <cell r="AA2839">
            <v>259</v>
          </cell>
        </row>
        <row r="2841">
          <cell r="H2841" t="str">
            <v>Subtotal for Activity 18.6</v>
          </cell>
          <cell r="L2841">
            <v>39200</v>
          </cell>
          <cell r="M2841">
            <v>43467</v>
          </cell>
          <cell r="P2841">
            <v>10081</v>
          </cell>
          <cell r="Q2841">
            <v>0</v>
          </cell>
          <cell r="R2841">
            <v>10081</v>
          </cell>
          <cell r="T2841">
            <v>10081</v>
          </cell>
          <cell r="U2841">
            <v>10081</v>
          </cell>
          <cell r="V2841">
            <v>9706.3333333333339</v>
          </cell>
          <cell r="W2841">
            <v>9706.3333333333339</v>
          </cell>
          <cell r="X2841">
            <v>9706.3333333333339</v>
          </cell>
          <cell r="Y2841">
            <v>10866.75</v>
          </cell>
          <cell r="Z2841">
            <v>10866.75</v>
          </cell>
          <cell r="AA2841">
            <v>10866.75</v>
          </cell>
        </row>
        <row r="2843">
          <cell r="G2843" t="str">
            <v>Activity 18.7</v>
          </cell>
          <cell r="H2843" t="str">
            <v>Implement the BPHS at CHC #02: Qalandar</v>
          </cell>
          <cell r="I2843" t="str">
            <v>IMC</v>
          </cell>
          <cell r="J2843" t="str">
            <v>IMC</v>
          </cell>
          <cell r="K2843" t="str">
            <v>May 1, 2006 - April 30, 2008</v>
          </cell>
        </row>
        <row r="2844">
          <cell r="H2844" t="str">
            <v>Salaries and Wages</v>
          </cell>
          <cell r="L2844">
            <v>27780</v>
          </cell>
          <cell r="M2844">
            <v>39396</v>
          </cell>
          <cell r="R2844">
            <v>6945</v>
          </cell>
          <cell r="T2844">
            <v>6945</v>
          </cell>
          <cell r="U2844">
            <v>6945</v>
          </cell>
          <cell r="V2844">
            <v>6945</v>
          </cell>
          <cell r="W2844">
            <v>6945</v>
          </cell>
          <cell r="X2844">
            <v>6945</v>
          </cell>
          <cell r="Y2844">
            <v>9849</v>
          </cell>
          <cell r="Z2844">
            <v>9849</v>
          </cell>
          <cell r="AA2844">
            <v>9849</v>
          </cell>
        </row>
        <row r="2845">
          <cell r="H2845" t="str">
            <v>Travel and Transportation</v>
          </cell>
          <cell r="L2845">
            <v>7950</v>
          </cell>
          <cell r="M2845">
            <v>7878</v>
          </cell>
          <cell r="R2845">
            <v>2100</v>
          </cell>
          <cell r="T2845">
            <v>2100</v>
          </cell>
          <cell r="U2845">
            <v>2100</v>
          </cell>
          <cell r="V2845">
            <v>1950</v>
          </cell>
          <cell r="W2845">
            <v>1950</v>
          </cell>
          <cell r="X2845">
            <v>1950</v>
          </cell>
          <cell r="Y2845">
            <v>1969.5</v>
          </cell>
          <cell r="Z2845">
            <v>1969.5</v>
          </cell>
          <cell r="AA2845">
            <v>1969.5</v>
          </cell>
        </row>
        <row r="2846">
          <cell r="H2846" t="str">
            <v>Other Running Costs</v>
          </cell>
          <cell r="L2846">
            <v>6035</v>
          </cell>
          <cell r="M2846">
            <v>6277</v>
          </cell>
          <cell r="R2846">
            <v>1755</v>
          </cell>
          <cell r="T2846">
            <v>1755</v>
          </cell>
          <cell r="U2846">
            <v>1755</v>
          </cell>
          <cell r="V2846">
            <v>1426.6666666666667</v>
          </cell>
          <cell r="W2846">
            <v>1426.6666666666667</v>
          </cell>
          <cell r="X2846">
            <v>1426.6666666666667</v>
          </cell>
          <cell r="Y2846">
            <v>1569.25</v>
          </cell>
          <cell r="Z2846">
            <v>1569.25</v>
          </cell>
          <cell r="AA2846">
            <v>1569.25</v>
          </cell>
        </row>
        <row r="2847">
          <cell r="H2847" t="str">
            <v>Equipment, furniture and supplies for clinics</v>
          </cell>
          <cell r="L2847">
            <v>1538</v>
          </cell>
          <cell r="M2847">
            <v>1036</v>
          </cell>
          <cell r="R2847">
            <v>769</v>
          </cell>
          <cell r="T2847">
            <v>769</v>
          </cell>
          <cell r="U2847">
            <v>769</v>
          </cell>
          <cell r="V2847">
            <v>256.33333333333331</v>
          </cell>
          <cell r="W2847">
            <v>256.33333333333331</v>
          </cell>
          <cell r="X2847">
            <v>256.33333333333331</v>
          </cell>
          <cell r="Y2847">
            <v>259</v>
          </cell>
          <cell r="Z2847">
            <v>259</v>
          </cell>
          <cell r="AA2847">
            <v>259</v>
          </cell>
        </row>
        <row r="2849">
          <cell r="H2849" t="str">
            <v>Subtotal for Activity 18.7</v>
          </cell>
          <cell r="L2849">
            <v>43303</v>
          </cell>
          <cell r="M2849">
            <v>54587</v>
          </cell>
          <cell r="P2849">
            <v>11569</v>
          </cell>
          <cell r="Q2849">
            <v>0</v>
          </cell>
          <cell r="R2849">
            <v>11569</v>
          </cell>
          <cell r="T2849">
            <v>11569</v>
          </cell>
          <cell r="U2849">
            <v>11569</v>
          </cell>
          <cell r="V2849">
            <v>10578</v>
          </cell>
          <cell r="W2849">
            <v>10578</v>
          </cell>
          <cell r="X2849">
            <v>10578</v>
          </cell>
          <cell r="Y2849">
            <v>13646.75</v>
          </cell>
          <cell r="Z2849">
            <v>13646.75</v>
          </cell>
          <cell r="AA2849">
            <v>13646.75</v>
          </cell>
        </row>
        <row r="2851">
          <cell r="L2851">
            <v>551579</v>
          </cell>
          <cell r="M2851">
            <v>465572</v>
          </cell>
          <cell r="P2851">
            <v>121558</v>
          </cell>
          <cell r="Q2851">
            <v>0</v>
          </cell>
          <cell r="R2851">
            <v>121558</v>
          </cell>
          <cell r="T2851">
            <v>121558</v>
          </cell>
          <cell r="U2851">
            <v>121558</v>
          </cell>
          <cell r="V2851">
            <v>143340.33333333331</v>
          </cell>
          <cell r="W2851">
            <v>143340.33333333331</v>
          </cell>
          <cell r="X2851">
            <v>143340.33333333331</v>
          </cell>
          <cell r="Y2851">
            <v>116393</v>
          </cell>
          <cell r="Z2851">
            <v>116393</v>
          </cell>
          <cell r="AA2851">
            <v>116393</v>
          </cell>
        </row>
        <row r="2854">
          <cell r="G2854" t="str">
            <v>Activity 19.1</v>
          </cell>
          <cell r="H2854" t="str">
            <v>Management costs for implementing the BPHS in Paktya Cluster 1</v>
          </cell>
          <cell r="I2854" t="str">
            <v>IbnSina</v>
          </cell>
          <cell r="K2854" t="str">
            <v>May 1, 2006 - April 30, 2008</v>
          </cell>
        </row>
        <row r="2855">
          <cell r="H2855" t="str">
            <v>Salaries and Wages</v>
          </cell>
          <cell r="L2855">
            <v>180834</v>
          </cell>
          <cell r="M2855">
            <v>193001</v>
          </cell>
          <cell r="N2855">
            <v>121852</v>
          </cell>
          <cell r="O2855">
            <v>77862</v>
          </cell>
          <cell r="R2855">
            <v>43990</v>
          </cell>
          <cell r="T2855">
            <v>43990</v>
          </cell>
          <cell r="U2855">
            <v>43990</v>
          </cell>
          <cell r="V2855">
            <v>45614.666666666664</v>
          </cell>
          <cell r="W2855">
            <v>45614.666666666664</v>
          </cell>
          <cell r="X2855">
            <v>45614.666666666664</v>
          </cell>
          <cell r="Y2855">
            <v>48250.25</v>
          </cell>
          <cell r="Z2855">
            <v>48250.25</v>
          </cell>
          <cell r="AA2855">
            <v>48250.25</v>
          </cell>
        </row>
        <row r="2856">
          <cell r="H2856" t="str">
            <v>Consultants</v>
          </cell>
          <cell r="L2856">
            <v>0</v>
          </cell>
          <cell r="N2856">
            <v>0</v>
          </cell>
          <cell r="O2856">
            <v>0</v>
          </cell>
          <cell r="R2856">
            <v>0</v>
          </cell>
          <cell r="T2856">
            <v>0</v>
          </cell>
          <cell r="U2856">
            <v>0</v>
          </cell>
          <cell r="V2856">
            <v>0</v>
          </cell>
          <cell r="W2856">
            <v>0</v>
          </cell>
          <cell r="X2856">
            <v>0</v>
          </cell>
          <cell r="Y2856">
            <v>0</v>
          </cell>
          <cell r="Z2856">
            <v>0</v>
          </cell>
          <cell r="AA2856">
            <v>0</v>
          </cell>
        </row>
        <row r="2857">
          <cell r="H2857" t="str">
            <v>Travel and Transportation</v>
          </cell>
          <cell r="L2857">
            <v>9380</v>
          </cell>
          <cell r="M2857">
            <v>12680</v>
          </cell>
          <cell r="N2857">
            <v>2690</v>
          </cell>
          <cell r="O2857">
            <v>2690</v>
          </cell>
          <cell r="R2857">
            <v>0</v>
          </cell>
          <cell r="T2857">
            <v>0</v>
          </cell>
          <cell r="U2857">
            <v>0</v>
          </cell>
          <cell r="V2857">
            <v>3126.6666666666665</v>
          </cell>
          <cell r="W2857">
            <v>3126.6666666666665</v>
          </cell>
          <cell r="X2857">
            <v>3126.6666666666665</v>
          </cell>
          <cell r="Y2857">
            <v>3170</v>
          </cell>
          <cell r="Z2857">
            <v>3170</v>
          </cell>
          <cell r="AA2857">
            <v>3170</v>
          </cell>
        </row>
        <row r="2858">
          <cell r="H2858" t="str">
            <v>Training/Workshops</v>
          </cell>
          <cell r="L2858">
            <v>49784</v>
          </cell>
          <cell r="M2858">
            <v>0</v>
          </cell>
          <cell r="N2858">
            <v>0</v>
          </cell>
          <cell r="O2858">
            <v>0</v>
          </cell>
          <cell r="R2858">
            <v>0</v>
          </cell>
          <cell r="T2858">
            <v>0</v>
          </cell>
          <cell r="U2858">
            <v>0</v>
          </cell>
          <cell r="V2858">
            <v>16594.666666666668</v>
          </cell>
          <cell r="W2858">
            <v>16594.666666666668</v>
          </cell>
          <cell r="X2858">
            <v>16594.666666666668</v>
          </cell>
          <cell r="Y2858">
            <v>0</v>
          </cell>
          <cell r="Z2858">
            <v>0</v>
          </cell>
          <cell r="AA2858">
            <v>0</v>
          </cell>
        </row>
        <row r="2859">
          <cell r="H2859" t="str">
            <v>Other Running Costs</v>
          </cell>
          <cell r="L2859">
            <v>110860</v>
          </cell>
          <cell r="M2859">
            <v>109060</v>
          </cell>
          <cell r="N2859">
            <v>51810</v>
          </cell>
          <cell r="O2859">
            <v>24370</v>
          </cell>
          <cell r="R2859">
            <v>27440</v>
          </cell>
          <cell r="T2859">
            <v>27440</v>
          </cell>
          <cell r="U2859">
            <v>27440</v>
          </cell>
          <cell r="V2859">
            <v>27806.666666666668</v>
          </cell>
          <cell r="W2859">
            <v>27806.666666666668</v>
          </cell>
          <cell r="X2859">
            <v>27806.666666666668</v>
          </cell>
          <cell r="Y2859">
            <v>27265</v>
          </cell>
          <cell r="Z2859">
            <v>27265</v>
          </cell>
          <cell r="AA2859">
            <v>27265</v>
          </cell>
        </row>
        <row r="2860">
          <cell r="H2860" t="str">
            <v>Equipment, furniture and supplies for clinics</v>
          </cell>
          <cell r="L2860">
            <v>0</v>
          </cell>
          <cell r="N2860">
            <v>10022</v>
          </cell>
          <cell r="O2860">
            <v>10022</v>
          </cell>
          <cell r="R2860">
            <v>0</v>
          </cell>
          <cell r="T2860">
            <v>0</v>
          </cell>
          <cell r="U2860">
            <v>0</v>
          </cell>
          <cell r="V2860">
            <v>0</v>
          </cell>
          <cell r="W2860">
            <v>0</v>
          </cell>
          <cell r="X2860">
            <v>0</v>
          </cell>
          <cell r="Y2860">
            <v>0</v>
          </cell>
          <cell r="Z2860">
            <v>0</v>
          </cell>
          <cell r="AA2860">
            <v>0</v>
          </cell>
        </row>
        <row r="2861">
          <cell r="H2861" t="str">
            <v>Equipment over $5000</v>
          </cell>
          <cell r="L2861">
            <v>0</v>
          </cell>
          <cell r="N2861">
            <v>0</v>
          </cell>
          <cell r="O2861">
            <v>0</v>
          </cell>
          <cell r="R2861">
            <v>0</v>
          </cell>
          <cell r="T2861">
            <v>0</v>
          </cell>
          <cell r="U2861">
            <v>0</v>
          </cell>
          <cell r="V2861">
            <v>0</v>
          </cell>
          <cell r="W2861">
            <v>0</v>
          </cell>
          <cell r="X2861">
            <v>0</v>
          </cell>
          <cell r="Y2861">
            <v>0</v>
          </cell>
          <cell r="Z2861">
            <v>0</v>
          </cell>
          <cell r="AA2861">
            <v>0</v>
          </cell>
        </row>
        <row r="2862">
          <cell r="H2862" t="str">
            <v>Overhead/Indirect Cost</v>
          </cell>
          <cell r="L2862">
            <v>67282</v>
          </cell>
          <cell r="M2862">
            <v>65900</v>
          </cell>
          <cell r="N2862">
            <v>15263</v>
          </cell>
          <cell r="O2862">
            <v>0</v>
          </cell>
          <cell r="R2862">
            <v>15263</v>
          </cell>
          <cell r="T2862">
            <v>15263</v>
          </cell>
          <cell r="U2862">
            <v>15263</v>
          </cell>
          <cell r="V2862">
            <v>17339.666666666668</v>
          </cell>
          <cell r="W2862">
            <v>17339.666666666668</v>
          </cell>
          <cell r="X2862">
            <v>17339.666666666668</v>
          </cell>
          <cell r="Y2862">
            <v>16475</v>
          </cell>
          <cell r="Z2862">
            <v>16475</v>
          </cell>
          <cell r="AA2862">
            <v>16475</v>
          </cell>
        </row>
        <row r="2864">
          <cell r="H2864" t="str">
            <v>Subtotal for Activity 19.1</v>
          </cell>
          <cell r="L2864">
            <v>418140</v>
          </cell>
          <cell r="M2864">
            <v>380641</v>
          </cell>
          <cell r="N2864">
            <v>201637</v>
          </cell>
          <cell r="O2864">
            <v>114944</v>
          </cell>
          <cell r="P2864">
            <v>201636</v>
          </cell>
          <cell r="Q2864">
            <v>114943</v>
          </cell>
          <cell r="R2864">
            <v>86693</v>
          </cell>
          <cell r="T2864">
            <v>86693</v>
          </cell>
          <cell r="U2864">
            <v>86693</v>
          </cell>
          <cell r="V2864">
            <v>110482.33333333334</v>
          </cell>
          <cell r="W2864">
            <v>110482.33333333334</v>
          </cell>
          <cell r="X2864">
            <v>110482.33333333334</v>
          </cell>
          <cell r="Y2864">
            <v>95160.25</v>
          </cell>
          <cell r="Z2864">
            <v>95160.25</v>
          </cell>
          <cell r="AA2864">
            <v>95160.25</v>
          </cell>
        </row>
        <row r="2866">
          <cell r="G2866" t="str">
            <v>Activity 19.2</v>
          </cell>
          <cell r="H2866" t="str">
            <v>Subgrantee Management costs for implementing the BPHS in Paktya Cluster 1</v>
          </cell>
          <cell r="I2866" t="str">
            <v>IbnSina</v>
          </cell>
          <cell r="J2866" t="str">
            <v>AHTP</v>
          </cell>
          <cell r="K2866" t="str">
            <v>May 1, 2006 - April 30, 2008</v>
          </cell>
        </row>
        <row r="2867">
          <cell r="H2867" t="str">
            <v>Salaries and Wages</v>
          </cell>
          <cell r="L2867">
            <v>49152</v>
          </cell>
          <cell r="M2867">
            <v>57492</v>
          </cell>
          <cell r="N2867">
            <v>59523</v>
          </cell>
          <cell r="O2867">
            <v>47235</v>
          </cell>
          <cell r="R2867">
            <v>12288</v>
          </cell>
          <cell r="T2867">
            <v>12288</v>
          </cell>
          <cell r="U2867">
            <v>12288</v>
          </cell>
          <cell r="V2867">
            <v>12288</v>
          </cell>
          <cell r="W2867">
            <v>12288</v>
          </cell>
          <cell r="X2867">
            <v>12288</v>
          </cell>
          <cell r="Y2867">
            <v>14373</v>
          </cell>
          <cell r="Z2867">
            <v>14373</v>
          </cell>
          <cell r="AA2867">
            <v>14373</v>
          </cell>
        </row>
        <row r="2868">
          <cell r="H2868" t="str">
            <v>Consultants</v>
          </cell>
          <cell r="N2868">
            <v>0</v>
          </cell>
          <cell r="O2868">
            <v>0</v>
          </cell>
          <cell r="R2868">
            <v>0</v>
          </cell>
          <cell r="T2868">
            <v>0</v>
          </cell>
          <cell r="U2868">
            <v>0</v>
          </cell>
          <cell r="V2868">
            <v>0</v>
          </cell>
          <cell r="W2868">
            <v>0</v>
          </cell>
          <cell r="X2868">
            <v>0</v>
          </cell>
          <cell r="Y2868">
            <v>0</v>
          </cell>
          <cell r="Z2868">
            <v>0</v>
          </cell>
          <cell r="AA2868">
            <v>0</v>
          </cell>
        </row>
        <row r="2869">
          <cell r="H2869" t="str">
            <v>Travel and Transportation</v>
          </cell>
          <cell r="L2869">
            <v>2860</v>
          </cell>
          <cell r="M2869">
            <v>3260</v>
          </cell>
          <cell r="N2869">
            <v>500</v>
          </cell>
          <cell r="O2869">
            <v>500</v>
          </cell>
          <cell r="R2869">
            <v>0</v>
          </cell>
          <cell r="T2869">
            <v>0</v>
          </cell>
          <cell r="U2869">
            <v>0</v>
          </cell>
          <cell r="V2869">
            <v>953.33333333333337</v>
          </cell>
          <cell r="W2869">
            <v>953.33333333333337</v>
          </cell>
          <cell r="X2869">
            <v>953.33333333333337</v>
          </cell>
          <cell r="Y2869">
            <v>815</v>
          </cell>
          <cell r="Z2869">
            <v>815</v>
          </cell>
          <cell r="AA2869">
            <v>815</v>
          </cell>
        </row>
        <row r="2870">
          <cell r="H2870" t="str">
            <v>Training/Workshops</v>
          </cell>
          <cell r="N2870">
            <v>0</v>
          </cell>
          <cell r="O2870">
            <v>0</v>
          </cell>
          <cell r="R2870">
            <v>0</v>
          </cell>
          <cell r="T2870">
            <v>0</v>
          </cell>
          <cell r="U2870">
            <v>0</v>
          </cell>
          <cell r="V2870">
            <v>0</v>
          </cell>
          <cell r="W2870">
            <v>0</v>
          </cell>
          <cell r="X2870">
            <v>0</v>
          </cell>
          <cell r="Y2870">
            <v>0</v>
          </cell>
          <cell r="Z2870">
            <v>0</v>
          </cell>
          <cell r="AA2870">
            <v>0</v>
          </cell>
        </row>
        <row r="2871">
          <cell r="H2871" t="str">
            <v>Other Running Costs</v>
          </cell>
          <cell r="L2871">
            <v>39160</v>
          </cell>
          <cell r="M2871">
            <v>33900</v>
          </cell>
          <cell r="N2871">
            <v>16000</v>
          </cell>
          <cell r="O2871">
            <v>16000</v>
          </cell>
          <cell r="R2871">
            <v>0</v>
          </cell>
          <cell r="T2871">
            <v>0</v>
          </cell>
          <cell r="U2871">
            <v>0</v>
          </cell>
          <cell r="V2871">
            <v>13053.333333333334</v>
          </cell>
          <cell r="W2871">
            <v>13053.333333333334</v>
          </cell>
          <cell r="X2871">
            <v>13053.333333333334</v>
          </cell>
          <cell r="Y2871">
            <v>8475</v>
          </cell>
          <cell r="Z2871">
            <v>8475</v>
          </cell>
          <cell r="AA2871">
            <v>8475</v>
          </cell>
        </row>
        <row r="2872">
          <cell r="H2872" t="str">
            <v>Equipment, furniture and supplies for clinics</v>
          </cell>
          <cell r="L2872">
            <v>0</v>
          </cell>
          <cell r="N2872">
            <v>3040</v>
          </cell>
          <cell r="O2872">
            <v>3040</v>
          </cell>
          <cell r="R2872">
            <v>0</v>
          </cell>
          <cell r="T2872">
            <v>0</v>
          </cell>
          <cell r="U2872">
            <v>0</v>
          </cell>
          <cell r="V2872">
            <v>0</v>
          </cell>
          <cell r="W2872">
            <v>0</v>
          </cell>
          <cell r="X2872">
            <v>0</v>
          </cell>
          <cell r="Y2872">
            <v>0</v>
          </cell>
          <cell r="Z2872">
            <v>0</v>
          </cell>
          <cell r="AA2872">
            <v>0</v>
          </cell>
        </row>
        <row r="2873">
          <cell r="H2873" t="str">
            <v>Equipment over $5000</v>
          </cell>
          <cell r="L2873">
            <v>0</v>
          </cell>
          <cell r="R2873">
            <v>0</v>
          </cell>
          <cell r="T2873">
            <v>0</v>
          </cell>
          <cell r="U2873">
            <v>0</v>
          </cell>
          <cell r="V2873">
            <v>0</v>
          </cell>
          <cell r="W2873">
            <v>0</v>
          </cell>
          <cell r="X2873">
            <v>0</v>
          </cell>
          <cell r="Y2873">
            <v>0</v>
          </cell>
          <cell r="Z2873">
            <v>0</v>
          </cell>
          <cell r="AA2873">
            <v>0</v>
          </cell>
        </row>
        <row r="2874">
          <cell r="H2874" t="str">
            <v>Overhead/Indirect Cost</v>
          </cell>
          <cell r="L2874">
            <v>0</v>
          </cell>
          <cell r="R2874">
            <v>0</v>
          </cell>
          <cell r="T2874">
            <v>0</v>
          </cell>
          <cell r="U2874">
            <v>0</v>
          </cell>
          <cell r="V2874">
            <v>0</v>
          </cell>
          <cell r="W2874">
            <v>0</v>
          </cell>
          <cell r="X2874">
            <v>0</v>
          </cell>
          <cell r="Y2874">
            <v>0</v>
          </cell>
          <cell r="Z2874">
            <v>0</v>
          </cell>
          <cell r="AA2874">
            <v>0</v>
          </cell>
        </row>
        <row r="2876">
          <cell r="H2876" t="str">
            <v>Subtotal for Activity 19.2</v>
          </cell>
          <cell r="L2876">
            <v>91172</v>
          </cell>
          <cell r="M2876">
            <v>94652</v>
          </cell>
          <cell r="N2876">
            <v>79063</v>
          </cell>
          <cell r="O2876">
            <v>66775</v>
          </cell>
          <cell r="P2876">
            <v>79063</v>
          </cell>
          <cell r="Q2876">
            <v>66775</v>
          </cell>
          <cell r="R2876">
            <v>12288</v>
          </cell>
          <cell r="T2876">
            <v>12288</v>
          </cell>
          <cell r="U2876">
            <v>12288</v>
          </cell>
          <cell r="V2876">
            <v>26294.666666666668</v>
          </cell>
          <cell r="W2876">
            <v>26294.666666666668</v>
          </cell>
          <cell r="X2876">
            <v>26294.666666666668</v>
          </cell>
          <cell r="Y2876">
            <v>23663</v>
          </cell>
          <cell r="Z2876">
            <v>23663</v>
          </cell>
          <cell r="AA2876">
            <v>23663</v>
          </cell>
        </row>
        <row r="2878">
          <cell r="G2878" t="str">
            <v>Activity 19.3</v>
          </cell>
          <cell r="H2878" t="str">
            <v>Implement the BPHS at BHC #01: Balah deh (Melon)</v>
          </cell>
          <cell r="I2878" t="str">
            <v>IbnSina</v>
          </cell>
          <cell r="J2878" t="str">
            <v>IbnSina</v>
          </cell>
          <cell r="K2878" t="str">
            <v>May 1, 2006 - April 30, 2008</v>
          </cell>
        </row>
        <row r="2879">
          <cell r="H2879" t="str">
            <v>Salaries and Wages</v>
          </cell>
          <cell r="L2879">
            <v>9960</v>
          </cell>
          <cell r="M2879">
            <v>10458</v>
          </cell>
          <cell r="R2879">
            <v>2490</v>
          </cell>
          <cell r="T2879">
            <v>2490</v>
          </cell>
          <cell r="U2879">
            <v>2490</v>
          </cell>
          <cell r="V2879">
            <v>2490</v>
          </cell>
          <cell r="W2879">
            <v>2490</v>
          </cell>
          <cell r="X2879">
            <v>2490</v>
          </cell>
          <cell r="Y2879">
            <v>2614.5</v>
          </cell>
          <cell r="Z2879">
            <v>2614.5</v>
          </cell>
          <cell r="AA2879">
            <v>2614.5</v>
          </cell>
        </row>
        <row r="2880">
          <cell r="H2880" t="str">
            <v>Travel and Transportation</v>
          </cell>
          <cell r="L2880">
            <v>180</v>
          </cell>
          <cell r="M2880">
            <v>180</v>
          </cell>
          <cell r="R2880">
            <v>46</v>
          </cell>
          <cell r="T2880">
            <v>46</v>
          </cell>
          <cell r="U2880">
            <v>46</v>
          </cell>
          <cell r="V2880">
            <v>44.666666666666664</v>
          </cell>
          <cell r="W2880">
            <v>44.666666666666664</v>
          </cell>
          <cell r="X2880">
            <v>44.666666666666664</v>
          </cell>
          <cell r="Y2880">
            <v>45</v>
          </cell>
          <cell r="Z2880">
            <v>45</v>
          </cell>
          <cell r="AA2880">
            <v>45</v>
          </cell>
        </row>
        <row r="2881">
          <cell r="H2881" t="str">
            <v>Other Running Costs</v>
          </cell>
          <cell r="L2881">
            <v>3130</v>
          </cell>
          <cell r="M2881">
            <v>3130</v>
          </cell>
          <cell r="R2881">
            <v>570</v>
          </cell>
          <cell r="T2881">
            <v>570</v>
          </cell>
          <cell r="U2881">
            <v>570</v>
          </cell>
          <cell r="V2881">
            <v>853.33333333333337</v>
          </cell>
          <cell r="W2881">
            <v>853.33333333333337</v>
          </cell>
          <cell r="X2881">
            <v>853.33333333333337</v>
          </cell>
          <cell r="Y2881">
            <v>782.5</v>
          </cell>
          <cell r="Z2881">
            <v>782.5</v>
          </cell>
          <cell r="AA2881">
            <v>782.5</v>
          </cell>
        </row>
        <row r="2882">
          <cell r="H2882" t="str">
            <v>Equipment, furniture and supplies for clinics</v>
          </cell>
          <cell r="L2882">
            <v>1628</v>
          </cell>
          <cell r="M2882">
            <v>1128</v>
          </cell>
          <cell r="R2882">
            <v>782</v>
          </cell>
          <cell r="T2882">
            <v>782</v>
          </cell>
          <cell r="U2882">
            <v>782</v>
          </cell>
          <cell r="V2882">
            <v>282</v>
          </cell>
          <cell r="W2882">
            <v>282</v>
          </cell>
          <cell r="X2882">
            <v>282</v>
          </cell>
          <cell r="Y2882">
            <v>282</v>
          </cell>
          <cell r="Z2882">
            <v>282</v>
          </cell>
          <cell r="AA2882">
            <v>282</v>
          </cell>
        </row>
        <row r="2884">
          <cell r="H2884" t="str">
            <v>Subtotal for Activity 19.3</v>
          </cell>
          <cell r="L2884">
            <v>14898</v>
          </cell>
          <cell r="M2884">
            <v>14896</v>
          </cell>
          <cell r="P2884">
            <v>3888</v>
          </cell>
          <cell r="Q2884">
            <v>0</v>
          </cell>
          <cell r="R2884">
            <v>3888</v>
          </cell>
          <cell r="T2884">
            <v>3888</v>
          </cell>
          <cell r="U2884">
            <v>3888</v>
          </cell>
          <cell r="V2884">
            <v>3670</v>
          </cell>
          <cell r="W2884">
            <v>3670</v>
          </cell>
          <cell r="X2884">
            <v>3670</v>
          </cell>
          <cell r="Y2884">
            <v>3724</v>
          </cell>
          <cell r="Z2884">
            <v>3724</v>
          </cell>
          <cell r="AA2884">
            <v>3724</v>
          </cell>
        </row>
        <row r="2886">
          <cell r="G2886" t="str">
            <v>Activity 19.4</v>
          </cell>
          <cell r="H2886" t="str">
            <v>Implement the BPHS at BHC #02: Ibrahim Khail</v>
          </cell>
          <cell r="I2886" t="str">
            <v>IbnSina</v>
          </cell>
          <cell r="J2886" t="str">
            <v>IbnSina</v>
          </cell>
          <cell r="K2886" t="str">
            <v>May 1, 2006 - April 30, 2008</v>
          </cell>
        </row>
        <row r="2887">
          <cell r="H2887" t="str">
            <v>Salaries and Wages</v>
          </cell>
          <cell r="L2887">
            <v>9480</v>
          </cell>
          <cell r="M2887">
            <v>9954</v>
          </cell>
          <cell r="R2887">
            <v>2370</v>
          </cell>
          <cell r="T2887">
            <v>2370</v>
          </cell>
          <cell r="U2887">
            <v>2370</v>
          </cell>
          <cell r="V2887">
            <v>2370</v>
          </cell>
          <cell r="W2887">
            <v>2370</v>
          </cell>
          <cell r="X2887">
            <v>2370</v>
          </cell>
          <cell r="Y2887">
            <v>2488.5</v>
          </cell>
          <cell r="Z2887">
            <v>2488.5</v>
          </cell>
          <cell r="AA2887">
            <v>2488.5</v>
          </cell>
        </row>
        <row r="2888">
          <cell r="H2888" t="str">
            <v>Travel and Transportation</v>
          </cell>
          <cell r="L2888">
            <v>180</v>
          </cell>
          <cell r="M2888">
            <v>180</v>
          </cell>
          <cell r="R2888">
            <v>45</v>
          </cell>
          <cell r="T2888">
            <v>45</v>
          </cell>
          <cell r="U2888">
            <v>45</v>
          </cell>
          <cell r="V2888">
            <v>45</v>
          </cell>
          <cell r="W2888">
            <v>45</v>
          </cell>
          <cell r="X2888">
            <v>45</v>
          </cell>
          <cell r="Y2888">
            <v>45</v>
          </cell>
          <cell r="Z2888">
            <v>45</v>
          </cell>
          <cell r="AA2888">
            <v>45</v>
          </cell>
        </row>
        <row r="2889">
          <cell r="H2889" t="str">
            <v>Other Running Costs</v>
          </cell>
          <cell r="L2889">
            <v>3130</v>
          </cell>
          <cell r="M2889">
            <v>3130</v>
          </cell>
          <cell r="R2889">
            <v>570</v>
          </cell>
          <cell r="T2889">
            <v>570</v>
          </cell>
          <cell r="U2889">
            <v>570</v>
          </cell>
          <cell r="V2889">
            <v>853.33333333333337</v>
          </cell>
          <cell r="W2889">
            <v>853.33333333333337</v>
          </cell>
          <cell r="X2889">
            <v>853.33333333333337</v>
          </cell>
          <cell r="Y2889">
            <v>782.5</v>
          </cell>
          <cell r="Z2889">
            <v>782.5</v>
          </cell>
          <cell r="AA2889">
            <v>782.5</v>
          </cell>
        </row>
        <row r="2890">
          <cell r="H2890" t="str">
            <v>Equipment, furniture and supplies for clinics</v>
          </cell>
          <cell r="L2890">
            <v>848</v>
          </cell>
          <cell r="M2890">
            <v>848</v>
          </cell>
          <cell r="R2890">
            <v>212</v>
          </cell>
          <cell r="T2890">
            <v>212</v>
          </cell>
          <cell r="U2890">
            <v>212</v>
          </cell>
          <cell r="V2890">
            <v>212</v>
          </cell>
          <cell r="W2890">
            <v>212</v>
          </cell>
          <cell r="X2890">
            <v>212</v>
          </cell>
          <cell r="Y2890">
            <v>212</v>
          </cell>
          <cell r="Z2890">
            <v>212</v>
          </cell>
          <cell r="AA2890">
            <v>212</v>
          </cell>
        </row>
        <row r="2892">
          <cell r="H2892" t="str">
            <v>Subtotal for Activity 19.4</v>
          </cell>
          <cell r="L2892">
            <v>13638</v>
          </cell>
          <cell r="M2892">
            <v>14112</v>
          </cell>
          <cell r="P2892">
            <v>3197</v>
          </cell>
          <cell r="Q2892">
            <v>0</v>
          </cell>
          <cell r="R2892">
            <v>3197</v>
          </cell>
          <cell r="T2892">
            <v>3197</v>
          </cell>
          <cell r="U2892">
            <v>3197</v>
          </cell>
          <cell r="V2892">
            <v>3480.3333333333335</v>
          </cell>
          <cell r="W2892">
            <v>3480.3333333333335</v>
          </cell>
          <cell r="X2892">
            <v>3480.3333333333335</v>
          </cell>
          <cell r="Y2892">
            <v>3528</v>
          </cell>
          <cell r="Z2892">
            <v>3528</v>
          </cell>
          <cell r="AA2892">
            <v>3528</v>
          </cell>
        </row>
        <row r="2894">
          <cell r="G2894" t="str">
            <v>Activity 19.5</v>
          </cell>
          <cell r="H2894" t="str">
            <v>Implement the BPHS at BHC #03: Kohsin</v>
          </cell>
          <cell r="I2894" t="str">
            <v>IbnSina</v>
          </cell>
          <cell r="J2894" t="str">
            <v>IbnSina</v>
          </cell>
          <cell r="K2894" t="str">
            <v>May 1, 2006 - April 30, 2008</v>
          </cell>
        </row>
        <row r="2895">
          <cell r="H2895" t="str">
            <v>Salaries and Wages</v>
          </cell>
          <cell r="L2895">
            <v>10572</v>
          </cell>
          <cell r="M2895">
            <v>11037</v>
          </cell>
          <cell r="R2895">
            <v>2643</v>
          </cell>
          <cell r="T2895">
            <v>2643</v>
          </cell>
          <cell r="U2895">
            <v>2643</v>
          </cell>
          <cell r="V2895">
            <v>2643</v>
          </cell>
          <cell r="W2895">
            <v>2643</v>
          </cell>
          <cell r="X2895">
            <v>2643</v>
          </cell>
          <cell r="Y2895">
            <v>2759.25</v>
          </cell>
          <cell r="Z2895">
            <v>2759.25</v>
          </cell>
          <cell r="AA2895">
            <v>2759.25</v>
          </cell>
        </row>
        <row r="2896">
          <cell r="H2896" t="str">
            <v>Travel and Transportation</v>
          </cell>
          <cell r="L2896">
            <v>300</v>
          </cell>
          <cell r="M2896">
            <v>300</v>
          </cell>
          <cell r="R2896">
            <v>75</v>
          </cell>
          <cell r="T2896">
            <v>75</v>
          </cell>
          <cell r="U2896">
            <v>75</v>
          </cell>
          <cell r="V2896">
            <v>75</v>
          </cell>
          <cell r="W2896">
            <v>75</v>
          </cell>
          <cell r="X2896">
            <v>75</v>
          </cell>
          <cell r="Y2896">
            <v>75</v>
          </cell>
          <cell r="Z2896">
            <v>75</v>
          </cell>
          <cell r="AA2896">
            <v>75</v>
          </cell>
        </row>
        <row r="2897">
          <cell r="H2897" t="str">
            <v>Other Running Costs</v>
          </cell>
          <cell r="L2897">
            <v>3130</v>
          </cell>
          <cell r="M2897">
            <v>3130</v>
          </cell>
          <cell r="R2897">
            <v>570</v>
          </cell>
          <cell r="T2897">
            <v>570</v>
          </cell>
          <cell r="U2897">
            <v>570</v>
          </cell>
          <cell r="V2897">
            <v>853.33333333333337</v>
          </cell>
          <cell r="W2897">
            <v>853.33333333333337</v>
          </cell>
          <cell r="X2897">
            <v>853.33333333333337</v>
          </cell>
          <cell r="Y2897">
            <v>782.5</v>
          </cell>
          <cell r="Z2897">
            <v>782.5</v>
          </cell>
          <cell r="AA2897">
            <v>782.5</v>
          </cell>
        </row>
        <row r="2898">
          <cell r="H2898" t="str">
            <v>Equipment, furniture and supplies for clinics</v>
          </cell>
          <cell r="L2898">
            <v>680</v>
          </cell>
          <cell r="M2898">
            <v>680</v>
          </cell>
          <cell r="R2898">
            <v>170</v>
          </cell>
          <cell r="T2898">
            <v>170</v>
          </cell>
          <cell r="U2898">
            <v>170</v>
          </cell>
          <cell r="V2898">
            <v>170</v>
          </cell>
          <cell r="W2898">
            <v>170</v>
          </cell>
          <cell r="X2898">
            <v>170</v>
          </cell>
          <cell r="Y2898">
            <v>170</v>
          </cell>
          <cell r="Z2898">
            <v>170</v>
          </cell>
          <cell r="AA2898">
            <v>170</v>
          </cell>
        </row>
        <row r="2900">
          <cell r="H2900" t="str">
            <v>Subtotal for Activity 19.5</v>
          </cell>
          <cell r="L2900">
            <v>14682</v>
          </cell>
          <cell r="M2900">
            <v>15147</v>
          </cell>
          <cell r="P2900">
            <v>3458</v>
          </cell>
          <cell r="Q2900">
            <v>0</v>
          </cell>
          <cell r="R2900">
            <v>3458</v>
          </cell>
          <cell r="T2900">
            <v>3458</v>
          </cell>
          <cell r="U2900">
            <v>3458</v>
          </cell>
          <cell r="V2900">
            <v>3741.3333333333335</v>
          </cell>
          <cell r="W2900">
            <v>3741.3333333333335</v>
          </cell>
          <cell r="X2900">
            <v>3741.3333333333335</v>
          </cell>
          <cell r="Y2900">
            <v>3786.75</v>
          </cell>
          <cell r="Z2900">
            <v>3786.75</v>
          </cell>
          <cell r="AA2900">
            <v>3786.75</v>
          </cell>
        </row>
        <row r="2902">
          <cell r="G2902" t="str">
            <v>Activity 19.6</v>
          </cell>
          <cell r="H2902" t="str">
            <v>Implement the BPHS at BHC #04: Mamuzia</v>
          </cell>
          <cell r="I2902" t="str">
            <v>IbnSina</v>
          </cell>
          <cell r="J2902" t="str">
            <v>AHTP</v>
          </cell>
          <cell r="K2902" t="str">
            <v>May 1, 2006 - April 30, 2008</v>
          </cell>
        </row>
        <row r="2903">
          <cell r="H2903" t="str">
            <v>Salaries and Wages</v>
          </cell>
          <cell r="L2903">
            <v>10836</v>
          </cell>
          <cell r="M2903">
            <v>11310</v>
          </cell>
          <cell r="R2903">
            <v>2709</v>
          </cell>
          <cell r="T2903">
            <v>2709</v>
          </cell>
          <cell r="U2903">
            <v>2709</v>
          </cell>
          <cell r="V2903">
            <v>2709</v>
          </cell>
          <cell r="W2903">
            <v>2709</v>
          </cell>
          <cell r="X2903">
            <v>2709</v>
          </cell>
          <cell r="Y2903">
            <v>2827.5</v>
          </cell>
          <cell r="Z2903">
            <v>2827.5</v>
          </cell>
          <cell r="AA2903">
            <v>2827.5</v>
          </cell>
        </row>
        <row r="2904">
          <cell r="H2904" t="str">
            <v>Travel and Transportation</v>
          </cell>
          <cell r="L2904">
            <v>180</v>
          </cell>
          <cell r="M2904">
            <v>180</v>
          </cell>
          <cell r="R2904">
            <v>45</v>
          </cell>
          <cell r="T2904">
            <v>45</v>
          </cell>
          <cell r="U2904">
            <v>45</v>
          </cell>
          <cell r="V2904">
            <v>45</v>
          </cell>
          <cell r="W2904">
            <v>45</v>
          </cell>
          <cell r="X2904">
            <v>45</v>
          </cell>
          <cell r="Y2904">
            <v>45</v>
          </cell>
          <cell r="Z2904">
            <v>45</v>
          </cell>
          <cell r="AA2904">
            <v>45</v>
          </cell>
        </row>
        <row r="2905">
          <cell r="H2905" t="str">
            <v>Other Running Costs</v>
          </cell>
          <cell r="L2905">
            <v>3110</v>
          </cell>
          <cell r="M2905">
            <v>3010</v>
          </cell>
          <cell r="R2905">
            <v>640</v>
          </cell>
          <cell r="T2905">
            <v>640</v>
          </cell>
          <cell r="U2905">
            <v>640</v>
          </cell>
          <cell r="V2905">
            <v>823.33333333333337</v>
          </cell>
          <cell r="W2905">
            <v>823.33333333333337</v>
          </cell>
          <cell r="X2905">
            <v>823.33333333333337</v>
          </cell>
          <cell r="Y2905">
            <v>752.5</v>
          </cell>
          <cell r="Z2905">
            <v>752.5</v>
          </cell>
          <cell r="AA2905">
            <v>752.5</v>
          </cell>
        </row>
        <row r="2906">
          <cell r="H2906" t="str">
            <v>Equipment, furniture and supplies for clinics</v>
          </cell>
          <cell r="L2906">
            <v>736</v>
          </cell>
          <cell r="M2906">
            <v>736</v>
          </cell>
          <cell r="R2906">
            <v>184</v>
          </cell>
          <cell r="T2906">
            <v>184</v>
          </cell>
          <cell r="U2906">
            <v>184</v>
          </cell>
          <cell r="V2906">
            <v>184</v>
          </cell>
          <cell r="W2906">
            <v>184</v>
          </cell>
          <cell r="X2906">
            <v>184</v>
          </cell>
          <cell r="Y2906">
            <v>184</v>
          </cell>
          <cell r="Z2906">
            <v>184</v>
          </cell>
          <cell r="AA2906">
            <v>184</v>
          </cell>
        </row>
        <row r="2908">
          <cell r="H2908" t="str">
            <v>Subtotal for Activity 19.6</v>
          </cell>
          <cell r="L2908">
            <v>14862</v>
          </cell>
          <cell r="M2908">
            <v>15236</v>
          </cell>
          <cell r="P2908">
            <v>3578</v>
          </cell>
          <cell r="Q2908">
            <v>0</v>
          </cell>
          <cell r="R2908">
            <v>3578</v>
          </cell>
          <cell r="T2908">
            <v>3578</v>
          </cell>
          <cell r="U2908">
            <v>3578</v>
          </cell>
          <cell r="V2908">
            <v>3761.3333333333335</v>
          </cell>
          <cell r="W2908">
            <v>3761.3333333333335</v>
          </cell>
          <cell r="X2908">
            <v>3761.3333333333335</v>
          </cell>
          <cell r="Y2908">
            <v>3809</v>
          </cell>
          <cell r="Z2908">
            <v>3809</v>
          </cell>
          <cell r="AA2908">
            <v>3809</v>
          </cell>
        </row>
        <row r="2910">
          <cell r="G2910" t="str">
            <v>Activity 19.7</v>
          </cell>
          <cell r="H2910" t="str">
            <v>Implement the BPHS at BHC #05: Shawak</v>
          </cell>
          <cell r="I2910" t="str">
            <v>IbnSina</v>
          </cell>
          <cell r="J2910" t="str">
            <v>AHTP</v>
          </cell>
          <cell r="K2910" t="str">
            <v>May 1, 2006 - April 30, 2008</v>
          </cell>
        </row>
        <row r="2911">
          <cell r="H2911" t="str">
            <v>Salaries and Wages</v>
          </cell>
          <cell r="R2911">
            <v>3720</v>
          </cell>
          <cell r="T2911">
            <v>3720</v>
          </cell>
          <cell r="U2911">
            <v>3720</v>
          </cell>
          <cell r="V2911">
            <v>-1240</v>
          </cell>
          <cell r="W2911">
            <v>-1240</v>
          </cell>
          <cell r="X2911">
            <v>-1240</v>
          </cell>
          <cell r="Y2911">
            <v>0</v>
          </cell>
          <cell r="Z2911">
            <v>0</v>
          </cell>
          <cell r="AA2911">
            <v>0</v>
          </cell>
        </row>
        <row r="2912">
          <cell r="H2912" t="str">
            <v>Travel and Transportation</v>
          </cell>
          <cell r="L2912">
            <v>14880</v>
          </cell>
          <cell r="M2912">
            <v>15354</v>
          </cell>
          <cell r="R2912">
            <v>75</v>
          </cell>
          <cell r="T2912">
            <v>75</v>
          </cell>
          <cell r="U2912">
            <v>75</v>
          </cell>
          <cell r="V2912">
            <v>4935</v>
          </cell>
          <cell r="W2912">
            <v>4935</v>
          </cell>
          <cell r="X2912">
            <v>4935</v>
          </cell>
          <cell r="Y2912">
            <v>3838.5</v>
          </cell>
          <cell r="Z2912">
            <v>3838.5</v>
          </cell>
          <cell r="AA2912">
            <v>3838.5</v>
          </cell>
        </row>
        <row r="2913">
          <cell r="H2913" t="str">
            <v>Other Running Costs</v>
          </cell>
          <cell r="L2913">
            <v>300</v>
          </cell>
          <cell r="M2913">
            <v>240</v>
          </cell>
          <cell r="R2913">
            <v>2170</v>
          </cell>
          <cell r="T2913">
            <v>2170</v>
          </cell>
          <cell r="U2913">
            <v>2170</v>
          </cell>
          <cell r="V2913">
            <v>-623.33333333333337</v>
          </cell>
          <cell r="W2913">
            <v>-623.33333333333337</v>
          </cell>
          <cell r="X2913">
            <v>-623.33333333333337</v>
          </cell>
          <cell r="Y2913">
            <v>60</v>
          </cell>
          <cell r="Z2913">
            <v>60</v>
          </cell>
          <cell r="AA2913">
            <v>60</v>
          </cell>
        </row>
        <row r="2914">
          <cell r="H2914" t="str">
            <v>Equipment, furniture and supplies for clinics</v>
          </cell>
          <cell r="L2914">
            <v>4830</v>
          </cell>
          <cell r="M2914">
            <v>3130</v>
          </cell>
          <cell r="R2914">
            <v>184</v>
          </cell>
          <cell r="T2914">
            <v>184</v>
          </cell>
          <cell r="U2914">
            <v>184</v>
          </cell>
          <cell r="V2914">
            <v>1548.6666666666667</v>
          </cell>
          <cell r="W2914">
            <v>1548.6666666666667</v>
          </cell>
          <cell r="X2914">
            <v>1548.6666666666667</v>
          </cell>
          <cell r="Y2914">
            <v>782.5</v>
          </cell>
          <cell r="Z2914">
            <v>782.5</v>
          </cell>
          <cell r="AA2914">
            <v>782.5</v>
          </cell>
        </row>
        <row r="2915">
          <cell r="L2915">
            <v>736</v>
          </cell>
          <cell r="M2915">
            <v>736</v>
          </cell>
        </row>
        <row r="2916">
          <cell r="H2916" t="str">
            <v>Subtotal for Activity 19.7</v>
          </cell>
          <cell r="L2916">
            <v>20746</v>
          </cell>
          <cell r="M2916">
            <v>19460</v>
          </cell>
          <cell r="P2916">
            <v>6149</v>
          </cell>
          <cell r="Q2916">
            <v>0</v>
          </cell>
          <cell r="R2916">
            <v>6149</v>
          </cell>
          <cell r="T2916">
            <v>6149</v>
          </cell>
          <cell r="U2916">
            <v>6149</v>
          </cell>
          <cell r="V2916">
            <v>4620.333333333333</v>
          </cell>
          <cell r="W2916">
            <v>4620.333333333333</v>
          </cell>
          <cell r="X2916">
            <v>4620.333333333333</v>
          </cell>
          <cell r="Y2916">
            <v>4681</v>
          </cell>
          <cell r="Z2916">
            <v>4681</v>
          </cell>
          <cell r="AA2916">
            <v>4681</v>
          </cell>
        </row>
        <row r="2918">
          <cell r="G2918" t="str">
            <v>Activity 19.8</v>
          </cell>
          <cell r="H2918" t="str">
            <v>Implement the BPHS at BHC #06: Arma</v>
          </cell>
          <cell r="I2918" t="str">
            <v>IbnSina</v>
          </cell>
          <cell r="J2918" t="str">
            <v>AHTP</v>
          </cell>
          <cell r="K2918" t="str">
            <v>May 1, 2006 - April 30, 2008</v>
          </cell>
        </row>
        <row r="2919">
          <cell r="H2919" t="str">
            <v>Salaries and Wages</v>
          </cell>
          <cell r="L2919">
            <v>14880</v>
          </cell>
          <cell r="M2919">
            <v>15354</v>
          </cell>
          <cell r="R2919">
            <v>3720</v>
          </cell>
          <cell r="T2919">
            <v>3720</v>
          </cell>
          <cell r="U2919">
            <v>3720</v>
          </cell>
          <cell r="V2919">
            <v>3720</v>
          </cell>
          <cell r="W2919">
            <v>3720</v>
          </cell>
          <cell r="X2919">
            <v>3720</v>
          </cell>
          <cell r="Y2919">
            <v>3838.5</v>
          </cell>
          <cell r="Z2919">
            <v>3838.5</v>
          </cell>
          <cell r="AA2919">
            <v>3838.5</v>
          </cell>
        </row>
        <row r="2920">
          <cell r="H2920" t="str">
            <v>Travel and Transportation</v>
          </cell>
          <cell r="L2920">
            <v>300</v>
          </cell>
          <cell r="M2920">
            <v>360</v>
          </cell>
          <cell r="R2920">
            <v>76</v>
          </cell>
          <cell r="T2920">
            <v>76</v>
          </cell>
          <cell r="U2920">
            <v>76</v>
          </cell>
          <cell r="V2920">
            <v>74.666666666666671</v>
          </cell>
          <cell r="W2920">
            <v>74.666666666666671</v>
          </cell>
          <cell r="X2920">
            <v>74.666666666666671</v>
          </cell>
          <cell r="Y2920">
            <v>90</v>
          </cell>
          <cell r="Z2920">
            <v>90</v>
          </cell>
          <cell r="AA2920">
            <v>90</v>
          </cell>
        </row>
        <row r="2921">
          <cell r="H2921" t="str">
            <v>Other Running Costs</v>
          </cell>
          <cell r="L2921">
            <v>3230</v>
          </cell>
          <cell r="M2921">
            <v>3130</v>
          </cell>
          <cell r="R2921">
            <v>670</v>
          </cell>
          <cell r="T2921">
            <v>670</v>
          </cell>
          <cell r="U2921">
            <v>670</v>
          </cell>
          <cell r="V2921">
            <v>853.33333333333337</v>
          </cell>
          <cell r="W2921">
            <v>853.33333333333337</v>
          </cell>
          <cell r="X2921">
            <v>853.33333333333337</v>
          </cell>
          <cell r="Y2921">
            <v>782.5</v>
          </cell>
          <cell r="Z2921">
            <v>782.5</v>
          </cell>
          <cell r="AA2921">
            <v>782.5</v>
          </cell>
        </row>
        <row r="2922">
          <cell r="H2922" t="str">
            <v>Equipment, furniture and supplies for clinics</v>
          </cell>
          <cell r="L2922">
            <v>1180</v>
          </cell>
          <cell r="M2922">
            <v>680</v>
          </cell>
          <cell r="R2922">
            <v>670</v>
          </cell>
          <cell r="T2922">
            <v>670</v>
          </cell>
          <cell r="U2922">
            <v>670</v>
          </cell>
          <cell r="V2922">
            <v>170</v>
          </cell>
          <cell r="W2922">
            <v>170</v>
          </cell>
          <cell r="X2922">
            <v>170</v>
          </cell>
          <cell r="Y2922">
            <v>170</v>
          </cell>
          <cell r="Z2922">
            <v>170</v>
          </cell>
          <cell r="AA2922">
            <v>170</v>
          </cell>
        </row>
        <row r="2924">
          <cell r="H2924" t="str">
            <v>Subtotal for Activity 19.8</v>
          </cell>
          <cell r="L2924">
            <v>19590</v>
          </cell>
          <cell r="M2924">
            <v>19524</v>
          </cell>
          <cell r="P2924">
            <v>5136</v>
          </cell>
          <cell r="Q2924">
            <v>0</v>
          </cell>
          <cell r="R2924">
            <v>5136</v>
          </cell>
          <cell r="T2924">
            <v>5136</v>
          </cell>
          <cell r="U2924">
            <v>5136</v>
          </cell>
          <cell r="V2924">
            <v>4818</v>
          </cell>
          <cell r="W2924">
            <v>4818</v>
          </cell>
          <cell r="X2924">
            <v>4818</v>
          </cell>
          <cell r="Y2924">
            <v>4881</v>
          </cell>
          <cell r="Z2924">
            <v>4881</v>
          </cell>
          <cell r="AA2924">
            <v>4881</v>
          </cell>
        </row>
        <row r="2926">
          <cell r="G2926" t="str">
            <v>Activity 19.9</v>
          </cell>
          <cell r="H2926" t="str">
            <v>Implement the BPHS at BHC #07: Dam Gundi</v>
          </cell>
          <cell r="I2926" t="str">
            <v>IbnSina</v>
          </cell>
          <cell r="J2926" t="str">
            <v>IbnSina</v>
          </cell>
          <cell r="K2926" t="str">
            <v>May 1, 2006 - April 30, 2008</v>
          </cell>
        </row>
        <row r="2927">
          <cell r="H2927" t="str">
            <v>Salaries and Wages</v>
          </cell>
          <cell r="L2927">
            <v>14880</v>
          </cell>
          <cell r="M2927">
            <v>15354</v>
          </cell>
          <cell r="R2927">
            <v>3720</v>
          </cell>
          <cell r="T2927">
            <v>3720</v>
          </cell>
          <cell r="U2927">
            <v>3720</v>
          </cell>
          <cell r="V2927">
            <v>3720</v>
          </cell>
          <cell r="W2927">
            <v>3720</v>
          </cell>
          <cell r="X2927">
            <v>3720</v>
          </cell>
          <cell r="Y2927">
            <v>3838.5</v>
          </cell>
          <cell r="Z2927">
            <v>3838.5</v>
          </cell>
          <cell r="AA2927">
            <v>3838.5</v>
          </cell>
        </row>
        <row r="2928">
          <cell r="H2928" t="str">
            <v>Travel and Transportation</v>
          </cell>
          <cell r="L2928">
            <v>240</v>
          </cell>
          <cell r="M2928">
            <v>240</v>
          </cell>
          <cell r="R2928">
            <v>60</v>
          </cell>
          <cell r="T2928">
            <v>60</v>
          </cell>
          <cell r="U2928">
            <v>60</v>
          </cell>
          <cell r="V2928">
            <v>60</v>
          </cell>
          <cell r="W2928">
            <v>60</v>
          </cell>
          <cell r="X2928">
            <v>60</v>
          </cell>
          <cell r="Y2928">
            <v>60</v>
          </cell>
          <cell r="Z2928">
            <v>60</v>
          </cell>
          <cell r="AA2928">
            <v>60</v>
          </cell>
        </row>
        <row r="2929">
          <cell r="H2929" t="str">
            <v>Other Running Costs</v>
          </cell>
          <cell r="L2929">
            <v>3010</v>
          </cell>
          <cell r="M2929">
            <v>3010</v>
          </cell>
          <cell r="R2929">
            <v>540</v>
          </cell>
          <cell r="T2929">
            <v>540</v>
          </cell>
          <cell r="U2929">
            <v>540</v>
          </cell>
          <cell r="V2929">
            <v>823.33333333333337</v>
          </cell>
          <cell r="W2929">
            <v>823.33333333333337</v>
          </cell>
          <cell r="X2929">
            <v>823.33333333333337</v>
          </cell>
          <cell r="Y2929">
            <v>752.5</v>
          </cell>
          <cell r="Z2929">
            <v>752.5</v>
          </cell>
          <cell r="AA2929">
            <v>752.5</v>
          </cell>
        </row>
        <row r="2930">
          <cell r="H2930" t="str">
            <v>Equipment, furniture and supplies for clinics</v>
          </cell>
          <cell r="L2930">
            <v>1492</v>
          </cell>
          <cell r="M2930">
            <v>792</v>
          </cell>
          <cell r="R2930">
            <v>898</v>
          </cell>
          <cell r="T2930">
            <v>898</v>
          </cell>
          <cell r="U2930">
            <v>898</v>
          </cell>
          <cell r="V2930">
            <v>198</v>
          </cell>
          <cell r="W2930">
            <v>198</v>
          </cell>
          <cell r="X2930">
            <v>198</v>
          </cell>
          <cell r="Y2930">
            <v>198</v>
          </cell>
          <cell r="Z2930">
            <v>198</v>
          </cell>
          <cell r="AA2930">
            <v>198</v>
          </cell>
        </row>
        <row r="2932">
          <cell r="H2932" t="str">
            <v>Subtotal for Activity 19.9</v>
          </cell>
          <cell r="L2932">
            <v>19622</v>
          </cell>
          <cell r="M2932">
            <v>19396</v>
          </cell>
          <cell r="P2932">
            <v>5218</v>
          </cell>
          <cell r="Q2932">
            <v>0</v>
          </cell>
          <cell r="R2932">
            <v>5218</v>
          </cell>
          <cell r="T2932">
            <v>5218</v>
          </cell>
          <cell r="U2932">
            <v>5218</v>
          </cell>
          <cell r="V2932">
            <v>4801.333333333333</v>
          </cell>
          <cell r="W2932">
            <v>4801.333333333333</v>
          </cell>
          <cell r="X2932">
            <v>4801.333333333333</v>
          </cell>
          <cell r="Y2932">
            <v>4849</v>
          </cell>
          <cell r="Z2932">
            <v>4849</v>
          </cell>
          <cell r="AA2932">
            <v>4849</v>
          </cell>
        </row>
        <row r="2934">
          <cell r="G2934" t="str">
            <v>Activity 19.10</v>
          </cell>
          <cell r="H2934" t="str">
            <v>Implement the BPHS at BHC #08: Mirzaka</v>
          </cell>
          <cell r="I2934" t="str">
            <v>IbnSina</v>
          </cell>
          <cell r="J2934" t="str">
            <v>IbnSina</v>
          </cell>
          <cell r="K2934" t="str">
            <v>May 1, 2006 - April 30, 2008</v>
          </cell>
        </row>
        <row r="2935">
          <cell r="H2935" t="str">
            <v>Salaries and Wages</v>
          </cell>
          <cell r="L2935">
            <v>12180</v>
          </cell>
          <cell r="M2935">
            <v>12654</v>
          </cell>
          <cell r="R2935">
            <v>3045</v>
          </cell>
          <cell r="T2935">
            <v>3045</v>
          </cell>
          <cell r="U2935">
            <v>3045</v>
          </cell>
          <cell r="V2935">
            <v>3045</v>
          </cell>
          <cell r="W2935">
            <v>3045</v>
          </cell>
          <cell r="X2935">
            <v>3045</v>
          </cell>
          <cell r="Y2935">
            <v>3163.5</v>
          </cell>
          <cell r="Z2935">
            <v>3163.5</v>
          </cell>
          <cell r="AA2935">
            <v>3163.5</v>
          </cell>
        </row>
        <row r="2936">
          <cell r="H2936" t="str">
            <v>Travel and Transportation</v>
          </cell>
          <cell r="L2936">
            <v>240</v>
          </cell>
          <cell r="M2936">
            <v>240</v>
          </cell>
          <cell r="R2936">
            <v>60</v>
          </cell>
          <cell r="T2936">
            <v>60</v>
          </cell>
          <cell r="U2936">
            <v>60</v>
          </cell>
          <cell r="V2936">
            <v>60</v>
          </cell>
          <cell r="W2936">
            <v>60</v>
          </cell>
          <cell r="X2936">
            <v>60</v>
          </cell>
          <cell r="Y2936">
            <v>60</v>
          </cell>
          <cell r="Z2936">
            <v>60</v>
          </cell>
          <cell r="AA2936">
            <v>60</v>
          </cell>
        </row>
        <row r="2937">
          <cell r="H2937" t="str">
            <v>Other Running Costs</v>
          </cell>
          <cell r="L2937">
            <v>2965</v>
          </cell>
          <cell r="M2937">
            <v>2965</v>
          </cell>
          <cell r="R2937">
            <v>525</v>
          </cell>
          <cell r="T2937">
            <v>525</v>
          </cell>
          <cell r="U2937">
            <v>525</v>
          </cell>
          <cell r="V2937">
            <v>813.33333333333337</v>
          </cell>
          <cell r="W2937">
            <v>813.33333333333337</v>
          </cell>
          <cell r="X2937">
            <v>813.33333333333337</v>
          </cell>
          <cell r="Y2937">
            <v>741.25</v>
          </cell>
          <cell r="Z2937">
            <v>741.25</v>
          </cell>
          <cell r="AA2937">
            <v>741.25</v>
          </cell>
        </row>
        <row r="2938">
          <cell r="H2938" t="str">
            <v>Equipment, furniture and supplies for clinics</v>
          </cell>
          <cell r="L2938">
            <v>3208</v>
          </cell>
          <cell r="M2938">
            <v>1408</v>
          </cell>
          <cell r="R2938">
            <v>2152</v>
          </cell>
          <cell r="T2938">
            <v>2152</v>
          </cell>
          <cell r="U2938">
            <v>2152</v>
          </cell>
          <cell r="V2938">
            <v>352</v>
          </cell>
          <cell r="W2938">
            <v>352</v>
          </cell>
          <cell r="X2938">
            <v>352</v>
          </cell>
          <cell r="Y2938">
            <v>352</v>
          </cell>
          <cell r="Z2938">
            <v>352</v>
          </cell>
          <cell r="AA2938">
            <v>352</v>
          </cell>
        </row>
        <row r="2940">
          <cell r="H2940" t="str">
            <v>Subtotal for Activity 19.10</v>
          </cell>
          <cell r="L2940">
            <v>18593</v>
          </cell>
          <cell r="M2940">
            <v>17267</v>
          </cell>
          <cell r="P2940">
            <v>5782</v>
          </cell>
          <cell r="Q2940">
            <v>0</v>
          </cell>
          <cell r="R2940">
            <v>5782</v>
          </cell>
          <cell r="T2940">
            <v>5782</v>
          </cell>
          <cell r="U2940">
            <v>5782</v>
          </cell>
          <cell r="V2940">
            <v>4270.3333333333339</v>
          </cell>
          <cell r="W2940">
            <v>4270.3333333333339</v>
          </cell>
          <cell r="X2940">
            <v>4270.3333333333339</v>
          </cell>
          <cell r="Y2940">
            <v>4316.75</v>
          </cell>
          <cell r="Z2940">
            <v>4316.75</v>
          </cell>
          <cell r="AA2940">
            <v>4316.75</v>
          </cell>
        </row>
        <row r="2942">
          <cell r="G2942" t="str">
            <v>Activity 19.11</v>
          </cell>
          <cell r="H2942" t="str">
            <v>Implement the BPHS at BHC #09: Tashnaki</v>
          </cell>
          <cell r="I2942" t="str">
            <v>IbnSina</v>
          </cell>
          <cell r="J2942" t="str">
            <v>IbnSina</v>
          </cell>
          <cell r="K2942" t="str">
            <v>May 1, 2006 - April 30, 2008</v>
          </cell>
        </row>
        <row r="2943">
          <cell r="H2943" t="str">
            <v>Salaries and Wages</v>
          </cell>
          <cell r="L2943">
            <v>14880</v>
          </cell>
          <cell r="M2943">
            <v>15354</v>
          </cell>
          <cell r="R2943">
            <v>3720</v>
          </cell>
          <cell r="T2943">
            <v>3720</v>
          </cell>
          <cell r="U2943">
            <v>3720</v>
          </cell>
          <cell r="V2943">
            <v>3720</v>
          </cell>
          <cell r="W2943">
            <v>3720</v>
          </cell>
          <cell r="X2943">
            <v>3720</v>
          </cell>
          <cell r="Y2943">
            <v>3838.5</v>
          </cell>
          <cell r="Z2943">
            <v>3838.5</v>
          </cell>
          <cell r="AA2943">
            <v>3838.5</v>
          </cell>
        </row>
        <row r="2944">
          <cell r="H2944" t="str">
            <v>Travel and Transportation</v>
          </cell>
          <cell r="L2944">
            <v>360</v>
          </cell>
          <cell r="M2944">
            <v>360</v>
          </cell>
          <cell r="R2944">
            <v>90</v>
          </cell>
          <cell r="T2944">
            <v>90</v>
          </cell>
          <cell r="U2944">
            <v>90</v>
          </cell>
          <cell r="V2944">
            <v>90</v>
          </cell>
          <cell r="W2944">
            <v>90</v>
          </cell>
          <cell r="X2944">
            <v>90</v>
          </cell>
          <cell r="Y2944">
            <v>90</v>
          </cell>
          <cell r="Z2944">
            <v>90</v>
          </cell>
          <cell r="AA2944">
            <v>90</v>
          </cell>
        </row>
        <row r="2945">
          <cell r="H2945" t="str">
            <v>Other Running Costs</v>
          </cell>
          <cell r="L2945">
            <v>4565</v>
          </cell>
          <cell r="M2945">
            <v>2965</v>
          </cell>
          <cell r="R2945">
            <v>2125</v>
          </cell>
          <cell r="T2945">
            <v>2125</v>
          </cell>
          <cell r="U2945">
            <v>2125</v>
          </cell>
          <cell r="V2945">
            <v>813.33333333333337</v>
          </cell>
          <cell r="W2945">
            <v>813.33333333333337</v>
          </cell>
          <cell r="X2945">
            <v>813.33333333333337</v>
          </cell>
          <cell r="Y2945">
            <v>741.25</v>
          </cell>
          <cell r="Z2945">
            <v>741.25</v>
          </cell>
          <cell r="AA2945">
            <v>741.25</v>
          </cell>
        </row>
        <row r="2946">
          <cell r="H2946" t="str">
            <v>Equipment, furniture and supplies for clinics</v>
          </cell>
          <cell r="L2946">
            <v>2948</v>
          </cell>
          <cell r="M2946">
            <v>848</v>
          </cell>
          <cell r="R2946">
            <v>1512</v>
          </cell>
          <cell r="T2946">
            <v>1512</v>
          </cell>
          <cell r="U2946">
            <v>1512</v>
          </cell>
          <cell r="V2946">
            <v>478.66666666666669</v>
          </cell>
          <cell r="W2946">
            <v>478.66666666666669</v>
          </cell>
          <cell r="X2946">
            <v>478.66666666666669</v>
          </cell>
          <cell r="Y2946">
            <v>212</v>
          </cell>
          <cell r="Z2946">
            <v>212</v>
          </cell>
          <cell r="AA2946">
            <v>212</v>
          </cell>
        </row>
        <row r="2948">
          <cell r="H2948" t="str">
            <v>Subtotal for Activity 19.11</v>
          </cell>
          <cell r="L2948">
            <v>22753</v>
          </cell>
          <cell r="M2948">
            <v>19527</v>
          </cell>
          <cell r="P2948">
            <v>7447</v>
          </cell>
          <cell r="Q2948">
            <v>0</v>
          </cell>
          <cell r="R2948">
            <v>7447</v>
          </cell>
          <cell r="T2948">
            <v>7447</v>
          </cell>
          <cell r="U2948">
            <v>7447</v>
          </cell>
          <cell r="V2948">
            <v>5102</v>
          </cell>
          <cell r="W2948">
            <v>5102</v>
          </cell>
          <cell r="X2948">
            <v>5102</v>
          </cell>
          <cell r="Y2948">
            <v>4881.75</v>
          </cell>
          <cell r="Z2948">
            <v>4881.75</v>
          </cell>
          <cell r="AA2948">
            <v>4881.75</v>
          </cell>
        </row>
        <row r="2950">
          <cell r="G2950" t="str">
            <v>Activity 19.12</v>
          </cell>
          <cell r="H2950" t="str">
            <v>Implement the BPHS at BHC #10: Surki Malang</v>
          </cell>
          <cell r="I2950" t="str">
            <v>IbnSina</v>
          </cell>
          <cell r="J2950" t="str">
            <v>IbnSina</v>
          </cell>
          <cell r="K2950" t="str">
            <v>May 1, 2007 - April 30, 2008</v>
          </cell>
        </row>
        <row r="2951">
          <cell r="H2951" t="str">
            <v>Salaries and Wages</v>
          </cell>
          <cell r="L2951">
            <v>0</v>
          </cell>
          <cell r="M2951">
            <v>9300</v>
          </cell>
          <cell r="R2951">
            <v>0</v>
          </cell>
          <cell r="T2951">
            <v>0</v>
          </cell>
          <cell r="U2951">
            <v>0</v>
          </cell>
          <cell r="V2951">
            <v>0</v>
          </cell>
          <cell r="W2951">
            <v>0</v>
          </cell>
          <cell r="X2951">
            <v>0</v>
          </cell>
          <cell r="Y2951">
            <v>2325</v>
          </cell>
          <cell r="Z2951">
            <v>2325</v>
          </cell>
          <cell r="AA2951">
            <v>2325</v>
          </cell>
        </row>
        <row r="2952">
          <cell r="H2952" t="str">
            <v>Travel and Transportation</v>
          </cell>
          <cell r="L2952">
            <v>0</v>
          </cell>
          <cell r="M2952">
            <v>240</v>
          </cell>
          <cell r="R2952">
            <v>0</v>
          </cell>
          <cell r="T2952">
            <v>0</v>
          </cell>
          <cell r="U2952">
            <v>0</v>
          </cell>
          <cell r="V2952">
            <v>0</v>
          </cell>
          <cell r="W2952">
            <v>0</v>
          </cell>
          <cell r="X2952">
            <v>0</v>
          </cell>
          <cell r="Y2952">
            <v>60</v>
          </cell>
          <cell r="Z2952">
            <v>60</v>
          </cell>
          <cell r="AA2952">
            <v>60</v>
          </cell>
        </row>
        <row r="2953">
          <cell r="H2953" t="str">
            <v>Other Running Costs</v>
          </cell>
          <cell r="L2953">
            <v>0</v>
          </cell>
          <cell r="M2953">
            <v>1975</v>
          </cell>
          <cell r="R2953">
            <v>0</v>
          </cell>
          <cell r="T2953">
            <v>0</v>
          </cell>
          <cell r="U2953">
            <v>0</v>
          </cell>
          <cell r="V2953">
            <v>0</v>
          </cell>
          <cell r="W2953">
            <v>0</v>
          </cell>
          <cell r="X2953">
            <v>0</v>
          </cell>
          <cell r="Y2953">
            <v>493.75</v>
          </cell>
          <cell r="Z2953">
            <v>493.75</v>
          </cell>
          <cell r="AA2953">
            <v>493.75</v>
          </cell>
        </row>
        <row r="2954">
          <cell r="H2954" t="str">
            <v>Equipment, furniture and supplies for clinics</v>
          </cell>
          <cell r="L2954">
            <v>0</v>
          </cell>
          <cell r="M2954">
            <v>7748</v>
          </cell>
          <cell r="R2954">
            <v>0</v>
          </cell>
          <cell r="T2954">
            <v>0</v>
          </cell>
          <cell r="U2954">
            <v>0</v>
          </cell>
          <cell r="V2954">
            <v>0</v>
          </cell>
          <cell r="W2954">
            <v>0</v>
          </cell>
          <cell r="X2954">
            <v>0</v>
          </cell>
          <cell r="Y2954">
            <v>1937</v>
          </cell>
          <cell r="Z2954">
            <v>1937</v>
          </cell>
          <cell r="AA2954">
            <v>1937</v>
          </cell>
        </row>
        <row r="2956">
          <cell r="H2956" t="str">
            <v>Subtotal for Activity 19.12</v>
          </cell>
          <cell r="L2956">
            <v>0</v>
          </cell>
          <cell r="M2956">
            <v>19263</v>
          </cell>
          <cell r="P2956">
            <v>0</v>
          </cell>
          <cell r="Q2956">
            <v>0</v>
          </cell>
          <cell r="R2956">
            <v>0</v>
          </cell>
          <cell r="T2956">
            <v>0</v>
          </cell>
          <cell r="U2956">
            <v>0</v>
          </cell>
          <cell r="V2956">
            <v>0</v>
          </cell>
          <cell r="W2956">
            <v>0</v>
          </cell>
          <cell r="X2956">
            <v>0</v>
          </cell>
          <cell r="Y2956">
            <v>4815.75</v>
          </cell>
          <cell r="Z2956">
            <v>4815.75</v>
          </cell>
          <cell r="AA2956">
            <v>4815.75</v>
          </cell>
        </row>
        <row r="2958">
          <cell r="G2958" t="str">
            <v>Activity 19.13</v>
          </cell>
          <cell r="H2958" t="str">
            <v xml:space="preserve">Implement the BPHS at BHC #11: Surki </v>
          </cell>
          <cell r="I2958" t="str">
            <v>IbnSina</v>
          </cell>
          <cell r="J2958" t="str">
            <v>AHTP</v>
          </cell>
          <cell r="K2958" t="str">
            <v>May 1, 2006 - April 30, 2008</v>
          </cell>
        </row>
        <row r="2959">
          <cell r="H2959" t="str">
            <v>Salaries and Wages</v>
          </cell>
          <cell r="J2959" t="str">
            <v>Added</v>
          </cell>
          <cell r="L2959">
            <v>12180</v>
          </cell>
          <cell r="M2959">
            <v>12654</v>
          </cell>
          <cell r="R2959">
            <v>3046</v>
          </cell>
          <cell r="T2959">
            <v>3046</v>
          </cell>
          <cell r="U2959">
            <v>3046</v>
          </cell>
          <cell r="V2959">
            <v>3044.6666666666665</v>
          </cell>
          <cell r="W2959">
            <v>3044.6666666666665</v>
          </cell>
          <cell r="X2959">
            <v>3044.6666666666665</v>
          </cell>
          <cell r="Y2959">
            <v>3163.5</v>
          </cell>
          <cell r="Z2959">
            <v>3163.5</v>
          </cell>
          <cell r="AA2959">
            <v>3163.5</v>
          </cell>
        </row>
        <row r="2960">
          <cell r="H2960" t="str">
            <v>Travel and Transportation</v>
          </cell>
          <cell r="L2960">
            <v>360</v>
          </cell>
          <cell r="M2960">
            <v>360</v>
          </cell>
          <cell r="R2960">
            <v>90</v>
          </cell>
          <cell r="T2960">
            <v>90</v>
          </cell>
          <cell r="U2960">
            <v>90</v>
          </cell>
          <cell r="V2960">
            <v>90</v>
          </cell>
          <cell r="W2960">
            <v>90</v>
          </cell>
          <cell r="X2960">
            <v>90</v>
          </cell>
          <cell r="Y2960">
            <v>90</v>
          </cell>
          <cell r="Z2960">
            <v>90</v>
          </cell>
          <cell r="AA2960">
            <v>90</v>
          </cell>
        </row>
        <row r="2961">
          <cell r="H2961" t="str">
            <v>Other Running Costs</v>
          </cell>
          <cell r="L2961">
            <v>4145</v>
          </cell>
          <cell r="M2961">
            <v>3545</v>
          </cell>
          <cell r="R2961">
            <v>895</v>
          </cell>
          <cell r="T2961">
            <v>895</v>
          </cell>
          <cell r="U2961">
            <v>895</v>
          </cell>
          <cell r="V2961">
            <v>1083.3333333333333</v>
          </cell>
          <cell r="W2961">
            <v>1083.3333333333333</v>
          </cell>
          <cell r="X2961">
            <v>1083.3333333333333</v>
          </cell>
          <cell r="Y2961">
            <v>886.25</v>
          </cell>
          <cell r="Z2961">
            <v>886.25</v>
          </cell>
          <cell r="AA2961">
            <v>886.25</v>
          </cell>
        </row>
        <row r="2962">
          <cell r="H2962" t="str">
            <v>Equipment, furniture and supplies for clinics</v>
          </cell>
          <cell r="L2962">
            <v>1180</v>
          </cell>
          <cell r="M2962">
            <v>680</v>
          </cell>
          <cell r="R2962">
            <v>670</v>
          </cell>
          <cell r="T2962">
            <v>670</v>
          </cell>
          <cell r="U2962">
            <v>670</v>
          </cell>
          <cell r="V2962">
            <v>170</v>
          </cell>
          <cell r="W2962">
            <v>170</v>
          </cell>
          <cell r="X2962">
            <v>170</v>
          </cell>
          <cell r="Y2962">
            <v>170</v>
          </cell>
          <cell r="Z2962">
            <v>170</v>
          </cell>
          <cell r="AA2962">
            <v>170</v>
          </cell>
        </row>
        <row r="2964">
          <cell r="H2964" t="str">
            <v>Subtotal for Activity 19.13</v>
          </cell>
          <cell r="L2964">
            <v>17865</v>
          </cell>
          <cell r="M2964">
            <v>17239</v>
          </cell>
          <cell r="P2964">
            <v>4700</v>
          </cell>
          <cell r="Q2964">
            <v>-1</v>
          </cell>
          <cell r="R2964">
            <v>4701</v>
          </cell>
          <cell r="T2964">
            <v>4701</v>
          </cell>
          <cell r="U2964">
            <v>4701</v>
          </cell>
          <cell r="V2964">
            <v>4388</v>
          </cell>
          <cell r="W2964">
            <v>4388</v>
          </cell>
          <cell r="X2964">
            <v>4388</v>
          </cell>
          <cell r="Y2964">
            <v>4309.75</v>
          </cell>
          <cell r="Z2964">
            <v>4309.75</v>
          </cell>
          <cell r="AA2964">
            <v>4309.75</v>
          </cell>
        </row>
        <row r="2966">
          <cell r="G2966" t="str">
            <v>Activity 19.14</v>
          </cell>
          <cell r="H2966" t="str">
            <v>Implement the BPHS at CHC #01: Said Karam</v>
          </cell>
          <cell r="I2966" t="str">
            <v>IbnSina</v>
          </cell>
          <cell r="K2966" t="str">
            <v>May 1, 2006 - April 30, 2008</v>
          </cell>
        </row>
        <row r="2967">
          <cell r="H2967" t="str">
            <v>Salaries and Wages</v>
          </cell>
          <cell r="L2967">
            <v>30768</v>
          </cell>
          <cell r="M2967">
            <v>31827</v>
          </cell>
          <cell r="R2967">
            <v>7692</v>
          </cell>
          <cell r="T2967">
            <v>7692</v>
          </cell>
          <cell r="U2967">
            <v>7692</v>
          </cell>
          <cell r="V2967">
            <v>7692</v>
          </cell>
          <cell r="W2967">
            <v>7692</v>
          </cell>
          <cell r="X2967">
            <v>7692</v>
          </cell>
          <cell r="Y2967">
            <v>7956.75</v>
          </cell>
          <cell r="Z2967">
            <v>7956.75</v>
          </cell>
          <cell r="AA2967">
            <v>7956.75</v>
          </cell>
        </row>
        <row r="2968">
          <cell r="H2968" t="str">
            <v>Travel and Transportation</v>
          </cell>
          <cell r="L2968">
            <v>260</v>
          </cell>
          <cell r="M2968">
            <v>260</v>
          </cell>
          <cell r="R2968">
            <v>65</v>
          </cell>
          <cell r="T2968">
            <v>65</v>
          </cell>
          <cell r="U2968">
            <v>65</v>
          </cell>
          <cell r="V2968">
            <v>65</v>
          </cell>
          <cell r="W2968">
            <v>65</v>
          </cell>
          <cell r="X2968">
            <v>65</v>
          </cell>
          <cell r="Y2968">
            <v>65</v>
          </cell>
          <cell r="Z2968">
            <v>65</v>
          </cell>
          <cell r="AA2968">
            <v>65</v>
          </cell>
        </row>
        <row r="2969">
          <cell r="H2969" t="str">
            <v>Other Running Costs</v>
          </cell>
          <cell r="L2969">
            <v>11970</v>
          </cell>
          <cell r="M2969">
            <v>11970</v>
          </cell>
          <cell r="R2969">
            <v>2775</v>
          </cell>
          <cell r="T2969">
            <v>2775</v>
          </cell>
          <cell r="U2969">
            <v>2775</v>
          </cell>
          <cell r="V2969">
            <v>3065</v>
          </cell>
          <cell r="W2969">
            <v>3065</v>
          </cell>
          <cell r="X2969">
            <v>3065</v>
          </cell>
          <cell r="Y2969">
            <v>2992.5</v>
          </cell>
          <cell r="Z2969">
            <v>2992.5</v>
          </cell>
          <cell r="AA2969">
            <v>2992.5</v>
          </cell>
        </row>
        <row r="2970">
          <cell r="H2970" t="str">
            <v>Equipment, furniture and supplies for clinics</v>
          </cell>
          <cell r="L2970">
            <v>2752</v>
          </cell>
          <cell r="M2970">
            <v>1752</v>
          </cell>
          <cell r="R2970">
            <v>1438</v>
          </cell>
          <cell r="T2970">
            <v>1438</v>
          </cell>
          <cell r="U2970">
            <v>1438</v>
          </cell>
          <cell r="V2970">
            <v>438</v>
          </cell>
          <cell r="W2970">
            <v>438</v>
          </cell>
          <cell r="X2970">
            <v>438</v>
          </cell>
          <cell r="Y2970">
            <v>438</v>
          </cell>
          <cell r="Z2970">
            <v>438</v>
          </cell>
          <cell r="AA2970">
            <v>438</v>
          </cell>
        </row>
        <row r="2972">
          <cell r="H2972" t="str">
            <v>Subtotal for Activity 19.14</v>
          </cell>
          <cell r="L2972">
            <v>45750</v>
          </cell>
          <cell r="M2972">
            <v>45809</v>
          </cell>
          <cell r="P2972">
            <v>11970</v>
          </cell>
          <cell r="Q2972">
            <v>0</v>
          </cell>
          <cell r="R2972">
            <v>11970</v>
          </cell>
          <cell r="T2972">
            <v>11970</v>
          </cell>
          <cell r="U2972">
            <v>11970</v>
          </cell>
          <cell r="V2972">
            <v>11260</v>
          </cell>
          <cell r="W2972">
            <v>11260</v>
          </cell>
          <cell r="X2972">
            <v>11260</v>
          </cell>
          <cell r="Y2972">
            <v>11452.25</v>
          </cell>
          <cell r="Z2972">
            <v>11452.25</v>
          </cell>
          <cell r="AA2972">
            <v>11452.25</v>
          </cell>
        </row>
        <row r="2974">
          <cell r="G2974" t="str">
            <v>Activity 19.15</v>
          </cell>
          <cell r="H2974" t="str">
            <v>Implement the BPHS at CHC #02: Malchalgho</v>
          </cell>
          <cell r="I2974" t="str">
            <v>IbnSina</v>
          </cell>
          <cell r="K2974" t="str">
            <v>May 1, 2006 - April 30, 2008</v>
          </cell>
        </row>
        <row r="2975">
          <cell r="H2975" t="str">
            <v>Salaries and Wages</v>
          </cell>
          <cell r="L2975">
            <v>30768</v>
          </cell>
          <cell r="M2975">
            <v>31827</v>
          </cell>
          <cell r="R2975">
            <v>7692</v>
          </cell>
          <cell r="T2975">
            <v>7692</v>
          </cell>
          <cell r="U2975">
            <v>7692</v>
          </cell>
          <cell r="V2975">
            <v>7692</v>
          </cell>
          <cell r="W2975">
            <v>7692</v>
          </cell>
          <cell r="X2975">
            <v>7692</v>
          </cell>
          <cell r="Y2975">
            <v>7956.75</v>
          </cell>
          <cell r="Z2975">
            <v>7956.75</v>
          </cell>
          <cell r="AA2975">
            <v>7956.75</v>
          </cell>
        </row>
        <row r="2976">
          <cell r="H2976" t="str">
            <v>Travel and Transportation</v>
          </cell>
          <cell r="L2976">
            <v>320</v>
          </cell>
          <cell r="M2976">
            <v>320</v>
          </cell>
          <cell r="R2976">
            <v>80</v>
          </cell>
          <cell r="T2976">
            <v>80</v>
          </cell>
          <cell r="U2976">
            <v>80</v>
          </cell>
          <cell r="V2976">
            <v>80</v>
          </cell>
          <cell r="W2976">
            <v>80</v>
          </cell>
          <cell r="X2976">
            <v>80</v>
          </cell>
          <cell r="Y2976">
            <v>80</v>
          </cell>
          <cell r="Z2976">
            <v>80</v>
          </cell>
          <cell r="AA2976">
            <v>80</v>
          </cell>
        </row>
        <row r="2977">
          <cell r="H2977" t="str">
            <v>Other Running Costs</v>
          </cell>
          <cell r="L2977">
            <v>12105</v>
          </cell>
          <cell r="M2977">
            <v>12105</v>
          </cell>
          <cell r="R2977">
            <v>2715</v>
          </cell>
          <cell r="T2977">
            <v>2715</v>
          </cell>
          <cell r="U2977">
            <v>2715</v>
          </cell>
          <cell r="V2977">
            <v>3130</v>
          </cell>
          <cell r="W2977">
            <v>3130</v>
          </cell>
          <cell r="X2977">
            <v>3130</v>
          </cell>
          <cell r="Y2977">
            <v>3026.25</v>
          </cell>
          <cell r="Z2977">
            <v>3026.25</v>
          </cell>
          <cell r="AA2977">
            <v>3026.25</v>
          </cell>
        </row>
        <row r="2978">
          <cell r="H2978" t="str">
            <v>Equipment, furniture and supplies for clinics</v>
          </cell>
          <cell r="L2978">
            <v>1860</v>
          </cell>
          <cell r="M2978">
            <v>1360</v>
          </cell>
          <cell r="R2978">
            <v>840</v>
          </cell>
          <cell r="T2978">
            <v>840</v>
          </cell>
          <cell r="U2978">
            <v>840</v>
          </cell>
          <cell r="V2978">
            <v>340</v>
          </cell>
          <cell r="W2978">
            <v>340</v>
          </cell>
          <cell r="X2978">
            <v>340</v>
          </cell>
          <cell r="Y2978">
            <v>340</v>
          </cell>
          <cell r="Z2978">
            <v>340</v>
          </cell>
          <cell r="AA2978">
            <v>340</v>
          </cell>
        </row>
        <row r="2980">
          <cell r="H2980" t="str">
            <v>Subtotal for Activity 19.15</v>
          </cell>
          <cell r="L2980">
            <v>45053</v>
          </cell>
          <cell r="M2980">
            <v>45612</v>
          </cell>
          <cell r="P2980">
            <v>11327</v>
          </cell>
          <cell r="Q2980">
            <v>0</v>
          </cell>
          <cell r="R2980">
            <v>11327</v>
          </cell>
          <cell r="T2980">
            <v>11327</v>
          </cell>
          <cell r="U2980">
            <v>11327</v>
          </cell>
          <cell r="V2980">
            <v>11242</v>
          </cell>
          <cell r="W2980">
            <v>11242</v>
          </cell>
          <cell r="X2980">
            <v>11242</v>
          </cell>
          <cell r="Y2980">
            <v>11403</v>
          </cell>
          <cell r="Z2980">
            <v>11403</v>
          </cell>
          <cell r="AA2980">
            <v>11403</v>
          </cell>
        </row>
        <row r="2982">
          <cell r="G2982" t="str">
            <v>Activity 19.16</v>
          </cell>
          <cell r="H2982" t="str">
            <v>Implement the BPHS at CHC #03: Tamir Zurmat</v>
          </cell>
          <cell r="I2982" t="str">
            <v>IbnSina</v>
          </cell>
          <cell r="K2982" t="str">
            <v>May 1, 2006 - April 30, 2008</v>
          </cell>
        </row>
        <row r="2983">
          <cell r="H2983" t="str">
            <v>Salaries and Wages</v>
          </cell>
          <cell r="L2983">
            <v>30768</v>
          </cell>
          <cell r="M2983">
            <v>31827</v>
          </cell>
          <cell r="R2983">
            <v>7692</v>
          </cell>
          <cell r="T2983">
            <v>7692</v>
          </cell>
          <cell r="U2983">
            <v>7692</v>
          </cell>
          <cell r="V2983">
            <v>7692</v>
          </cell>
          <cell r="W2983">
            <v>7692</v>
          </cell>
          <cell r="X2983">
            <v>7692</v>
          </cell>
          <cell r="Y2983">
            <v>7956.75</v>
          </cell>
          <cell r="Z2983">
            <v>7956.75</v>
          </cell>
          <cell r="AA2983">
            <v>7956.75</v>
          </cell>
        </row>
        <row r="2984">
          <cell r="H2984" t="str">
            <v>Travel and Transportation</v>
          </cell>
          <cell r="L2984">
            <v>320</v>
          </cell>
          <cell r="M2984">
            <v>320</v>
          </cell>
          <cell r="R2984">
            <v>80</v>
          </cell>
          <cell r="T2984">
            <v>80</v>
          </cell>
          <cell r="U2984">
            <v>80</v>
          </cell>
          <cell r="V2984">
            <v>80</v>
          </cell>
          <cell r="W2984">
            <v>80</v>
          </cell>
          <cell r="X2984">
            <v>80</v>
          </cell>
          <cell r="Y2984">
            <v>80</v>
          </cell>
          <cell r="Z2984">
            <v>80</v>
          </cell>
          <cell r="AA2984">
            <v>80</v>
          </cell>
        </row>
        <row r="2985">
          <cell r="H2985" t="str">
            <v>Other Running Costs</v>
          </cell>
          <cell r="L2985">
            <v>12150</v>
          </cell>
          <cell r="M2985">
            <v>12150</v>
          </cell>
          <cell r="R2985">
            <v>2820</v>
          </cell>
          <cell r="T2985">
            <v>2820</v>
          </cell>
          <cell r="U2985">
            <v>2820</v>
          </cell>
          <cell r="V2985">
            <v>3110</v>
          </cell>
          <cell r="W2985">
            <v>3110</v>
          </cell>
          <cell r="X2985">
            <v>3110</v>
          </cell>
          <cell r="Y2985">
            <v>3037.5</v>
          </cell>
          <cell r="Z2985">
            <v>3037.5</v>
          </cell>
          <cell r="AA2985">
            <v>3037.5</v>
          </cell>
        </row>
        <row r="2986">
          <cell r="H2986" t="str">
            <v>Equipment, furniture and supplies for clinics</v>
          </cell>
          <cell r="L2986">
            <v>1416</v>
          </cell>
          <cell r="M2986">
            <v>1416</v>
          </cell>
          <cell r="R2986">
            <v>354</v>
          </cell>
          <cell r="T2986">
            <v>354</v>
          </cell>
          <cell r="U2986">
            <v>354</v>
          </cell>
          <cell r="V2986">
            <v>354</v>
          </cell>
          <cell r="W2986">
            <v>354</v>
          </cell>
          <cell r="X2986">
            <v>354</v>
          </cell>
          <cell r="Y2986">
            <v>354</v>
          </cell>
          <cell r="Z2986">
            <v>354</v>
          </cell>
          <cell r="AA2986">
            <v>354</v>
          </cell>
        </row>
        <row r="2988">
          <cell r="H2988" t="str">
            <v>Subtotal for Activity 19.16</v>
          </cell>
          <cell r="L2988">
            <v>44654</v>
          </cell>
          <cell r="M2988">
            <v>45713</v>
          </cell>
          <cell r="P2988">
            <v>10946</v>
          </cell>
          <cell r="Q2988">
            <v>0</v>
          </cell>
          <cell r="R2988">
            <v>10946</v>
          </cell>
          <cell r="T2988">
            <v>10946</v>
          </cell>
          <cell r="U2988">
            <v>10946</v>
          </cell>
          <cell r="V2988">
            <v>11236</v>
          </cell>
          <cell r="W2988">
            <v>11236</v>
          </cell>
          <cell r="X2988">
            <v>11236</v>
          </cell>
          <cell r="Y2988">
            <v>11428.25</v>
          </cell>
          <cell r="Z2988">
            <v>11428.25</v>
          </cell>
          <cell r="AA2988">
            <v>11428.25</v>
          </cell>
        </row>
        <row r="2990">
          <cell r="G2990" t="str">
            <v>Activity 19.17</v>
          </cell>
          <cell r="H2990" t="str">
            <v>Implement the BPHS at CHC #04: Kolalgo</v>
          </cell>
          <cell r="I2990" t="str">
            <v>IbnSina</v>
          </cell>
          <cell r="K2990" t="str">
            <v>May 1, 2006 - April 30, 2008</v>
          </cell>
        </row>
        <row r="2991">
          <cell r="H2991" t="str">
            <v>Salaries and Wages</v>
          </cell>
          <cell r="L2991">
            <v>30768</v>
          </cell>
          <cell r="M2991">
            <v>31827</v>
          </cell>
          <cell r="R2991">
            <v>7692</v>
          </cell>
          <cell r="T2991">
            <v>7692</v>
          </cell>
          <cell r="U2991">
            <v>7692</v>
          </cell>
          <cell r="V2991">
            <v>7692</v>
          </cell>
          <cell r="W2991">
            <v>7692</v>
          </cell>
          <cell r="X2991">
            <v>7692</v>
          </cell>
          <cell r="Y2991">
            <v>7956.75</v>
          </cell>
          <cell r="Z2991">
            <v>7956.75</v>
          </cell>
          <cell r="AA2991">
            <v>7956.75</v>
          </cell>
        </row>
        <row r="2992">
          <cell r="H2992" t="str">
            <v>Travel and Transportation</v>
          </cell>
          <cell r="L2992">
            <v>380</v>
          </cell>
          <cell r="M2992">
            <v>380</v>
          </cell>
          <cell r="R2992">
            <v>95</v>
          </cell>
          <cell r="T2992">
            <v>95</v>
          </cell>
          <cell r="U2992">
            <v>95</v>
          </cell>
          <cell r="V2992">
            <v>95</v>
          </cell>
          <cell r="W2992">
            <v>95</v>
          </cell>
          <cell r="X2992">
            <v>95</v>
          </cell>
          <cell r="Y2992">
            <v>95</v>
          </cell>
          <cell r="Z2992">
            <v>95</v>
          </cell>
          <cell r="AA2992">
            <v>95</v>
          </cell>
        </row>
        <row r="2993">
          <cell r="H2993" t="str">
            <v>Other Running Costs</v>
          </cell>
          <cell r="L2993">
            <v>13675</v>
          </cell>
          <cell r="M2993">
            <v>13075</v>
          </cell>
          <cell r="R2993">
            <v>3045</v>
          </cell>
          <cell r="T2993">
            <v>3045</v>
          </cell>
          <cell r="U2993">
            <v>3045</v>
          </cell>
          <cell r="V2993">
            <v>3543.3333333333335</v>
          </cell>
          <cell r="W2993">
            <v>3543.3333333333335</v>
          </cell>
          <cell r="X2993">
            <v>3543.3333333333335</v>
          </cell>
          <cell r="Y2993">
            <v>3268.75</v>
          </cell>
          <cell r="Z2993">
            <v>3268.75</v>
          </cell>
          <cell r="AA2993">
            <v>3268.75</v>
          </cell>
        </row>
        <row r="2994">
          <cell r="H2994" t="str">
            <v>Equipment, furniture and supplies for clinics</v>
          </cell>
          <cell r="L2994">
            <v>1360</v>
          </cell>
          <cell r="M2994">
            <v>1360</v>
          </cell>
          <cell r="R2994">
            <v>340</v>
          </cell>
          <cell r="T2994">
            <v>340</v>
          </cell>
          <cell r="U2994">
            <v>340</v>
          </cell>
          <cell r="V2994">
            <v>340</v>
          </cell>
          <cell r="W2994">
            <v>340</v>
          </cell>
          <cell r="X2994">
            <v>340</v>
          </cell>
          <cell r="Y2994">
            <v>340</v>
          </cell>
          <cell r="Z2994">
            <v>340</v>
          </cell>
          <cell r="AA2994">
            <v>340</v>
          </cell>
        </row>
        <row r="2996">
          <cell r="H2996" t="str">
            <v>Subtotal for Activity 19.17</v>
          </cell>
          <cell r="L2996">
            <v>46183</v>
          </cell>
          <cell r="M2996">
            <v>46642</v>
          </cell>
          <cell r="P2996">
            <v>11172</v>
          </cell>
          <cell r="Q2996">
            <v>0</v>
          </cell>
          <cell r="R2996">
            <v>11172</v>
          </cell>
          <cell r="T2996">
            <v>11172</v>
          </cell>
          <cell r="U2996">
            <v>11172</v>
          </cell>
          <cell r="V2996">
            <v>11670.333333333334</v>
          </cell>
          <cell r="W2996">
            <v>11670.333333333334</v>
          </cell>
          <cell r="X2996">
            <v>11670.333333333334</v>
          </cell>
          <cell r="Y2996">
            <v>11660.5</v>
          </cell>
          <cell r="Z2996">
            <v>11660.5</v>
          </cell>
          <cell r="AA2996">
            <v>11660.5</v>
          </cell>
        </row>
        <row r="2998">
          <cell r="G2998" t="str">
            <v>Activity 19.18</v>
          </cell>
          <cell r="H2998" t="str">
            <v>Implement the BPHS at CHC #05: Sahak</v>
          </cell>
          <cell r="I2998" t="str">
            <v>IbnSina</v>
          </cell>
          <cell r="K2998" t="str">
            <v>May 1, 2006 - April 30, 2008</v>
          </cell>
        </row>
        <row r="2999">
          <cell r="H2999" t="str">
            <v>Salaries and Wages</v>
          </cell>
          <cell r="L2999">
            <v>30768</v>
          </cell>
          <cell r="M2999">
            <v>31827</v>
          </cell>
          <cell r="R2999">
            <v>7692</v>
          </cell>
          <cell r="T2999">
            <v>7692</v>
          </cell>
          <cell r="U2999">
            <v>7692</v>
          </cell>
          <cell r="V2999">
            <v>7692</v>
          </cell>
          <cell r="W2999">
            <v>7692</v>
          </cell>
          <cell r="X2999">
            <v>7692</v>
          </cell>
          <cell r="Y2999">
            <v>7956.75</v>
          </cell>
          <cell r="Z2999">
            <v>7956.75</v>
          </cell>
          <cell r="AA2999">
            <v>7956.75</v>
          </cell>
        </row>
        <row r="3000">
          <cell r="H3000" t="str">
            <v>Travel and Transportation</v>
          </cell>
          <cell r="L3000">
            <v>320</v>
          </cell>
          <cell r="M3000">
            <v>320</v>
          </cell>
          <cell r="R3000">
            <v>80</v>
          </cell>
          <cell r="T3000">
            <v>80</v>
          </cell>
          <cell r="U3000">
            <v>80</v>
          </cell>
          <cell r="V3000">
            <v>80</v>
          </cell>
          <cell r="W3000">
            <v>80</v>
          </cell>
          <cell r="X3000">
            <v>80</v>
          </cell>
          <cell r="Y3000">
            <v>80</v>
          </cell>
          <cell r="Z3000">
            <v>80</v>
          </cell>
          <cell r="AA3000">
            <v>80</v>
          </cell>
        </row>
        <row r="3001">
          <cell r="H3001" t="str">
            <v>Other Running Costs</v>
          </cell>
          <cell r="L3001">
            <v>13425</v>
          </cell>
          <cell r="M3001">
            <v>12825</v>
          </cell>
          <cell r="R3001">
            <v>3045</v>
          </cell>
          <cell r="T3001">
            <v>3045</v>
          </cell>
          <cell r="U3001">
            <v>3045</v>
          </cell>
          <cell r="V3001">
            <v>3460</v>
          </cell>
          <cell r="W3001">
            <v>3460</v>
          </cell>
          <cell r="X3001">
            <v>3460</v>
          </cell>
          <cell r="Y3001">
            <v>3206.25</v>
          </cell>
          <cell r="Z3001">
            <v>3206.25</v>
          </cell>
          <cell r="AA3001">
            <v>3206.25</v>
          </cell>
        </row>
        <row r="3002">
          <cell r="H3002" t="str">
            <v>Equipment, furniture and supplies for clinics</v>
          </cell>
          <cell r="L3002">
            <v>1360</v>
          </cell>
          <cell r="M3002">
            <v>1360</v>
          </cell>
          <cell r="R3002">
            <v>340</v>
          </cell>
          <cell r="T3002">
            <v>340</v>
          </cell>
          <cell r="U3002">
            <v>340</v>
          </cell>
          <cell r="V3002">
            <v>340</v>
          </cell>
          <cell r="W3002">
            <v>340</v>
          </cell>
          <cell r="X3002">
            <v>340</v>
          </cell>
          <cell r="Y3002">
            <v>340</v>
          </cell>
          <cell r="Z3002">
            <v>340</v>
          </cell>
          <cell r="AA3002">
            <v>340</v>
          </cell>
        </row>
        <row r="3004">
          <cell r="H3004" t="str">
            <v>Subtotal for Activity 19.18</v>
          </cell>
          <cell r="L3004">
            <v>45873</v>
          </cell>
          <cell r="M3004">
            <v>46332</v>
          </cell>
          <cell r="P3004">
            <v>11157</v>
          </cell>
          <cell r="Q3004">
            <v>0</v>
          </cell>
          <cell r="R3004">
            <v>11157</v>
          </cell>
          <cell r="T3004">
            <v>11157</v>
          </cell>
          <cell r="U3004">
            <v>11157</v>
          </cell>
          <cell r="V3004">
            <v>11572</v>
          </cell>
          <cell r="W3004">
            <v>11572</v>
          </cell>
          <cell r="X3004">
            <v>11572</v>
          </cell>
          <cell r="Y3004">
            <v>11583</v>
          </cell>
          <cell r="Z3004">
            <v>11583</v>
          </cell>
          <cell r="AA3004">
            <v>11583</v>
          </cell>
        </row>
        <row r="3006">
          <cell r="G3006" t="str">
            <v>Activity 19.19</v>
          </cell>
          <cell r="H3006" t="str">
            <v>Implement the BPHS at CHC #06: Lija Mangal</v>
          </cell>
          <cell r="I3006" t="str">
            <v>IbnSina</v>
          </cell>
          <cell r="K3006" t="str">
            <v>May 1, 2006 - April 30, 2008</v>
          </cell>
        </row>
        <row r="3007">
          <cell r="H3007" t="str">
            <v>Salaries and Wages</v>
          </cell>
          <cell r="L3007">
            <v>35040</v>
          </cell>
          <cell r="M3007">
            <v>36099</v>
          </cell>
          <cell r="R3007">
            <v>8760</v>
          </cell>
          <cell r="T3007">
            <v>8760</v>
          </cell>
          <cell r="U3007">
            <v>8760</v>
          </cell>
          <cell r="V3007">
            <v>8760</v>
          </cell>
          <cell r="W3007">
            <v>8760</v>
          </cell>
          <cell r="X3007">
            <v>8760</v>
          </cell>
          <cell r="Y3007">
            <v>9024.75</v>
          </cell>
          <cell r="Z3007">
            <v>9024.75</v>
          </cell>
          <cell r="AA3007">
            <v>9024.75</v>
          </cell>
        </row>
        <row r="3008">
          <cell r="H3008" t="str">
            <v>Travel and Transportation</v>
          </cell>
          <cell r="L3008">
            <v>280</v>
          </cell>
          <cell r="M3008">
            <v>280</v>
          </cell>
          <cell r="R3008">
            <v>70</v>
          </cell>
          <cell r="T3008">
            <v>70</v>
          </cell>
          <cell r="U3008">
            <v>70</v>
          </cell>
          <cell r="V3008">
            <v>70</v>
          </cell>
          <cell r="W3008">
            <v>70</v>
          </cell>
          <cell r="X3008">
            <v>70</v>
          </cell>
          <cell r="Y3008">
            <v>70</v>
          </cell>
          <cell r="Z3008">
            <v>70</v>
          </cell>
          <cell r="AA3008">
            <v>70</v>
          </cell>
        </row>
        <row r="3009">
          <cell r="H3009" t="str">
            <v>Other Running Costs</v>
          </cell>
          <cell r="L3009">
            <v>14905</v>
          </cell>
          <cell r="M3009">
            <v>12705</v>
          </cell>
          <cell r="R3009">
            <v>3015</v>
          </cell>
          <cell r="T3009">
            <v>3015</v>
          </cell>
          <cell r="U3009">
            <v>3015</v>
          </cell>
          <cell r="V3009">
            <v>3963.3333333333335</v>
          </cell>
          <cell r="W3009">
            <v>3963.3333333333335</v>
          </cell>
          <cell r="X3009">
            <v>3963.3333333333335</v>
          </cell>
          <cell r="Y3009">
            <v>3176.25</v>
          </cell>
          <cell r="Z3009">
            <v>3176.25</v>
          </cell>
          <cell r="AA3009">
            <v>3176.25</v>
          </cell>
        </row>
        <row r="3010">
          <cell r="H3010" t="str">
            <v>Equipment, furniture and supplies for clinics</v>
          </cell>
          <cell r="L3010">
            <v>1248</v>
          </cell>
          <cell r="M3010">
            <v>1248</v>
          </cell>
          <cell r="R3010">
            <v>312</v>
          </cell>
          <cell r="T3010">
            <v>312</v>
          </cell>
          <cell r="U3010">
            <v>312</v>
          </cell>
          <cell r="V3010">
            <v>312</v>
          </cell>
          <cell r="W3010">
            <v>312</v>
          </cell>
          <cell r="X3010">
            <v>312</v>
          </cell>
          <cell r="Y3010">
            <v>312</v>
          </cell>
          <cell r="Z3010">
            <v>312</v>
          </cell>
          <cell r="AA3010">
            <v>312</v>
          </cell>
        </row>
        <row r="3012">
          <cell r="H3012" t="str">
            <v>Subtotal for Activity 19.19</v>
          </cell>
          <cell r="L3012">
            <v>51473</v>
          </cell>
          <cell r="M3012">
            <v>50332</v>
          </cell>
          <cell r="P3012">
            <v>12157</v>
          </cell>
          <cell r="Q3012">
            <v>0</v>
          </cell>
          <cell r="R3012">
            <v>12157</v>
          </cell>
          <cell r="T3012">
            <v>12157</v>
          </cell>
          <cell r="U3012">
            <v>12157</v>
          </cell>
          <cell r="V3012">
            <v>13105.333333333334</v>
          </cell>
          <cell r="W3012">
            <v>13105.333333333334</v>
          </cell>
          <cell r="X3012">
            <v>13105.333333333334</v>
          </cell>
          <cell r="Y3012">
            <v>12583</v>
          </cell>
          <cell r="Z3012">
            <v>12583</v>
          </cell>
          <cell r="AA3012">
            <v>12583</v>
          </cell>
        </row>
        <row r="3014">
          <cell r="G3014" t="str">
            <v>Activity 19.20</v>
          </cell>
          <cell r="H3014" t="str">
            <v>Implement the BPHS at CHC #07: Janikhel</v>
          </cell>
          <cell r="I3014" t="str">
            <v>IbnSina</v>
          </cell>
          <cell r="K3014" t="str">
            <v>May 1, 2006 - April 30, 2008</v>
          </cell>
        </row>
        <row r="3015">
          <cell r="H3015" t="str">
            <v>Salaries and Wages</v>
          </cell>
          <cell r="L3015">
            <v>35040</v>
          </cell>
          <cell r="M3015">
            <v>36099</v>
          </cell>
          <cell r="R3015">
            <v>8760</v>
          </cell>
          <cell r="T3015">
            <v>8760</v>
          </cell>
          <cell r="U3015">
            <v>8760</v>
          </cell>
          <cell r="V3015">
            <v>8760</v>
          </cell>
          <cell r="W3015">
            <v>8760</v>
          </cell>
          <cell r="X3015">
            <v>8760</v>
          </cell>
          <cell r="Y3015">
            <v>9024.75</v>
          </cell>
          <cell r="Z3015">
            <v>9024.75</v>
          </cell>
          <cell r="AA3015">
            <v>9024.75</v>
          </cell>
        </row>
        <row r="3016">
          <cell r="H3016" t="str">
            <v>Travel and Transportation</v>
          </cell>
          <cell r="L3016">
            <v>440</v>
          </cell>
          <cell r="M3016">
            <v>440</v>
          </cell>
          <cell r="R3016">
            <v>110</v>
          </cell>
          <cell r="T3016">
            <v>110</v>
          </cell>
          <cell r="U3016">
            <v>110</v>
          </cell>
          <cell r="V3016">
            <v>110</v>
          </cell>
          <cell r="W3016">
            <v>110</v>
          </cell>
          <cell r="X3016">
            <v>110</v>
          </cell>
          <cell r="Y3016">
            <v>110</v>
          </cell>
          <cell r="Z3016">
            <v>110</v>
          </cell>
          <cell r="AA3016">
            <v>110</v>
          </cell>
        </row>
        <row r="3017">
          <cell r="H3017" t="str">
            <v>Other Running Costs</v>
          </cell>
          <cell r="L3017">
            <v>15155</v>
          </cell>
          <cell r="M3017">
            <v>12955</v>
          </cell>
          <cell r="R3017">
            <v>3015</v>
          </cell>
          <cell r="T3017">
            <v>3015</v>
          </cell>
          <cell r="U3017">
            <v>3015</v>
          </cell>
          <cell r="V3017">
            <v>4046.6666666666665</v>
          </cell>
          <cell r="W3017">
            <v>4046.6666666666665</v>
          </cell>
          <cell r="X3017">
            <v>4046.6666666666665</v>
          </cell>
          <cell r="Y3017">
            <v>3238.75</v>
          </cell>
          <cell r="Z3017">
            <v>3238.75</v>
          </cell>
          <cell r="AA3017">
            <v>3238.75</v>
          </cell>
        </row>
        <row r="3018">
          <cell r="H3018" t="str">
            <v>Equipment, furniture and supplies for clinics</v>
          </cell>
          <cell r="L3018">
            <v>2028</v>
          </cell>
          <cell r="M3018">
            <v>1528</v>
          </cell>
          <cell r="R3018">
            <v>882</v>
          </cell>
          <cell r="T3018">
            <v>882</v>
          </cell>
          <cell r="U3018">
            <v>882</v>
          </cell>
          <cell r="V3018">
            <v>382</v>
          </cell>
          <cell r="W3018">
            <v>382</v>
          </cell>
          <cell r="X3018">
            <v>382</v>
          </cell>
          <cell r="Y3018">
            <v>382</v>
          </cell>
          <cell r="Z3018">
            <v>382</v>
          </cell>
          <cell r="AA3018">
            <v>382</v>
          </cell>
        </row>
        <row r="3020">
          <cell r="H3020" t="str">
            <v>Subtotal for Activity 19.20</v>
          </cell>
          <cell r="L3020">
            <v>52663</v>
          </cell>
          <cell r="M3020">
            <v>51022</v>
          </cell>
          <cell r="P3020">
            <v>12767</v>
          </cell>
          <cell r="Q3020">
            <v>0</v>
          </cell>
          <cell r="R3020">
            <v>12767</v>
          </cell>
          <cell r="T3020">
            <v>12767</v>
          </cell>
          <cell r="U3020">
            <v>12767</v>
          </cell>
          <cell r="V3020">
            <v>13298.666666666666</v>
          </cell>
          <cell r="W3020">
            <v>13298.666666666666</v>
          </cell>
          <cell r="X3020">
            <v>13298.666666666666</v>
          </cell>
          <cell r="Y3020">
            <v>12755.5</v>
          </cell>
          <cell r="Z3020">
            <v>12755.5</v>
          </cell>
          <cell r="AA3020">
            <v>12755.5</v>
          </cell>
        </row>
        <row r="3022">
          <cell r="G3022" t="str">
            <v>Activity 19.21</v>
          </cell>
          <cell r="H3022" t="str">
            <v>Implement the BPHS at CHC #08: Woza Zadran</v>
          </cell>
          <cell r="I3022" t="str">
            <v>IbnSina</v>
          </cell>
          <cell r="K3022" t="str">
            <v>May 1, 2006 - April 30, 2008</v>
          </cell>
        </row>
        <row r="3023">
          <cell r="H3023" t="str">
            <v>Salaries and Wages</v>
          </cell>
          <cell r="L3023">
            <v>43860</v>
          </cell>
          <cell r="M3023">
            <v>44919</v>
          </cell>
          <cell r="R3023">
            <v>10965</v>
          </cell>
          <cell r="T3023">
            <v>10965</v>
          </cell>
          <cell r="U3023">
            <v>10965</v>
          </cell>
          <cell r="V3023">
            <v>10965</v>
          </cell>
          <cell r="W3023">
            <v>10965</v>
          </cell>
          <cell r="X3023">
            <v>10965</v>
          </cell>
          <cell r="Y3023">
            <v>11229.75</v>
          </cell>
          <cell r="Z3023">
            <v>11229.75</v>
          </cell>
          <cell r="AA3023">
            <v>11229.75</v>
          </cell>
        </row>
        <row r="3024">
          <cell r="H3024" t="str">
            <v>Travel and Transportation</v>
          </cell>
          <cell r="L3024">
            <v>320</v>
          </cell>
          <cell r="M3024">
            <v>320</v>
          </cell>
          <cell r="R3024">
            <v>80</v>
          </cell>
          <cell r="T3024">
            <v>80</v>
          </cell>
          <cell r="U3024">
            <v>80</v>
          </cell>
          <cell r="V3024">
            <v>80</v>
          </cell>
          <cell r="W3024">
            <v>80</v>
          </cell>
          <cell r="X3024">
            <v>80</v>
          </cell>
          <cell r="Y3024">
            <v>80</v>
          </cell>
          <cell r="Z3024">
            <v>80</v>
          </cell>
          <cell r="AA3024">
            <v>80</v>
          </cell>
        </row>
        <row r="3025">
          <cell r="H3025" t="str">
            <v>Other Running Costs</v>
          </cell>
          <cell r="L3025">
            <v>13705</v>
          </cell>
          <cell r="M3025">
            <v>12105</v>
          </cell>
          <cell r="R3025">
            <v>2715</v>
          </cell>
          <cell r="T3025">
            <v>2715</v>
          </cell>
          <cell r="U3025">
            <v>2715</v>
          </cell>
          <cell r="V3025">
            <v>3663.3333333333335</v>
          </cell>
          <cell r="W3025">
            <v>3663.3333333333335</v>
          </cell>
          <cell r="X3025">
            <v>3663.3333333333335</v>
          </cell>
          <cell r="Y3025">
            <v>3026.25</v>
          </cell>
          <cell r="Z3025">
            <v>3026.25</v>
          </cell>
          <cell r="AA3025">
            <v>3026.25</v>
          </cell>
        </row>
        <row r="3026">
          <cell r="H3026" t="str">
            <v>Equipment, furniture and supplies for clinics</v>
          </cell>
          <cell r="L3026">
            <v>1192</v>
          </cell>
          <cell r="M3026">
            <v>1192</v>
          </cell>
          <cell r="R3026">
            <v>298</v>
          </cell>
          <cell r="T3026">
            <v>298</v>
          </cell>
          <cell r="U3026">
            <v>298</v>
          </cell>
          <cell r="V3026">
            <v>298</v>
          </cell>
          <cell r="W3026">
            <v>298</v>
          </cell>
          <cell r="X3026">
            <v>298</v>
          </cell>
          <cell r="Y3026">
            <v>298</v>
          </cell>
          <cell r="Z3026">
            <v>298</v>
          </cell>
          <cell r="AA3026">
            <v>298</v>
          </cell>
        </row>
        <row r="3028">
          <cell r="H3028" t="str">
            <v>Subtotal for Activity 19.21</v>
          </cell>
          <cell r="L3028">
            <v>59077</v>
          </cell>
          <cell r="M3028">
            <v>58536</v>
          </cell>
          <cell r="P3028">
            <v>14058</v>
          </cell>
          <cell r="Q3028">
            <v>0</v>
          </cell>
          <cell r="R3028">
            <v>14058</v>
          </cell>
          <cell r="T3028">
            <v>14058</v>
          </cell>
          <cell r="U3028">
            <v>14058</v>
          </cell>
          <cell r="V3028">
            <v>15006.333333333334</v>
          </cell>
          <cell r="W3028">
            <v>15006.333333333334</v>
          </cell>
          <cell r="X3028">
            <v>15006.333333333334</v>
          </cell>
          <cell r="Y3028">
            <v>14634</v>
          </cell>
          <cell r="Z3028">
            <v>14634</v>
          </cell>
          <cell r="AA3028">
            <v>14634</v>
          </cell>
        </row>
        <row r="3030">
          <cell r="G3030" t="str">
            <v>Activity 19.22</v>
          </cell>
          <cell r="H3030" t="str">
            <v>Implement the BPHS at DH #01: Chamkani</v>
          </cell>
          <cell r="I3030" t="str">
            <v>IbnSina</v>
          </cell>
          <cell r="K3030" t="str">
            <v>May 1, 2006 - April 30, 2008</v>
          </cell>
        </row>
        <row r="3031">
          <cell r="H3031" t="str">
            <v>Salaries and Wages</v>
          </cell>
          <cell r="L3031">
            <v>107880</v>
          </cell>
          <cell r="M3031">
            <v>111126</v>
          </cell>
          <cell r="R3031">
            <v>26970</v>
          </cell>
          <cell r="T3031">
            <v>26970</v>
          </cell>
          <cell r="U3031">
            <v>26970</v>
          </cell>
          <cell r="V3031">
            <v>26970</v>
          </cell>
          <cell r="W3031">
            <v>26970</v>
          </cell>
          <cell r="X3031">
            <v>26970</v>
          </cell>
          <cell r="Y3031">
            <v>27781.5</v>
          </cell>
          <cell r="Z3031">
            <v>27781.5</v>
          </cell>
          <cell r="AA3031">
            <v>27781.5</v>
          </cell>
        </row>
        <row r="3032">
          <cell r="H3032" t="str">
            <v>Travel and Transportation</v>
          </cell>
          <cell r="L3032">
            <v>580</v>
          </cell>
          <cell r="M3032">
            <v>580</v>
          </cell>
          <cell r="R3032">
            <v>145</v>
          </cell>
          <cell r="T3032">
            <v>145</v>
          </cell>
          <cell r="U3032">
            <v>145</v>
          </cell>
          <cell r="V3032">
            <v>145</v>
          </cell>
          <cell r="W3032">
            <v>145</v>
          </cell>
          <cell r="X3032">
            <v>145</v>
          </cell>
          <cell r="Y3032">
            <v>145</v>
          </cell>
          <cell r="Z3032">
            <v>145</v>
          </cell>
          <cell r="AA3032">
            <v>145</v>
          </cell>
        </row>
        <row r="3033">
          <cell r="H3033" t="str">
            <v>Other Running Costs</v>
          </cell>
          <cell r="L3033">
            <v>36050</v>
          </cell>
          <cell r="M3033">
            <v>34450</v>
          </cell>
          <cell r="R3033">
            <v>7950</v>
          </cell>
          <cell r="T3033">
            <v>7950</v>
          </cell>
          <cell r="U3033">
            <v>7950</v>
          </cell>
          <cell r="V3033">
            <v>9366.6666666666661</v>
          </cell>
          <cell r="W3033">
            <v>9366.6666666666661</v>
          </cell>
          <cell r="X3033">
            <v>9366.6666666666661</v>
          </cell>
          <cell r="Y3033">
            <v>8612.5</v>
          </cell>
          <cell r="Z3033">
            <v>8612.5</v>
          </cell>
          <cell r="AA3033">
            <v>8612.5</v>
          </cell>
        </row>
        <row r="3034">
          <cell r="H3034" t="str">
            <v>Equipment, furniture and supplies for clinics</v>
          </cell>
          <cell r="L3034">
            <v>7596</v>
          </cell>
          <cell r="M3034">
            <v>2096</v>
          </cell>
          <cell r="R3034">
            <v>824</v>
          </cell>
          <cell r="T3034">
            <v>824</v>
          </cell>
          <cell r="U3034">
            <v>824</v>
          </cell>
          <cell r="V3034">
            <v>2257.3333333333335</v>
          </cell>
          <cell r="W3034">
            <v>2257.3333333333335</v>
          </cell>
          <cell r="X3034">
            <v>2257.3333333333335</v>
          </cell>
          <cell r="Y3034">
            <v>524</v>
          </cell>
          <cell r="Z3034">
            <v>524</v>
          </cell>
          <cell r="AA3034">
            <v>524</v>
          </cell>
        </row>
        <row r="3036">
          <cell r="H3036" t="str">
            <v>Subtotal for Activity 19.22</v>
          </cell>
          <cell r="L3036">
            <v>152106</v>
          </cell>
          <cell r="M3036">
            <v>148252</v>
          </cell>
          <cell r="P3036">
            <v>35889</v>
          </cell>
          <cell r="Q3036">
            <v>0</v>
          </cell>
          <cell r="R3036">
            <v>35889</v>
          </cell>
          <cell r="T3036">
            <v>35889</v>
          </cell>
          <cell r="U3036">
            <v>35889</v>
          </cell>
          <cell r="V3036">
            <v>38739</v>
          </cell>
          <cell r="W3036">
            <v>38739</v>
          </cell>
          <cell r="X3036">
            <v>38739</v>
          </cell>
          <cell r="Y3036">
            <v>37063</v>
          </cell>
          <cell r="Z3036">
            <v>37063</v>
          </cell>
          <cell r="AA3036">
            <v>37063</v>
          </cell>
        </row>
        <row r="3038">
          <cell r="L3038">
            <v>1229393</v>
          </cell>
          <cell r="M3038">
            <v>1204610</v>
          </cell>
          <cell r="P3038">
            <v>280699</v>
          </cell>
          <cell r="Q3038">
            <v>1721</v>
          </cell>
          <cell r="R3038">
            <v>278978</v>
          </cell>
          <cell r="T3038">
            <v>278978</v>
          </cell>
          <cell r="U3038">
            <v>278978</v>
          </cell>
          <cell r="V3038">
            <v>316559.66666666674</v>
          </cell>
          <cell r="W3038">
            <v>316559.66666666674</v>
          </cell>
          <cell r="X3038">
            <v>316559.66666666674</v>
          </cell>
          <cell r="Y3038">
            <v>300968.5</v>
          </cell>
          <cell r="Z3038">
            <v>300968.5</v>
          </cell>
          <cell r="AA3038">
            <v>300968.5</v>
          </cell>
        </row>
        <row r="3041">
          <cell r="G3041" t="str">
            <v>Activity 20.1</v>
          </cell>
          <cell r="H3041" t="str">
            <v>Management costs for implementing the BPHS in Paktika Cluster 1</v>
          </cell>
          <cell r="I3041" t="str">
            <v>IMC</v>
          </cell>
          <cell r="K3041" t="str">
            <v>May 1, 2006 - April 30, 2008</v>
          </cell>
        </row>
        <row r="3042">
          <cell r="H3042" t="str">
            <v>Salaries and Wages</v>
          </cell>
          <cell r="L3042">
            <v>248733</v>
          </cell>
          <cell r="M3042">
            <v>189950</v>
          </cell>
          <cell r="N3042">
            <v>105884</v>
          </cell>
          <cell r="O3042">
            <v>44910</v>
          </cell>
          <cell r="R3042">
            <v>60974</v>
          </cell>
          <cell r="T3042">
            <v>60974</v>
          </cell>
          <cell r="U3042">
            <v>60974</v>
          </cell>
          <cell r="V3042">
            <v>62586.333333333336</v>
          </cell>
          <cell r="W3042">
            <v>62586.333333333336</v>
          </cell>
          <cell r="X3042">
            <v>62586.333333333336</v>
          </cell>
          <cell r="Y3042">
            <v>47487.5</v>
          </cell>
          <cell r="Z3042">
            <v>47487.5</v>
          </cell>
          <cell r="AA3042">
            <v>47487.5</v>
          </cell>
        </row>
        <row r="3043">
          <cell r="H3043" t="str">
            <v>Consultants</v>
          </cell>
          <cell r="L3043">
            <v>0</v>
          </cell>
          <cell r="N3043">
            <v>0</v>
          </cell>
          <cell r="O3043">
            <v>0</v>
          </cell>
          <cell r="R3043">
            <v>0</v>
          </cell>
          <cell r="T3043">
            <v>0</v>
          </cell>
          <cell r="U3043">
            <v>0</v>
          </cell>
          <cell r="V3043">
            <v>0</v>
          </cell>
          <cell r="W3043">
            <v>0</v>
          </cell>
          <cell r="X3043">
            <v>0</v>
          </cell>
          <cell r="Y3043">
            <v>0</v>
          </cell>
          <cell r="Z3043">
            <v>0</v>
          </cell>
          <cell r="AA3043">
            <v>0</v>
          </cell>
        </row>
        <row r="3044">
          <cell r="H3044" t="str">
            <v>Travel and Transportation</v>
          </cell>
          <cell r="L3044">
            <v>8810</v>
          </cell>
          <cell r="M3044">
            <v>4848</v>
          </cell>
          <cell r="N3044">
            <v>5900</v>
          </cell>
          <cell r="O3044">
            <v>4200</v>
          </cell>
          <cell r="R3044">
            <v>1700</v>
          </cell>
          <cell r="T3044">
            <v>1700</v>
          </cell>
          <cell r="U3044">
            <v>1700</v>
          </cell>
          <cell r="V3044">
            <v>2370</v>
          </cell>
          <cell r="W3044">
            <v>2370</v>
          </cell>
          <cell r="X3044">
            <v>2370</v>
          </cell>
          <cell r="Y3044">
            <v>1212</v>
          </cell>
          <cell r="Z3044">
            <v>1212</v>
          </cell>
          <cell r="AA3044">
            <v>1212</v>
          </cell>
        </row>
        <row r="3045">
          <cell r="H3045" t="str">
            <v>Training/Workshops</v>
          </cell>
          <cell r="L3045">
            <v>26432</v>
          </cell>
          <cell r="M3045">
            <v>9329</v>
          </cell>
          <cell r="N3045">
            <v>0</v>
          </cell>
          <cell r="O3045">
            <v>0</v>
          </cell>
          <cell r="R3045">
            <v>0</v>
          </cell>
          <cell r="T3045">
            <v>0</v>
          </cell>
          <cell r="U3045">
            <v>0</v>
          </cell>
          <cell r="V3045">
            <v>8810.6666666666661</v>
          </cell>
          <cell r="W3045">
            <v>8810.6666666666661</v>
          </cell>
          <cell r="X3045">
            <v>8810.6666666666661</v>
          </cell>
          <cell r="Y3045">
            <v>2332.25</v>
          </cell>
          <cell r="Z3045">
            <v>2332.25</v>
          </cell>
          <cell r="AA3045">
            <v>2332.25</v>
          </cell>
        </row>
        <row r="3046">
          <cell r="H3046" t="str">
            <v>Other Running Costs</v>
          </cell>
          <cell r="L3046">
            <v>131754</v>
          </cell>
          <cell r="M3046">
            <v>133082</v>
          </cell>
          <cell r="N3046">
            <v>46541</v>
          </cell>
          <cell r="O3046">
            <v>14165</v>
          </cell>
          <cell r="R3046">
            <v>32376</v>
          </cell>
          <cell r="T3046">
            <v>32376</v>
          </cell>
          <cell r="U3046">
            <v>32376</v>
          </cell>
          <cell r="V3046">
            <v>33126</v>
          </cell>
          <cell r="W3046">
            <v>33126</v>
          </cell>
          <cell r="X3046">
            <v>33126</v>
          </cell>
          <cell r="Y3046">
            <v>33270.5</v>
          </cell>
          <cell r="Z3046">
            <v>33270.5</v>
          </cell>
          <cell r="AA3046">
            <v>33270.5</v>
          </cell>
        </row>
        <row r="3047">
          <cell r="H3047" t="str">
            <v>Equipment, furniture and supplies for clinics</v>
          </cell>
          <cell r="N3047">
            <v>2398</v>
          </cell>
          <cell r="O3047">
            <v>2398</v>
          </cell>
          <cell r="R3047">
            <v>0</v>
          </cell>
          <cell r="T3047">
            <v>0</v>
          </cell>
          <cell r="U3047">
            <v>0</v>
          </cell>
          <cell r="V3047">
            <v>0</v>
          </cell>
          <cell r="W3047">
            <v>0</v>
          </cell>
          <cell r="X3047">
            <v>0</v>
          </cell>
          <cell r="Y3047">
            <v>0</v>
          </cell>
          <cell r="Z3047">
            <v>0</v>
          </cell>
          <cell r="AA3047">
            <v>0</v>
          </cell>
        </row>
        <row r="3048">
          <cell r="H3048" t="str">
            <v>Equipment over $5000</v>
          </cell>
          <cell r="L3048">
            <v>0</v>
          </cell>
          <cell r="N3048">
            <v>0</v>
          </cell>
          <cell r="P3048">
            <v>0</v>
          </cell>
          <cell r="R3048">
            <v>0</v>
          </cell>
          <cell r="T3048">
            <v>0</v>
          </cell>
          <cell r="U3048">
            <v>0</v>
          </cell>
          <cell r="V3048">
            <v>0</v>
          </cell>
          <cell r="W3048">
            <v>0</v>
          </cell>
          <cell r="X3048">
            <v>0</v>
          </cell>
          <cell r="Y3048">
            <v>0</v>
          </cell>
          <cell r="Z3048">
            <v>0</v>
          </cell>
          <cell r="AA3048">
            <v>0</v>
          </cell>
        </row>
        <row r="3049">
          <cell r="H3049" t="str">
            <v>Overhead/Indirect Cost</v>
          </cell>
          <cell r="L3049">
            <v>69645</v>
          </cell>
          <cell r="M3049">
            <v>62531.617064912294</v>
          </cell>
          <cell r="N3049">
            <v>16072</v>
          </cell>
          <cell r="R3049">
            <v>16072</v>
          </cell>
          <cell r="T3049">
            <v>16072</v>
          </cell>
          <cell r="U3049">
            <v>16072</v>
          </cell>
          <cell r="V3049">
            <v>17857.666666666668</v>
          </cell>
          <cell r="W3049">
            <v>17857.666666666668</v>
          </cell>
          <cell r="X3049">
            <v>17857.666666666668</v>
          </cell>
          <cell r="Y3049">
            <v>15632.904266228074</v>
          </cell>
          <cell r="Z3049">
            <v>15632.904266228074</v>
          </cell>
          <cell r="AA3049">
            <v>15632.904266228074</v>
          </cell>
        </row>
        <row r="3051">
          <cell r="H3051" t="str">
            <v>Subtotal for Activity 20.1</v>
          </cell>
          <cell r="L3051">
            <v>485374</v>
          </cell>
          <cell r="M3051">
            <v>399740.61706491228</v>
          </cell>
          <cell r="N3051">
            <v>176795</v>
          </cell>
          <cell r="O3051">
            <v>65673</v>
          </cell>
          <cell r="P3051">
            <v>176795</v>
          </cell>
          <cell r="Q3051">
            <v>65673</v>
          </cell>
          <cell r="R3051">
            <v>111122</v>
          </cell>
          <cell r="T3051">
            <v>111122</v>
          </cell>
          <cell r="U3051">
            <v>111122</v>
          </cell>
          <cell r="V3051">
            <v>124750.66666666667</v>
          </cell>
          <cell r="W3051">
            <v>124750.66666666667</v>
          </cell>
          <cell r="X3051">
            <v>124750.66666666667</v>
          </cell>
          <cell r="Y3051">
            <v>99935.15426622807</v>
          </cell>
          <cell r="Z3051">
            <v>99935.15426622807</v>
          </cell>
          <cell r="AA3051">
            <v>99935.15426622807</v>
          </cell>
        </row>
        <row r="3053">
          <cell r="G3053" t="str">
            <v>Activity 20.2</v>
          </cell>
          <cell r="H3053" t="str">
            <v>Subgrantee Management costs for implementing the BPHS in Paktika Cluster 1</v>
          </cell>
          <cell r="I3053" t="str">
            <v>IMC</v>
          </cell>
          <cell r="J3053" t="str">
            <v>AGHCO</v>
          </cell>
          <cell r="K3053" t="str">
            <v>May 1, 2006 - April 30, 2008</v>
          </cell>
        </row>
        <row r="3054">
          <cell r="H3054" t="str">
            <v>Salaries and Wages</v>
          </cell>
          <cell r="L3054">
            <v>15768</v>
          </cell>
          <cell r="M3054">
            <v>16556</v>
          </cell>
          <cell r="N3054">
            <v>3942</v>
          </cell>
          <cell r="O3054">
            <v>0</v>
          </cell>
          <cell r="P3054" t="str">
            <v>]=</v>
          </cell>
          <cell r="R3054">
            <v>3942</v>
          </cell>
          <cell r="T3054">
            <v>3942</v>
          </cell>
          <cell r="U3054">
            <v>3942</v>
          </cell>
          <cell r="V3054">
            <v>3942</v>
          </cell>
          <cell r="W3054">
            <v>3942</v>
          </cell>
          <cell r="X3054">
            <v>3942</v>
          </cell>
          <cell r="Y3054">
            <v>4139</v>
          </cell>
          <cell r="Z3054">
            <v>4139</v>
          </cell>
          <cell r="AA3054">
            <v>4139</v>
          </cell>
        </row>
        <row r="3055">
          <cell r="H3055" t="str">
            <v>Consultants</v>
          </cell>
          <cell r="L3055">
            <v>0</v>
          </cell>
          <cell r="N3055">
            <v>0</v>
          </cell>
          <cell r="O3055">
            <v>0</v>
          </cell>
          <cell r="R3055">
            <v>0</v>
          </cell>
          <cell r="T3055">
            <v>0</v>
          </cell>
          <cell r="U3055">
            <v>0</v>
          </cell>
          <cell r="V3055">
            <v>0</v>
          </cell>
          <cell r="W3055">
            <v>0</v>
          </cell>
          <cell r="X3055">
            <v>0</v>
          </cell>
          <cell r="Y3055">
            <v>0</v>
          </cell>
          <cell r="Z3055">
            <v>0</v>
          </cell>
          <cell r="AA3055">
            <v>0</v>
          </cell>
        </row>
        <row r="3056">
          <cell r="H3056" t="str">
            <v>Travel and Transportation</v>
          </cell>
          <cell r="L3056">
            <v>0</v>
          </cell>
          <cell r="M3056">
            <v>465</v>
          </cell>
          <cell r="N3056">
            <v>0</v>
          </cell>
          <cell r="O3056">
            <v>0</v>
          </cell>
          <cell r="R3056">
            <v>0</v>
          </cell>
          <cell r="T3056">
            <v>0</v>
          </cell>
          <cell r="U3056">
            <v>0</v>
          </cell>
          <cell r="V3056">
            <v>0</v>
          </cell>
          <cell r="W3056">
            <v>0</v>
          </cell>
          <cell r="X3056">
            <v>0</v>
          </cell>
          <cell r="Y3056">
            <v>116.25</v>
          </cell>
          <cell r="Z3056">
            <v>116.25</v>
          </cell>
          <cell r="AA3056">
            <v>116.25</v>
          </cell>
        </row>
        <row r="3057">
          <cell r="H3057" t="str">
            <v>Training/Workshops</v>
          </cell>
          <cell r="L3057">
            <v>0</v>
          </cell>
          <cell r="N3057">
            <v>0</v>
          </cell>
          <cell r="O3057">
            <v>0</v>
          </cell>
          <cell r="R3057">
            <v>0</v>
          </cell>
          <cell r="T3057">
            <v>0</v>
          </cell>
          <cell r="U3057">
            <v>0</v>
          </cell>
          <cell r="V3057">
            <v>0</v>
          </cell>
          <cell r="W3057">
            <v>0</v>
          </cell>
          <cell r="X3057">
            <v>0</v>
          </cell>
          <cell r="Y3057">
            <v>0</v>
          </cell>
          <cell r="Z3057">
            <v>0</v>
          </cell>
          <cell r="AA3057">
            <v>0</v>
          </cell>
        </row>
        <row r="3058">
          <cell r="H3058" t="str">
            <v>Other Running Costs</v>
          </cell>
          <cell r="L3058">
            <v>12270</v>
          </cell>
          <cell r="M3058">
            <v>12514</v>
          </cell>
          <cell r="N3058">
            <v>2817</v>
          </cell>
          <cell r="O3058">
            <v>0</v>
          </cell>
          <cell r="R3058">
            <v>2817</v>
          </cell>
          <cell r="T3058">
            <v>2817</v>
          </cell>
          <cell r="U3058">
            <v>2817</v>
          </cell>
          <cell r="V3058">
            <v>3151</v>
          </cell>
          <cell r="W3058">
            <v>3151</v>
          </cell>
          <cell r="X3058">
            <v>3151</v>
          </cell>
          <cell r="Y3058">
            <v>3128.5</v>
          </cell>
          <cell r="Z3058">
            <v>3128.5</v>
          </cell>
          <cell r="AA3058">
            <v>3128.5</v>
          </cell>
        </row>
        <row r="3059">
          <cell r="H3059" t="str">
            <v>Equipment, furniture and supplies for clinics</v>
          </cell>
          <cell r="L3059">
            <v>0</v>
          </cell>
          <cell r="N3059">
            <v>0</v>
          </cell>
          <cell r="O3059">
            <v>0</v>
          </cell>
          <cell r="R3059">
            <v>0</v>
          </cell>
          <cell r="T3059">
            <v>0</v>
          </cell>
          <cell r="U3059">
            <v>0</v>
          </cell>
          <cell r="V3059">
            <v>0</v>
          </cell>
          <cell r="W3059">
            <v>0</v>
          </cell>
          <cell r="X3059">
            <v>0</v>
          </cell>
          <cell r="Y3059">
            <v>0</v>
          </cell>
          <cell r="Z3059">
            <v>0</v>
          </cell>
          <cell r="AA3059">
            <v>0</v>
          </cell>
        </row>
        <row r="3060">
          <cell r="H3060" t="str">
            <v>Equipment over $5000</v>
          </cell>
          <cell r="L3060">
            <v>0</v>
          </cell>
          <cell r="N3060">
            <v>0</v>
          </cell>
          <cell r="R3060">
            <v>0</v>
          </cell>
          <cell r="T3060">
            <v>0</v>
          </cell>
          <cell r="U3060">
            <v>0</v>
          </cell>
          <cell r="V3060">
            <v>0</v>
          </cell>
          <cell r="W3060">
            <v>0</v>
          </cell>
          <cell r="X3060">
            <v>0</v>
          </cell>
          <cell r="Y3060">
            <v>0</v>
          </cell>
          <cell r="Z3060">
            <v>0</v>
          </cell>
          <cell r="AA3060">
            <v>0</v>
          </cell>
        </row>
        <row r="3061">
          <cell r="H3061" t="str">
            <v>Overhead/Indirect Cost</v>
          </cell>
          <cell r="L3061">
            <v>0</v>
          </cell>
          <cell r="N3061">
            <v>0</v>
          </cell>
          <cell r="R3061">
            <v>0</v>
          </cell>
          <cell r="T3061">
            <v>0</v>
          </cell>
          <cell r="U3061">
            <v>0</v>
          </cell>
          <cell r="V3061">
            <v>0</v>
          </cell>
          <cell r="W3061">
            <v>0</v>
          </cell>
          <cell r="X3061">
            <v>0</v>
          </cell>
          <cell r="Y3061">
            <v>0</v>
          </cell>
          <cell r="Z3061">
            <v>0</v>
          </cell>
          <cell r="AA3061">
            <v>0</v>
          </cell>
        </row>
        <row r="3063">
          <cell r="H3063" t="str">
            <v>Subtotal for Activity 20.2</v>
          </cell>
          <cell r="L3063">
            <v>28038</v>
          </cell>
          <cell r="M3063">
            <v>29535</v>
          </cell>
          <cell r="N3063">
            <v>6759</v>
          </cell>
          <cell r="O3063">
            <v>0</v>
          </cell>
          <cell r="R3063">
            <v>6759</v>
          </cell>
          <cell r="T3063">
            <v>6759</v>
          </cell>
          <cell r="U3063">
            <v>6759</v>
          </cell>
          <cell r="V3063">
            <v>7093</v>
          </cell>
          <cell r="W3063">
            <v>7093</v>
          </cell>
          <cell r="X3063">
            <v>7093</v>
          </cell>
          <cell r="Y3063">
            <v>7383.75</v>
          </cell>
          <cell r="Z3063">
            <v>7383.75</v>
          </cell>
          <cell r="AA3063">
            <v>7383.75</v>
          </cell>
        </row>
        <row r="3064">
          <cell r="G3064" t="str">
            <v>Activity 20.3</v>
          </cell>
          <cell r="H3064" t="str">
            <v>Implement the BPHS at BHC #01: Yousoufkhail</v>
          </cell>
          <cell r="I3064" t="str">
            <v>IMC</v>
          </cell>
          <cell r="K3064" t="str">
            <v>May 1, 2006 - April 30, 2008</v>
          </cell>
        </row>
        <row r="3065">
          <cell r="H3065" t="str">
            <v>Salaries and Wages</v>
          </cell>
          <cell r="L3065">
            <v>11820</v>
          </cell>
          <cell r="M3065">
            <v>12285</v>
          </cell>
          <cell r="R3065">
            <v>2955</v>
          </cell>
          <cell r="T3065">
            <v>2955</v>
          </cell>
          <cell r="U3065">
            <v>2955</v>
          </cell>
          <cell r="V3065">
            <v>2955</v>
          </cell>
          <cell r="W3065">
            <v>2955</v>
          </cell>
          <cell r="X3065">
            <v>2955</v>
          </cell>
          <cell r="Y3065">
            <v>3071.25</v>
          </cell>
          <cell r="Z3065">
            <v>3071.25</v>
          </cell>
          <cell r="AA3065">
            <v>3071.25</v>
          </cell>
        </row>
        <row r="3066">
          <cell r="H3066" t="str">
            <v>Travel and Transportation</v>
          </cell>
          <cell r="L3066">
            <v>0</v>
          </cell>
          <cell r="R3066">
            <v>0</v>
          </cell>
          <cell r="T3066">
            <v>0</v>
          </cell>
          <cell r="U3066">
            <v>0</v>
          </cell>
          <cell r="V3066">
            <v>0</v>
          </cell>
          <cell r="W3066">
            <v>0</v>
          </cell>
          <cell r="X3066">
            <v>0</v>
          </cell>
          <cell r="Y3066">
            <v>0</v>
          </cell>
          <cell r="Z3066">
            <v>0</v>
          </cell>
          <cell r="AA3066">
            <v>0</v>
          </cell>
        </row>
        <row r="3067">
          <cell r="H3067" t="str">
            <v>Other Running Costs</v>
          </cell>
          <cell r="L3067">
            <v>6002</v>
          </cell>
          <cell r="M3067">
            <v>4392</v>
          </cell>
          <cell r="R3067">
            <v>1653</v>
          </cell>
          <cell r="T3067">
            <v>1653</v>
          </cell>
          <cell r="U3067">
            <v>1653</v>
          </cell>
          <cell r="V3067">
            <v>1449.6666666666667</v>
          </cell>
          <cell r="W3067">
            <v>1449.6666666666667</v>
          </cell>
          <cell r="X3067">
            <v>1449.6666666666667</v>
          </cell>
          <cell r="Y3067">
            <v>1098</v>
          </cell>
          <cell r="Z3067">
            <v>1098</v>
          </cell>
          <cell r="AA3067">
            <v>1098</v>
          </cell>
        </row>
        <row r="3068">
          <cell r="H3068" t="str">
            <v>Equipment, furniture and supplies for clinics</v>
          </cell>
          <cell r="L3068">
            <v>335</v>
          </cell>
          <cell r="M3068">
            <v>454</v>
          </cell>
          <cell r="R3068">
            <v>84</v>
          </cell>
          <cell r="T3068">
            <v>84</v>
          </cell>
          <cell r="U3068">
            <v>84</v>
          </cell>
          <cell r="V3068">
            <v>83.666666666666671</v>
          </cell>
          <cell r="W3068">
            <v>83.666666666666671</v>
          </cell>
          <cell r="X3068">
            <v>83.666666666666671</v>
          </cell>
          <cell r="Y3068">
            <v>113.5</v>
          </cell>
          <cell r="Z3068">
            <v>113.5</v>
          </cell>
          <cell r="AA3068">
            <v>113.5</v>
          </cell>
        </row>
        <row r="3070">
          <cell r="H3070" t="str">
            <v>Subtotal for Activity 20.3</v>
          </cell>
          <cell r="L3070">
            <v>18157</v>
          </cell>
          <cell r="M3070">
            <v>17131</v>
          </cell>
          <cell r="P3070">
            <v>4692</v>
          </cell>
          <cell r="Q3070">
            <v>0</v>
          </cell>
          <cell r="R3070">
            <v>4692</v>
          </cell>
          <cell r="T3070">
            <v>4692</v>
          </cell>
          <cell r="U3070">
            <v>4692</v>
          </cell>
          <cell r="V3070">
            <v>4488.3333333333339</v>
          </cell>
          <cell r="W3070">
            <v>4488.3333333333339</v>
          </cell>
          <cell r="X3070">
            <v>4488.3333333333339</v>
          </cell>
          <cell r="Y3070">
            <v>4282.75</v>
          </cell>
          <cell r="Z3070">
            <v>4282.75</v>
          </cell>
          <cell r="AA3070">
            <v>4282.75</v>
          </cell>
        </row>
        <row r="3072">
          <cell r="G3072" t="str">
            <v>Activity 20.4</v>
          </cell>
          <cell r="H3072" t="str">
            <v>Implement the BPHS at BHC #02: Khwaja Khail</v>
          </cell>
          <cell r="I3072" t="str">
            <v>IMC</v>
          </cell>
          <cell r="K3072" t="str">
            <v>May 1, 2006 - April 30, 2008</v>
          </cell>
        </row>
        <row r="3073">
          <cell r="H3073" t="str">
            <v>Salaries and Wages</v>
          </cell>
          <cell r="L3073">
            <v>11820</v>
          </cell>
          <cell r="M3073">
            <v>12285</v>
          </cell>
          <cell r="R3073">
            <v>2955</v>
          </cell>
          <cell r="T3073">
            <v>2955</v>
          </cell>
          <cell r="U3073">
            <v>2955</v>
          </cell>
          <cell r="V3073">
            <v>2955</v>
          </cell>
          <cell r="W3073">
            <v>2955</v>
          </cell>
          <cell r="X3073">
            <v>2955</v>
          </cell>
          <cell r="Y3073">
            <v>3071.25</v>
          </cell>
          <cell r="Z3073">
            <v>3071.25</v>
          </cell>
          <cell r="AA3073">
            <v>3071.25</v>
          </cell>
        </row>
        <row r="3074">
          <cell r="H3074" t="str">
            <v>Travel and Transportation</v>
          </cell>
          <cell r="L3074">
            <v>0</v>
          </cell>
          <cell r="R3074">
            <v>0</v>
          </cell>
          <cell r="T3074">
            <v>0</v>
          </cell>
          <cell r="U3074">
            <v>0</v>
          </cell>
          <cell r="V3074">
            <v>0</v>
          </cell>
          <cell r="W3074">
            <v>0</v>
          </cell>
          <cell r="X3074">
            <v>0</v>
          </cell>
          <cell r="Y3074">
            <v>0</v>
          </cell>
          <cell r="Z3074">
            <v>0</v>
          </cell>
          <cell r="AA3074">
            <v>0</v>
          </cell>
        </row>
        <row r="3075">
          <cell r="H3075" t="str">
            <v>Other Running Costs</v>
          </cell>
          <cell r="L3075">
            <v>5570</v>
          </cell>
          <cell r="M3075">
            <v>4392</v>
          </cell>
          <cell r="R3075">
            <v>1545</v>
          </cell>
          <cell r="T3075">
            <v>1545</v>
          </cell>
          <cell r="U3075">
            <v>1545</v>
          </cell>
          <cell r="V3075">
            <v>1341.6666666666667</v>
          </cell>
          <cell r="W3075">
            <v>1341.6666666666667</v>
          </cell>
          <cell r="X3075">
            <v>1341.6666666666667</v>
          </cell>
          <cell r="Y3075">
            <v>1098</v>
          </cell>
          <cell r="Z3075">
            <v>1098</v>
          </cell>
          <cell r="AA3075">
            <v>1098</v>
          </cell>
        </row>
        <row r="3076">
          <cell r="H3076" t="str">
            <v>Equipment, furniture and supplies for clinics</v>
          </cell>
          <cell r="L3076">
            <v>335</v>
          </cell>
          <cell r="M3076">
            <v>454</v>
          </cell>
          <cell r="R3076">
            <v>84</v>
          </cell>
          <cell r="T3076">
            <v>84</v>
          </cell>
          <cell r="U3076">
            <v>84</v>
          </cell>
          <cell r="V3076">
            <v>83.666666666666671</v>
          </cell>
          <cell r="W3076">
            <v>83.666666666666671</v>
          </cell>
          <cell r="X3076">
            <v>83.666666666666671</v>
          </cell>
          <cell r="Y3076">
            <v>113.5</v>
          </cell>
          <cell r="Z3076">
            <v>113.5</v>
          </cell>
          <cell r="AA3076">
            <v>113.5</v>
          </cell>
        </row>
        <row r="3078">
          <cell r="H3078" t="str">
            <v>Subtotal for Activity 20.4</v>
          </cell>
          <cell r="L3078">
            <v>17725</v>
          </cell>
          <cell r="M3078">
            <v>17131</v>
          </cell>
          <cell r="P3078">
            <v>4584</v>
          </cell>
          <cell r="Q3078">
            <v>0</v>
          </cell>
          <cell r="R3078">
            <v>4584</v>
          </cell>
          <cell r="T3078">
            <v>4584</v>
          </cell>
          <cell r="U3078">
            <v>4584</v>
          </cell>
          <cell r="V3078">
            <v>4380.3333333333339</v>
          </cell>
          <cell r="W3078">
            <v>4380.3333333333339</v>
          </cell>
          <cell r="X3078">
            <v>4380.3333333333339</v>
          </cell>
          <cell r="Y3078">
            <v>4282.75</v>
          </cell>
          <cell r="Z3078">
            <v>4282.75</v>
          </cell>
          <cell r="AA3078">
            <v>4282.75</v>
          </cell>
        </row>
        <row r="3080">
          <cell r="G3080" t="str">
            <v>Activity 20.5</v>
          </cell>
          <cell r="H3080" t="str">
            <v>Implement the BPHS at BHC #03: Perkoti</v>
          </cell>
          <cell r="I3080" t="str">
            <v>IMC</v>
          </cell>
          <cell r="K3080" t="str">
            <v>May 1, 2006 - April 30, 2008</v>
          </cell>
        </row>
        <row r="3081">
          <cell r="H3081" t="str">
            <v>Salaries and Wages</v>
          </cell>
          <cell r="L3081">
            <v>8820</v>
          </cell>
          <cell r="M3081">
            <v>12285</v>
          </cell>
          <cell r="R3081">
            <v>2205</v>
          </cell>
          <cell r="T3081">
            <v>2205</v>
          </cell>
          <cell r="U3081">
            <v>2205</v>
          </cell>
          <cell r="V3081">
            <v>2205</v>
          </cell>
          <cell r="W3081">
            <v>2205</v>
          </cell>
          <cell r="X3081">
            <v>2205</v>
          </cell>
          <cell r="Y3081">
            <v>3071.25</v>
          </cell>
          <cell r="Z3081">
            <v>3071.25</v>
          </cell>
          <cell r="AA3081">
            <v>3071.25</v>
          </cell>
        </row>
        <row r="3082">
          <cell r="H3082" t="str">
            <v>Travel and Transportation</v>
          </cell>
          <cell r="L3082">
            <v>0</v>
          </cell>
          <cell r="R3082">
            <v>0</v>
          </cell>
          <cell r="T3082">
            <v>0</v>
          </cell>
          <cell r="U3082">
            <v>0</v>
          </cell>
          <cell r="V3082">
            <v>0</v>
          </cell>
          <cell r="W3082">
            <v>0</v>
          </cell>
          <cell r="X3082">
            <v>0</v>
          </cell>
          <cell r="Y3082">
            <v>0</v>
          </cell>
          <cell r="Z3082">
            <v>0</v>
          </cell>
          <cell r="AA3082">
            <v>0</v>
          </cell>
        </row>
        <row r="3083">
          <cell r="H3083" t="str">
            <v>Other Running Costs</v>
          </cell>
          <cell r="L3083">
            <v>4972</v>
          </cell>
          <cell r="M3083">
            <v>3843</v>
          </cell>
          <cell r="R3083">
            <v>1383</v>
          </cell>
          <cell r="T3083">
            <v>1383</v>
          </cell>
          <cell r="U3083">
            <v>1383</v>
          </cell>
          <cell r="V3083">
            <v>1196.3333333333333</v>
          </cell>
          <cell r="W3083">
            <v>1196.3333333333333</v>
          </cell>
          <cell r="X3083">
            <v>1196.3333333333333</v>
          </cell>
          <cell r="Y3083">
            <v>960.75</v>
          </cell>
          <cell r="Z3083">
            <v>960.75</v>
          </cell>
          <cell r="AA3083">
            <v>960.75</v>
          </cell>
        </row>
        <row r="3084">
          <cell r="H3084" t="str">
            <v>Equipment, furniture and supplies for clinics</v>
          </cell>
          <cell r="L3084">
            <v>335</v>
          </cell>
          <cell r="M3084">
            <v>454</v>
          </cell>
          <cell r="R3084">
            <v>84</v>
          </cell>
          <cell r="T3084">
            <v>84</v>
          </cell>
          <cell r="U3084">
            <v>84</v>
          </cell>
          <cell r="V3084">
            <v>83.666666666666671</v>
          </cell>
          <cell r="W3084">
            <v>83.666666666666671</v>
          </cell>
          <cell r="X3084">
            <v>83.666666666666671</v>
          </cell>
          <cell r="Y3084">
            <v>113.5</v>
          </cell>
          <cell r="Z3084">
            <v>113.5</v>
          </cell>
          <cell r="AA3084">
            <v>113.5</v>
          </cell>
        </row>
        <row r="3086">
          <cell r="H3086" t="str">
            <v>Subtotal for Activity 20.5</v>
          </cell>
          <cell r="L3086">
            <v>14127</v>
          </cell>
          <cell r="M3086">
            <v>16582</v>
          </cell>
          <cell r="P3086">
            <v>3672</v>
          </cell>
          <cell r="Q3086">
            <v>0</v>
          </cell>
          <cell r="R3086">
            <v>3672</v>
          </cell>
          <cell r="T3086">
            <v>3672</v>
          </cell>
          <cell r="U3086">
            <v>3672</v>
          </cell>
          <cell r="V3086">
            <v>3484.9999999999995</v>
          </cell>
          <cell r="W3086">
            <v>3484.9999999999995</v>
          </cell>
          <cell r="X3086">
            <v>3484.9999999999995</v>
          </cell>
          <cell r="Y3086">
            <v>4145.5</v>
          </cell>
          <cell r="Z3086">
            <v>4145.5</v>
          </cell>
          <cell r="AA3086">
            <v>4145.5</v>
          </cell>
        </row>
        <row r="3088">
          <cell r="G3088" t="str">
            <v>Activity 20.6</v>
          </cell>
          <cell r="H3088" t="str">
            <v>Implement the BPHS at BHC #04: Shaikhan</v>
          </cell>
          <cell r="I3088" t="str">
            <v>IMC</v>
          </cell>
          <cell r="K3088" t="str">
            <v>May 1, 2006 - April 30, 2008</v>
          </cell>
        </row>
        <row r="3089">
          <cell r="H3089" t="str">
            <v>Salaries and Wages</v>
          </cell>
          <cell r="L3089">
            <v>9570</v>
          </cell>
          <cell r="M3089">
            <v>12285</v>
          </cell>
          <cell r="R3089">
            <v>2955</v>
          </cell>
          <cell r="T3089">
            <v>2955</v>
          </cell>
          <cell r="U3089">
            <v>2955</v>
          </cell>
          <cell r="V3089">
            <v>2205</v>
          </cell>
          <cell r="W3089">
            <v>2205</v>
          </cell>
          <cell r="X3089">
            <v>2205</v>
          </cell>
          <cell r="Y3089">
            <v>3071.25</v>
          </cell>
          <cell r="Z3089">
            <v>3071.25</v>
          </cell>
          <cell r="AA3089">
            <v>3071.25</v>
          </cell>
        </row>
        <row r="3090">
          <cell r="H3090" t="str">
            <v>Travel and Transportation</v>
          </cell>
          <cell r="L3090">
            <v>0</v>
          </cell>
          <cell r="R3090">
            <v>0</v>
          </cell>
          <cell r="T3090">
            <v>0</v>
          </cell>
          <cell r="U3090">
            <v>0</v>
          </cell>
          <cell r="V3090">
            <v>0</v>
          </cell>
          <cell r="W3090">
            <v>0</v>
          </cell>
          <cell r="X3090">
            <v>0</v>
          </cell>
          <cell r="Y3090">
            <v>0</v>
          </cell>
          <cell r="Z3090">
            <v>0</v>
          </cell>
          <cell r="AA3090">
            <v>0</v>
          </cell>
        </row>
        <row r="3091">
          <cell r="H3091" t="str">
            <v>Other Running Costs</v>
          </cell>
          <cell r="L3091">
            <v>4972</v>
          </cell>
          <cell r="M3091">
            <v>3919</v>
          </cell>
          <cell r="R3091">
            <v>1383</v>
          </cell>
          <cell r="T3091">
            <v>1383</v>
          </cell>
          <cell r="U3091">
            <v>1383</v>
          </cell>
          <cell r="V3091">
            <v>1196.3333333333333</v>
          </cell>
          <cell r="W3091">
            <v>1196.3333333333333</v>
          </cell>
          <cell r="X3091">
            <v>1196.3333333333333</v>
          </cell>
          <cell r="Y3091">
            <v>979.75</v>
          </cell>
          <cell r="Z3091">
            <v>979.75</v>
          </cell>
          <cell r="AA3091">
            <v>979.75</v>
          </cell>
        </row>
        <row r="3092">
          <cell r="H3092" t="str">
            <v>Equipment, furniture and supplies for clinics</v>
          </cell>
          <cell r="L3092">
            <v>335</v>
          </cell>
          <cell r="M3092">
            <v>459</v>
          </cell>
          <cell r="R3092">
            <v>84</v>
          </cell>
          <cell r="T3092">
            <v>84</v>
          </cell>
          <cell r="U3092">
            <v>84</v>
          </cell>
          <cell r="V3092">
            <v>83.666666666666671</v>
          </cell>
          <cell r="W3092">
            <v>83.666666666666671</v>
          </cell>
          <cell r="X3092">
            <v>83.666666666666671</v>
          </cell>
          <cell r="Y3092">
            <v>114.75</v>
          </cell>
          <cell r="Z3092">
            <v>114.75</v>
          </cell>
          <cell r="AA3092">
            <v>114.75</v>
          </cell>
        </row>
        <row r="3094">
          <cell r="H3094" t="str">
            <v>Subtotal for Activity 20.6</v>
          </cell>
          <cell r="L3094">
            <v>14877</v>
          </cell>
          <cell r="M3094">
            <v>16663</v>
          </cell>
          <cell r="P3094">
            <v>4422</v>
          </cell>
          <cell r="Q3094">
            <v>0</v>
          </cell>
          <cell r="R3094">
            <v>4422</v>
          </cell>
          <cell r="T3094">
            <v>4422</v>
          </cell>
          <cell r="U3094">
            <v>4422</v>
          </cell>
          <cell r="V3094">
            <v>3484.9999999999995</v>
          </cell>
          <cell r="W3094">
            <v>3484.9999999999995</v>
          </cell>
          <cell r="X3094">
            <v>3484.9999999999995</v>
          </cell>
          <cell r="Y3094">
            <v>4165.75</v>
          </cell>
          <cell r="Z3094">
            <v>4165.75</v>
          </cell>
          <cell r="AA3094">
            <v>4165.75</v>
          </cell>
        </row>
        <row r="3096">
          <cell r="G3096" t="str">
            <v>Activity 20.7</v>
          </cell>
          <cell r="H3096" t="str">
            <v>Implement the BPHS at BHC #05: Nika</v>
          </cell>
          <cell r="I3096" t="str">
            <v>IMC</v>
          </cell>
          <cell r="K3096" t="str">
            <v>May 1, 2006 - April 30, 2008</v>
          </cell>
        </row>
        <row r="3097">
          <cell r="H3097" t="str">
            <v>Salaries and Wages</v>
          </cell>
          <cell r="L3097">
            <v>12020</v>
          </cell>
          <cell r="M3097">
            <v>14805</v>
          </cell>
          <cell r="R3097">
            <v>2460</v>
          </cell>
          <cell r="T3097">
            <v>2460</v>
          </cell>
          <cell r="U3097">
            <v>2460</v>
          </cell>
          <cell r="V3097">
            <v>3186.6666666666665</v>
          </cell>
          <cell r="W3097">
            <v>3186.6666666666665</v>
          </cell>
          <cell r="X3097">
            <v>3186.6666666666665</v>
          </cell>
          <cell r="Y3097">
            <v>3701.25</v>
          </cell>
          <cell r="Z3097">
            <v>3701.25</v>
          </cell>
          <cell r="AA3097">
            <v>3701.25</v>
          </cell>
        </row>
        <row r="3098">
          <cell r="H3098" t="str">
            <v>Travel and Transportation</v>
          </cell>
          <cell r="L3098">
            <v>0</v>
          </cell>
          <cell r="R3098">
            <v>0</v>
          </cell>
          <cell r="T3098">
            <v>0</v>
          </cell>
          <cell r="U3098">
            <v>0</v>
          </cell>
          <cell r="V3098">
            <v>0</v>
          </cell>
          <cell r="W3098">
            <v>0</v>
          </cell>
          <cell r="X3098">
            <v>0</v>
          </cell>
          <cell r="Y3098">
            <v>0</v>
          </cell>
          <cell r="Z3098">
            <v>0</v>
          </cell>
          <cell r="AA3098">
            <v>0</v>
          </cell>
        </row>
        <row r="3099">
          <cell r="H3099" t="str">
            <v>Other Running Costs</v>
          </cell>
          <cell r="L3099">
            <v>5902</v>
          </cell>
          <cell r="M3099">
            <v>4473</v>
          </cell>
          <cell r="R3099">
            <v>1473</v>
          </cell>
          <cell r="T3099">
            <v>1473</v>
          </cell>
          <cell r="U3099">
            <v>1473</v>
          </cell>
          <cell r="V3099">
            <v>1476.3333333333333</v>
          </cell>
          <cell r="W3099">
            <v>1476.3333333333333</v>
          </cell>
          <cell r="X3099">
            <v>1476.3333333333333</v>
          </cell>
          <cell r="Y3099">
            <v>1118.25</v>
          </cell>
          <cell r="Z3099">
            <v>1118.25</v>
          </cell>
          <cell r="AA3099">
            <v>1118.25</v>
          </cell>
        </row>
        <row r="3100">
          <cell r="H3100" t="str">
            <v>Equipment, furniture and supplies for clinics</v>
          </cell>
          <cell r="L3100">
            <v>4409</v>
          </cell>
          <cell r="M3100">
            <v>820</v>
          </cell>
          <cell r="R3100">
            <v>84</v>
          </cell>
          <cell r="T3100">
            <v>84</v>
          </cell>
          <cell r="U3100">
            <v>84</v>
          </cell>
          <cell r="V3100">
            <v>1441.6666666666667</v>
          </cell>
          <cell r="W3100">
            <v>1441.6666666666667</v>
          </cell>
          <cell r="X3100">
            <v>1441.6666666666667</v>
          </cell>
          <cell r="Y3100">
            <v>205</v>
          </cell>
          <cell r="Z3100">
            <v>205</v>
          </cell>
          <cell r="AA3100">
            <v>205</v>
          </cell>
        </row>
        <row r="3102">
          <cell r="H3102" t="str">
            <v>Subtotal for Activity 20.7</v>
          </cell>
          <cell r="L3102">
            <v>22331</v>
          </cell>
          <cell r="M3102">
            <v>20098</v>
          </cell>
          <cell r="P3102">
            <v>4017</v>
          </cell>
          <cell r="Q3102">
            <v>0</v>
          </cell>
          <cell r="R3102">
            <v>4017</v>
          </cell>
          <cell r="T3102">
            <v>4017</v>
          </cell>
          <cell r="U3102">
            <v>4017</v>
          </cell>
          <cell r="V3102">
            <v>6104.666666666667</v>
          </cell>
          <cell r="W3102">
            <v>6104.666666666667</v>
          </cell>
          <cell r="X3102">
            <v>6104.666666666667</v>
          </cell>
          <cell r="Y3102">
            <v>5024.5</v>
          </cell>
          <cell r="Z3102">
            <v>5024.5</v>
          </cell>
          <cell r="AA3102">
            <v>5024.5</v>
          </cell>
        </row>
        <row r="3104">
          <cell r="G3104" t="str">
            <v>Activity 20.8</v>
          </cell>
          <cell r="H3104" t="str">
            <v>Implement the BPHS at BHC #06: Janat Khail</v>
          </cell>
          <cell r="I3104" t="str">
            <v>IMC</v>
          </cell>
          <cell r="K3104" t="str">
            <v>May 1, 2006 - April 30, 2008</v>
          </cell>
        </row>
        <row r="3105">
          <cell r="H3105" t="str">
            <v>Salaries and Wages</v>
          </cell>
          <cell r="L3105">
            <v>9560</v>
          </cell>
          <cell r="M3105">
            <v>14805</v>
          </cell>
          <cell r="R3105">
            <v>0</v>
          </cell>
          <cell r="T3105">
            <v>0</v>
          </cell>
          <cell r="U3105">
            <v>0</v>
          </cell>
          <cell r="V3105">
            <v>3186.6666666666665</v>
          </cell>
          <cell r="W3105">
            <v>3186.6666666666665</v>
          </cell>
          <cell r="X3105">
            <v>3186.6666666666665</v>
          </cell>
          <cell r="Y3105">
            <v>3701.25</v>
          </cell>
          <cell r="Z3105">
            <v>3701.25</v>
          </cell>
          <cell r="AA3105">
            <v>3701.25</v>
          </cell>
        </row>
        <row r="3106">
          <cell r="H3106" t="str">
            <v>Travel and Transportation</v>
          </cell>
          <cell r="L3106">
            <v>0</v>
          </cell>
          <cell r="R3106">
            <v>0</v>
          </cell>
          <cell r="T3106">
            <v>0</v>
          </cell>
          <cell r="U3106">
            <v>0</v>
          </cell>
          <cell r="V3106">
            <v>0</v>
          </cell>
          <cell r="W3106">
            <v>0</v>
          </cell>
          <cell r="X3106">
            <v>0</v>
          </cell>
          <cell r="Y3106">
            <v>0</v>
          </cell>
          <cell r="Z3106">
            <v>0</v>
          </cell>
          <cell r="AA3106">
            <v>0</v>
          </cell>
        </row>
        <row r="3107">
          <cell r="H3107" t="str">
            <v>Other Running Costs</v>
          </cell>
          <cell r="L3107">
            <v>4438</v>
          </cell>
          <cell r="M3107">
            <v>3565</v>
          </cell>
          <cell r="R3107">
            <v>0</v>
          </cell>
          <cell r="T3107">
            <v>0</v>
          </cell>
          <cell r="U3107">
            <v>0</v>
          </cell>
          <cell r="V3107">
            <v>1479.3333333333333</v>
          </cell>
          <cell r="W3107">
            <v>1479.3333333333333</v>
          </cell>
          <cell r="X3107">
            <v>1479.3333333333333</v>
          </cell>
          <cell r="Y3107">
            <v>891.25</v>
          </cell>
          <cell r="Z3107">
            <v>891.25</v>
          </cell>
          <cell r="AA3107">
            <v>891.25</v>
          </cell>
        </row>
        <row r="3108">
          <cell r="H3108" t="str">
            <v>Equipment, furniture and supplies for clinics</v>
          </cell>
          <cell r="L3108">
            <v>4130</v>
          </cell>
          <cell r="M3108">
            <v>622</v>
          </cell>
          <cell r="R3108">
            <v>0</v>
          </cell>
          <cell r="T3108">
            <v>0</v>
          </cell>
          <cell r="U3108">
            <v>0</v>
          </cell>
          <cell r="V3108">
            <v>1376.6666666666667</v>
          </cell>
          <cell r="W3108">
            <v>1376.6666666666667</v>
          </cell>
          <cell r="X3108">
            <v>1376.6666666666667</v>
          </cell>
          <cell r="Y3108">
            <v>155.5</v>
          </cell>
          <cell r="Z3108">
            <v>155.5</v>
          </cell>
          <cell r="AA3108">
            <v>155.5</v>
          </cell>
        </row>
        <row r="3110">
          <cell r="H3110" t="str">
            <v>Subtotal for Activity 20.8</v>
          </cell>
          <cell r="L3110">
            <v>18128</v>
          </cell>
          <cell r="M3110">
            <v>18992</v>
          </cell>
          <cell r="P3110">
            <v>0</v>
          </cell>
          <cell r="Q3110">
            <v>0</v>
          </cell>
          <cell r="R3110">
            <v>0</v>
          </cell>
          <cell r="T3110">
            <v>0</v>
          </cell>
          <cell r="U3110">
            <v>0</v>
          </cell>
          <cell r="V3110">
            <v>6042.666666666667</v>
          </cell>
          <cell r="W3110">
            <v>6042.666666666667</v>
          </cell>
          <cell r="X3110">
            <v>6042.666666666667</v>
          </cell>
          <cell r="Y3110">
            <v>4748</v>
          </cell>
          <cell r="Z3110">
            <v>4748</v>
          </cell>
          <cell r="AA3110">
            <v>4748</v>
          </cell>
        </row>
        <row r="3112">
          <cell r="G3112" t="str">
            <v>Activity 20.9</v>
          </cell>
          <cell r="H3112" t="str">
            <v>Implement the BPHS at BHC #07: Omna</v>
          </cell>
          <cell r="I3112" t="str">
            <v>IMC</v>
          </cell>
          <cell r="K3112" t="str">
            <v>May 1, 2006 - April 30, 2008</v>
          </cell>
        </row>
        <row r="3113">
          <cell r="H3113" t="str">
            <v>Salaries and Wages</v>
          </cell>
          <cell r="L3113">
            <v>9840</v>
          </cell>
          <cell r="M3113">
            <v>14805</v>
          </cell>
          <cell r="R3113">
            <v>2460</v>
          </cell>
          <cell r="T3113">
            <v>2460</v>
          </cell>
          <cell r="U3113">
            <v>2460</v>
          </cell>
          <cell r="V3113">
            <v>2460</v>
          </cell>
          <cell r="W3113">
            <v>2460</v>
          </cell>
          <cell r="X3113">
            <v>2460</v>
          </cell>
          <cell r="Y3113">
            <v>3701.25</v>
          </cell>
          <cell r="Z3113">
            <v>3701.25</v>
          </cell>
          <cell r="AA3113">
            <v>3701.25</v>
          </cell>
        </row>
        <row r="3114">
          <cell r="H3114" t="str">
            <v>Travel and Transportation</v>
          </cell>
          <cell r="L3114">
            <v>0</v>
          </cell>
          <cell r="R3114">
            <v>0</v>
          </cell>
          <cell r="T3114">
            <v>0</v>
          </cell>
          <cell r="U3114">
            <v>0</v>
          </cell>
          <cell r="V3114">
            <v>0</v>
          </cell>
          <cell r="W3114">
            <v>0</v>
          </cell>
          <cell r="X3114">
            <v>0</v>
          </cell>
          <cell r="Y3114">
            <v>0</v>
          </cell>
          <cell r="Z3114">
            <v>0</v>
          </cell>
          <cell r="AA3114">
            <v>0</v>
          </cell>
        </row>
        <row r="3115">
          <cell r="H3115" t="str">
            <v>Other Running Costs</v>
          </cell>
          <cell r="L3115">
            <v>5240</v>
          </cell>
          <cell r="M3115">
            <v>4174</v>
          </cell>
          <cell r="R3115">
            <v>1485</v>
          </cell>
          <cell r="T3115">
            <v>1485</v>
          </cell>
          <cell r="U3115">
            <v>1485</v>
          </cell>
          <cell r="V3115">
            <v>1251.6666666666667</v>
          </cell>
          <cell r="W3115">
            <v>1251.6666666666667</v>
          </cell>
          <cell r="X3115">
            <v>1251.6666666666667</v>
          </cell>
          <cell r="Y3115">
            <v>1043.5</v>
          </cell>
          <cell r="Z3115">
            <v>1043.5</v>
          </cell>
          <cell r="AA3115">
            <v>1043.5</v>
          </cell>
        </row>
        <row r="3116">
          <cell r="H3116" t="str">
            <v>Equipment, furniture and supplies for clinics</v>
          </cell>
          <cell r="L3116">
            <v>335</v>
          </cell>
          <cell r="M3116">
            <v>454</v>
          </cell>
          <cell r="R3116">
            <v>84</v>
          </cell>
          <cell r="T3116">
            <v>84</v>
          </cell>
          <cell r="U3116">
            <v>84</v>
          </cell>
          <cell r="V3116">
            <v>83.666666666666671</v>
          </cell>
          <cell r="W3116">
            <v>83.666666666666671</v>
          </cell>
          <cell r="X3116">
            <v>83.666666666666671</v>
          </cell>
          <cell r="Y3116">
            <v>113.5</v>
          </cell>
          <cell r="Z3116">
            <v>113.5</v>
          </cell>
          <cell r="AA3116">
            <v>113.5</v>
          </cell>
        </row>
        <row r="3118">
          <cell r="H3118" t="str">
            <v>Subtotal for Activity 20.9</v>
          </cell>
          <cell r="L3118">
            <v>15415</v>
          </cell>
          <cell r="M3118">
            <v>19433</v>
          </cell>
          <cell r="P3118">
            <v>4029</v>
          </cell>
          <cell r="Q3118">
            <v>0</v>
          </cell>
          <cell r="R3118">
            <v>4029</v>
          </cell>
          <cell r="T3118">
            <v>4029</v>
          </cell>
          <cell r="U3118">
            <v>4029</v>
          </cell>
          <cell r="V3118">
            <v>3795.3333333333335</v>
          </cell>
          <cell r="W3118">
            <v>3795.3333333333335</v>
          </cell>
          <cell r="X3118">
            <v>3795.3333333333335</v>
          </cell>
          <cell r="Y3118">
            <v>4858.25</v>
          </cell>
          <cell r="Z3118">
            <v>4858.25</v>
          </cell>
          <cell r="AA3118">
            <v>4858.25</v>
          </cell>
        </row>
        <row r="3120">
          <cell r="G3120" t="str">
            <v>Activity 20.10</v>
          </cell>
          <cell r="H3120" t="str">
            <v>Implement the BPHS at CHC #01: Gayan</v>
          </cell>
          <cell r="I3120" t="str">
            <v>IMC</v>
          </cell>
          <cell r="K3120" t="str">
            <v>May 1, 2006 - April 30, 2008</v>
          </cell>
        </row>
        <row r="3121">
          <cell r="H3121" t="str">
            <v>Salaries and Wages</v>
          </cell>
          <cell r="L3121">
            <v>37860</v>
          </cell>
          <cell r="M3121">
            <v>38847</v>
          </cell>
          <cell r="R3121">
            <v>9465</v>
          </cell>
          <cell r="T3121">
            <v>9465</v>
          </cell>
          <cell r="U3121">
            <v>9465</v>
          </cell>
          <cell r="V3121">
            <v>9465</v>
          </cell>
          <cell r="W3121">
            <v>9465</v>
          </cell>
          <cell r="X3121">
            <v>9465</v>
          </cell>
          <cell r="Y3121">
            <v>9711.75</v>
          </cell>
          <cell r="Z3121">
            <v>9711.75</v>
          </cell>
          <cell r="AA3121">
            <v>9711.75</v>
          </cell>
        </row>
        <row r="3122">
          <cell r="H3122" t="str">
            <v>Travel and Transportation</v>
          </cell>
          <cell r="L3122">
            <v>7950</v>
          </cell>
          <cell r="M3122">
            <v>7878</v>
          </cell>
          <cell r="R3122">
            <v>2100</v>
          </cell>
          <cell r="T3122">
            <v>2100</v>
          </cell>
          <cell r="U3122">
            <v>2100</v>
          </cell>
          <cell r="V3122">
            <v>1950</v>
          </cell>
          <cell r="W3122">
            <v>1950</v>
          </cell>
          <cell r="X3122">
            <v>1950</v>
          </cell>
          <cell r="Y3122">
            <v>1969.5</v>
          </cell>
          <cell r="Z3122">
            <v>1969.5</v>
          </cell>
          <cell r="AA3122">
            <v>1969.5</v>
          </cell>
        </row>
        <row r="3123">
          <cell r="H3123" t="str">
            <v>Other Running Costs</v>
          </cell>
          <cell r="L3123">
            <v>8210</v>
          </cell>
          <cell r="M3123">
            <v>6051</v>
          </cell>
          <cell r="R3123">
            <v>2255</v>
          </cell>
          <cell r="T3123">
            <v>2255</v>
          </cell>
          <cell r="U3123">
            <v>2255</v>
          </cell>
          <cell r="V3123">
            <v>1985</v>
          </cell>
          <cell r="W3123">
            <v>1985</v>
          </cell>
          <cell r="X3123">
            <v>1985</v>
          </cell>
          <cell r="Y3123">
            <v>1512.75</v>
          </cell>
          <cell r="Z3123">
            <v>1512.75</v>
          </cell>
          <cell r="AA3123">
            <v>1512.75</v>
          </cell>
        </row>
        <row r="3124">
          <cell r="H3124" t="str">
            <v>Equipment, furniture and supplies for clinics</v>
          </cell>
          <cell r="L3124">
            <v>1026</v>
          </cell>
          <cell r="M3124">
            <v>1027</v>
          </cell>
          <cell r="R3124">
            <v>256</v>
          </cell>
          <cell r="T3124">
            <v>256</v>
          </cell>
          <cell r="U3124">
            <v>256</v>
          </cell>
          <cell r="V3124">
            <v>256.66666666666669</v>
          </cell>
          <cell r="W3124">
            <v>256.66666666666669</v>
          </cell>
          <cell r="X3124">
            <v>256.66666666666669</v>
          </cell>
          <cell r="Y3124">
            <v>256.75</v>
          </cell>
          <cell r="Z3124">
            <v>256.75</v>
          </cell>
          <cell r="AA3124">
            <v>256.75</v>
          </cell>
        </row>
        <row r="3126">
          <cell r="H3126" t="str">
            <v>Subtotal for Activity 20.10</v>
          </cell>
          <cell r="L3126">
            <v>55046</v>
          </cell>
          <cell r="M3126">
            <v>53803</v>
          </cell>
          <cell r="P3126">
            <v>14076</v>
          </cell>
          <cell r="Q3126">
            <v>0</v>
          </cell>
          <cell r="R3126">
            <v>14076</v>
          </cell>
          <cell r="T3126">
            <v>14076</v>
          </cell>
          <cell r="U3126">
            <v>14076</v>
          </cell>
          <cell r="V3126">
            <v>13656.666666666666</v>
          </cell>
          <cell r="W3126">
            <v>13656.666666666666</v>
          </cell>
          <cell r="X3126">
            <v>13656.666666666666</v>
          </cell>
          <cell r="Y3126">
            <v>13450.75</v>
          </cell>
          <cell r="Z3126">
            <v>13450.75</v>
          </cell>
          <cell r="AA3126">
            <v>13450.75</v>
          </cell>
        </row>
        <row r="3128">
          <cell r="G3128" t="str">
            <v>Activity 20.11</v>
          </cell>
          <cell r="H3128" t="str">
            <v>Implement the BPHS at DH #01: Urgun</v>
          </cell>
          <cell r="I3128" t="str">
            <v>IMC</v>
          </cell>
          <cell r="K3128" t="str">
            <v>May 1, 2006 - April 30, 2008</v>
          </cell>
        </row>
        <row r="3129">
          <cell r="H3129" t="str">
            <v>Salaries and Wages</v>
          </cell>
          <cell r="L3129">
            <v>77820</v>
          </cell>
          <cell r="M3129">
            <v>83481</v>
          </cell>
          <cell r="R3129">
            <v>19455</v>
          </cell>
          <cell r="T3129">
            <v>19455</v>
          </cell>
          <cell r="U3129">
            <v>19455</v>
          </cell>
          <cell r="V3129">
            <v>19455</v>
          </cell>
          <cell r="W3129">
            <v>19455</v>
          </cell>
          <cell r="X3129">
            <v>19455</v>
          </cell>
          <cell r="Y3129">
            <v>20870.25</v>
          </cell>
          <cell r="Z3129">
            <v>20870.25</v>
          </cell>
          <cell r="AA3129">
            <v>20870.25</v>
          </cell>
        </row>
        <row r="3130">
          <cell r="H3130" t="str">
            <v>Travel and Transportation</v>
          </cell>
          <cell r="L3130">
            <v>7950</v>
          </cell>
          <cell r="M3130">
            <v>7878</v>
          </cell>
          <cell r="R3130">
            <v>2100</v>
          </cell>
          <cell r="T3130">
            <v>2100</v>
          </cell>
          <cell r="U3130">
            <v>2100</v>
          </cell>
          <cell r="V3130">
            <v>1950</v>
          </cell>
          <cell r="W3130">
            <v>1950</v>
          </cell>
          <cell r="X3130">
            <v>1950</v>
          </cell>
          <cell r="Y3130">
            <v>1969.5</v>
          </cell>
          <cell r="Z3130">
            <v>1969.5</v>
          </cell>
          <cell r="AA3130">
            <v>1969.5</v>
          </cell>
        </row>
        <row r="3131">
          <cell r="H3131" t="str">
            <v>Other Running Costs</v>
          </cell>
          <cell r="L3131">
            <v>12592</v>
          </cell>
          <cell r="M3131">
            <v>11951</v>
          </cell>
          <cell r="R3131">
            <v>2988</v>
          </cell>
          <cell r="T3131">
            <v>2988</v>
          </cell>
          <cell r="U3131">
            <v>2988</v>
          </cell>
          <cell r="V3131">
            <v>3201.3333333333335</v>
          </cell>
          <cell r="W3131">
            <v>3201.3333333333335</v>
          </cell>
          <cell r="X3131">
            <v>3201.3333333333335</v>
          </cell>
          <cell r="Y3131">
            <v>2987.75</v>
          </cell>
          <cell r="Z3131">
            <v>2987.75</v>
          </cell>
          <cell r="AA3131">
            <v>2987.75</v>
          </cell>
        </row>
        <row r="3132">
          <cell r="H3132" t="str">
            <v>Equipment, furniture and supplies for clinics</v>
          </cell>
          <cell r="L3132">
            <v>6555</v>
          </cell>
          <cell r="M3132">
            <v>4966</v>
          </cell>
          <cell r="R3132">
            <v>1639</v>
          </cell>
          <cell r="T3132">
            <v>1639</v>
          </cell>
          <cell r="U3132">
            <v>1639</v>
          </cell>
          <cell r="V3132">
            <v>1638.6666666666667</v>
          </cell>
          <cell r="W3132">
            <v>1638.6666666666667</v>
          </cell>
          <cell r="X3132">
            <v>1638.6666666666667</v>
          </cell>
          <cell r="Y3132">
            <v>1241.5</v>
          </cell>
          <cell r="Z3132">
            <v>1241.5</v>
          </cell>
          <cell r="AA3132">
            <v>1241.5</v>
          </cell>
        </row>
        <row r="3134">
          <cell r="H3134" t="str">
            <v>Subtotal for Activity 20.11</v>
          </cell>
          <cell r="L3134">
            <v>104917</v>
          </cell>
          <cell r="M3134">
            <v>108276</v>
          </cell>
          <cell r="P3134">
            <v>26182</v>
          </cell>
          <cell r="Q3134">
            <v>0</v>
          </cell>
          <cell r="R3134">
            <v>26182</v>
          </cell>
          <cell r="T3134">
            <v>26182</v>
          </cell>
          <cell r="U3134">
            <v>26182</v>
          </cell>
          <cell r="V3134">
            <v>26245</v>
          </cell>
          <cell r="W3134">
            <v>26245</v>
          </cell>
          <cell r="X3134">
            <v>26245</v>
          </cell>
          <cell r="Y3134">
            <v>27069</v>
          </cell>
          <cell r="Z3134">
            <v>27069</v>
          </cell>
          <cell r="AA3134">
            <v>27069</v>
          </cell>
        </row>
        <row r="3136">
          <cell r="L3136">
            <v>794135</v>
          </cell>
          <cell r="M3136">
            <v>717384.61706491234</v>
          </cell>
          <cell r="P3136">
            <v>183649</v>
          </cell>
          <cell r="Q3136">
            <v>94</v>
          </cell>
          <cell r="R3136">
            <v>183555</v>
          </cell>
          <cell r="T3136">
            <v>183555</v>
          </cell>
          <cell r="U3136">
            <v>183555</v>
          </cell>
          <cell r="V3136">
            <v>203526.66666666666</v>
          </cell>
          <cell r="W3136">
            <v>203526.66666666666</v>
          </cell>
          <cell r="X3136">
            <v>203526.66666666666</v>
          </cell>
          <cell r="Y3136">
            <v>179346.15426622808</v>
          </cell>
          <cell r="Z3136">
            <v>179346.15426622808</v>
          </cell>
          <cell r="AA3136">
            <v>179346.15426622808</v>
          </cell>
        </row>
        <row r="3139">
          <cell r="G3139" t="str">
            <v>Activity 21.1</v>
          </cell>
          <cell r="H3139" t="str">
            <v>Management costs for implementing the BPHS in Takhar Cluster 1</v>
          </cell>
          <cell r="I3139" t="str">
            <v>CAF</v>
          </cell>
          <cell r="K3139" t="str">
            <v>May 1, 2006 - April 30, 2008</v>
          </cell>
        </row>
        <row r="3140">
          <cell r="H3140" t="str">
            <v>Salaries and Wages</v>
          </cell>
          <cell r="L3140">
            <v>194040</v>
          </cell>
          <cell r="M3140">
            <v>208611</v>
          </cell>
          <cell r="N3140">
            <v>283023</v>
          </cell>
          <cell r="O3140">
            <v>235458</v>
          </cell>
          <cell r="R3140">
            <v>47565</v>
          </cell>
          <cell r="T3140">
            <v>47565</v>
          </cell>
          <cell r="U3140">
            <v>47565</v>
          </cell>
          <cell r="V3140">
            <v>48825</v>
          </cell>
          <cell r="W3140">
            <v>48825</v>
          </cell>
          <cell r="X3140">
            <v>48825</v>
          </cell>
          <cell r="Y3140">
            <v>52152.75</v>
          </cell>
          <cell r="Z3140">
            <v>52152.75</v>
          </cell>
          <cell r="AA3140">
            <v>52152.75</v>
          </cell>
        </row>
        <row r="3141">
          <cell r="H3141" t="str">
            <v>Consultants</v>
          </cell>
          <cell r="L3141">
            <v>0</v>
          </cell>
          <cell r="N3141">
            <v>0</v>
          </cell>
          <cell r="O3141">
            <v>0</v>
          </cell>
          <cell r="R3141">
            <v>0</v>
          </cell>
          <cell r="T3141">
            <v>0</v>
          </cell>
          <cell r="U3141">
            <v>0</v>
          </cell>
          <cell r="V3141">
            <v>0</v>
          </cell>
          <cell r="W3141">
            <v>0</v>
          </cell>
          <cell r="X3141">
            <v>0</v>
          </cell>
          <cell r="Y3141">
            <v>0</v>
          </cell>
          <cell r="Z3141">
            <v>0</v>
          </cell>
          <cell r="AA3141">
            <v>0</v>
          </cell>
        </row>
        <row r="3142">
          <cell r="H3142" t="str">
            <v>Travel and Transportation</v>
          </cell>
          <cell r="L3142">
            <v>12700</v>
          </cell>
          <cell r="M3142">
            <v>18600</v>
          </cell>
          <cell r="N3142">
            <v>6450</v>
          </cell>
          <cell r="O3142">
            <v>0</v>
          </cell>
          <cell r="R3142">
            <v>6450</v>
          </cell>
          <cell r="T3142">
            <v>6450</v>
          </cell>
          <cell r="U3142">
            <v>6450</v>
          </cell>
          <cell r="V3142">
            <v>2083.3333333333335</v>
          </cell>
          <cell r="W3142">
            <v>2083.3333333333335</v>
          </cell>
          <cell r="X3142">
            <v>2083.3333333333335</v>
          </cell>
          <cell r="Y3142">
            <v>4650</v>
          </cell>
          <cell r="Z3142">
            <v>4650</v>
          </cell>
          <cell r="AA3142">
            <v>4650</v>
          </cell>
        </row>
        <row r="3143">
          <cell r="H3143" t="str">
            <v>Training/Workshops</v>
          </cell>
          <cell r="L3143">
            <v>20211</v>
          </cell>
          <cell r="M3143">
            <v>24410</v>
          </cell>
          <cell r="N3143">
            <v>0</v>
          </cell>
          <cell r="R3143">
            <v>0</v>
          </cell>
          <cell r="T3143">
            <v>0</v>
          </cell>
          <cell r="U3143">
            <v>0</v>
          </cell>
          <cell r="V3143">
            <v>6737</v>
          </cell>
          <cell r="W3143">
            <v>6737</v>
          </cell>
          <cell r="X3143">
            <v>6737</v>
          </cell>
          <cell r="Y3143">
            <v>6102.5</v>
          </cell>
          <cell r="Z3143">
            <v>6102.5</v>
          </cell>
          <cell r="AA3143">
            <v>6102.5</v>
          </cell>
        </row>
        <row r="3144">
          <cell r="H3144" t="str">
            <v>Other Running Costs</v>
          </cell>
          <cell r="L3144">
            <v>221500</v>
          </cell>
          <cell r="M3144">
            <v>221728</v>
          </cell>
          <cell r="N3144">
            <v>63680</v>
          </cell>
          <cell r="O3144">
            <v>19740</v>
          </cell>
          <cell r="R3144">
            <v>43940</v>
          </cell>
          <cell r="T3144">
            <v>43940</v>
          </cell>
          <cell r="U3144">
            <v>43940</v>
          </cell>
          <cell r="V3144">
            <v>59186.666666666664</v>
          </cell>
          <cell r="W3144">
            <v>59186.666666666664</v>
          </cell>
          <cell r="X3144">
            <v>59186.666666666664</v>
          </cell>
          <cell r="Y3144">
            <v>55432</v>
          </cell>
          <cell r="Z3144">
            <v>55432</v>
          </cell>
          <cell r="AA3144">
            <v>55432</v>
          </cell>
        </row>
        <row r="3145">
          <cell r="H3145" t="str">
            <v>Equipment, furniture and supplies for clinics</v>
          </cell>
          <cell r="L3145">
            <v>0</v>
          </cell>
          <cell r="N3145">
            <v>44869</v>
          </cell>
          <cell r="O3145">
            <v>44869</v>
          </cell>
          <cell r="R3145">
            <v>0</v>
          </cell>
          <cell r="T3145">
            <v>0</v>
          </cell>
          <cell r="U3145">
            <v>0</v>
          </cell>
          <cell r="V3145">
            <v>0</v>
          </cell>
          <cell r="W3145">
            <v>0</v>
          </cell>
          <cell r="X3145">
            <v>0</v>
          </cell>
          <cell r="Y3145">
            <v>0</v>
          </cell>
          <cell r="Z3145">
            <v>0</v>
          </cell>
          <cell r="AA3145">
            <v>0</v>
          </cell>
        </row>
        <row r="3146">
          <cell r="H3146" t="str">
            <v>Equipment over $5000</v>
          </cell>
          <cell r="L3146">
            <v>7500</v>
          </cell>
          <cell r="N3146">
            <v>0</v>
          </cell>
          <cell r="R3146">
            <v>0</v>
          </cell>
          <cell r="T3146">
            <v>0</v>
          </cell>
          <cell r="U3146">
            <v>0</v>
          </cell>
          <cell r="V3146">
            <v>2500</v>
          </cell>
          <cell r="W3146">
            <v>2500</v>
          </cell>
          <cell r="X3146">
            <v>2500</v>
          </cell>
          <cell r="Y3146">
            <v>0</v>
          </cell>
          <cell r="Z3146">
            <v>0</v>
          </cell>
          <cell r="AA3146">
            <v>0</v>
          </cell>
        </row>
        <row r="3147">
          <cell r="H3147" t="str">
            <v>Overhead/Indirect Cost</v>
          </cell>
          <cell r="L3147">
            <v>156909</v>
          </cell>
          <cell r="M3147">
            <v>165896</v>
          </cell>
          <cell r="N3147">
            <v>37215</v>
          </cell>
          <cell r="O3147">
            <v>0</v>
          </cell>
          <cell r="R3147">
            <v>37215</v>
          </cell>
          <cell r="T3147">
            <v>37215</v>
          </cell>
          <cell r="U3147">
            <v>37215</v>
          </cell>
          <cell r="V3147">
            <v>39898</v>
          </cell>
          <cell r="W3147">
            <v>39898</v>
          </cell>
          <cell r="X3147">
            <v>39898</v>
          </cell>
          <cell r="Y3147">
            <v>41474</v>
          </cell>
          <cell r="Z3147">
            <v>41474</v>
          </cell>
          <cell r="AA3147">
            <v>41474</v>
          </cell>
        </row>
        <row r="3149">
          <cell r="H3149" t="str">
            <v>Subtotal for Activity 21.1</v>
          </cell>
          <cell r="L3149">
            <v>612860</v>
          </cell>
          <cell r="M3149">
            <v>639245</v>
          </cell>
          <cell r="N3149">
            <v>435237</v>
          </cell>
          <cell r="O3149">
            <v>300067</v>
          </cell>
          <cell r="P3149">
            <v>435236</v>
          </cell>
          <cell r="Q3149">
            <v>300066</v>
          </cell>
          <cell r="R3149">
            <v>135170</v>
          </cell>
          <cell r="T3149">
            <v>135170</v>
          </cell>
          <cell r="U3149">
            <v>135170</v>
          </cell>
          <cell r="V3149">
            <v>159230</v>
          </cell>
          <cell r="W3149">
            <v>159230</v>
          </cell>
          <cell r="X3149">
            <v>159230</v>
          </cell>
          <cell r="Y3149">
            <v>159811.25</v>
          </cell>
          <cell r="Z3149">
            <v>159811.25</v>
          </cell>
          <cell r="AA3149">
            <v>159811.25</v>
          </cell>
        </row>
        <row r="3151">
          <cell r="G3151" t="str">
            <v>Activity 21.2</v>
          </cell>
          <cell r="H3151" t="str">
            <v>Subgrantee Management costs for implementing the BPHS in Takhar Cluster 1</v>
          </cell>
          <cell r="I3151" t="str">
            <v>CAF</v>
          </cell>
          <cell r="J3151" t="str">
            <v>SHDP</v>
          </cell>
          <cell r="K3151" t="str">
            <v>May 1, 2006 - April 30, 2008</v>
          </cell>
        </row>
        <row r="3152">
          <cell r="H3152" t="str">
            <v>Salaries and Wages</v>
          </cell>
          <cell r="L3152">
            <v>165103</v>
          </cell>
          <cell r="M3152">
            <v>174157</v>
          </cell>
          <cell r="N3152">
            <v>83016</v>
          </cell>
          <cell r="O3152">
            <v>41720</v>
          </cell>
          <cell r="R3152">
            <v>41296</v>
          </cell>
          <cell r="T3152">
            <v>41296</v>
          </cell>
          <cell r="U3152">
            <v>41296</v>
          </cell>
          <cell r="V3152">
            <v>41269</v>
          </cell>
          <cell r="W3152">
            <v>41269</v>
          </cell>
          <cell r="X3152">
            <v>41269</v>
          </cell>
          <cell r="Y3152">
            <v>43539.25</v>
          </cell>
          <cell r="Z3152">
            <v>43539.25</v>
          </cell>
          <cell r="AA3152">
            <v>43539.25</v>
          </cell>
        </row>
        <row r="3153">
          <cell r="H3153" t="str">
            <v>Consultants</v>
          </cell>
          <cell r="L3153">
            <v>0</v>
          </cell>
          <cell r="N3153">
            <v>0</v>
          </cell>
          <cell r="O3153">
            <v>0</v>
          </cell>
          <cell r="R3153">
            <v>0</v>
          </cell>
          <cell r="T3153">
            <v>0</v>
          </cell>
          <cell r="U3153">
            <v>0</v>
          </cell>
          <cell r="V3153">
            <v>0</v>
          </cell>
          <cell r="W3153">
            <v>0</v>
          </cell>
          <cell r="X3153">
            <v>0</v>
          </cell>
          <cell r="Y3153">
            <v>0</v>
          </cell>
          <cell r="Z3153">
            <v>0</v>
          </cell>
          <cell r="AA3153">
            <v>0</v>
          </cell>
        </row>
        <row r="3154">
          <cell r="H3154" t="str">
            <v>Travel and Transportation</v>
          </cell>
          <cell r="L3154">
            <v>5900</v>
          </cell>
          <cell r="M3154">
            <v>6780</v>
          </cell>
          <cell r="N3154">
            <v>1200</v>
          </cell>
          <cell r="O3154">
            <v>0</v>
          </cell>
          <cell r="R3154">
            <v>1200</v>
          </cell>
          <cell r="T3154">
            <v>1200</v>
          </cell>
          <cell r="U3154">
            <v>1200</v>
          </cell>
          <cell r="V3154">
            <v>1566.6666666666667</v>
          </cell>
          <cell r="W3154">
            <v>1566.6666666666667</v>
          </cell>
          <cell r="X3154">
            <v>1566.6666666666667</v>
          </cell>
          <cell r="Y3154">
            <v>1695</v>
          </cell>
          <cell r="Z3154">
            <v>1695</v>
          </cell>
          <cell r="AA3154">
            <v>1695</v>
          </cell>
        </row>
        <row r="3155">
          <cell r="H3155" t="str">
            <v>Training/Workshops</v>
          </cell>
          <cell r="L3155">
            <v>177</v>
          </cell>
          <cell r="M3155">
            <v>177</v>
          </cell>
          <cell r="N3155">
            <v>0</v>
          </cell>
          <cell r="R3155">
            <v>0</v>
          </cell>
          <cell r="T3155">
            <v>0</v>
          </cell>
          <cell r="U3155">
            <v>0</v>
          </cell>
          <cell r="V3155">
            <v>59</v>
          </cell>
          <cell r="W3155">
            <v>59</v>
          </cell>
          <cell r="X3155">
            <v>59</v>
          </cell>
          <cell r="Y3155">
            <v>44.25</v>
          </cell>
          <cell r="Z3155">
            <v>44.25</v>
          </cell>
          <cell r="AA3155">
            <v>44.25</v>
          </cell>
        </row>
        <row r="3156">
          <cell r="H3156" t="str">
            <v>Other Running Costs</v>
          </cell>
          <cell r="L3156">
            <v>83245</v>
          </cell>
          <cell r="M3156">
            <v>85691</v>
          </cell>
          <cell r="N3156">
            <v>19324</v>
          </cell>
          <cell r="O3156">
            <v>1850</v>
          </cell>
          <cell r="R3156">
            <v>17474</v>
          </cell>
          <cell r="T3156">
            <v>17474</v>
          </cell>
          <cell r="U3156">
            <v>17474</v>
          </cell>
          <cell r="V3156">
            <v>21923.666666666668</v>
          </cell>
          <cell r="W3156">
            <v>21923.666666666668</v>
          </cell>
          <cell r="X3156">
            <v>21923.666666666668</v>
          </cell>
          <cell r="Y3156">
            <v>21422.75</v>
          </cell>
          <cell r="Z3156">
            <v>21422.75</v>
          </cell>
          <cell r="AA3156">
            <v>21422.75</v>
          </cell>
        </row>
        <row r="3157">
          <cell r="H3157" t="str">
            <v>Equipment, furniture and supplies for clinics</v>
          </cell>
          <cell r="L3157">
            <v>0</v>
          </cell>
          <cell r="N3157">
            <v>4480</v>
          </cell>
          <cell r="O3157">
            <v>4480</v>
          </cell>
          <cell r="R3157">
            <v>0</v>
          </cell>
          <cell r="T3157">
            <v>0</v>
          </cell>
          <cell r="U3157">
            <v>0</v>
          </cell>
          <cell r="V3157">
            <v>0</v>
          </cell>
          <cell r="W3157">
            <v>0</v>
          </cell>
          <cell r="X3157">
            <v>0</v>
          </cell>
          <cell r="Y3157">
            <v>0</v>
          </cell>
          <cell r="Z3157">
            <v>0</v>
          </cell>
          <cell r="AA3157">
            <v>0</v>
          </cell>
        </row>
        <row r="3158">
          <cell r="H3158" t="str">
            <v>Equipment over $5000</v>
          </cell>
          <cell r="L3158">
            <v>0</v>
          </cell>
          <cell r="N3158">
            <v>0</v>
          </cell>
          <cell r="O3158">
            <v>0</v>
          </cell>
          <cell r="R3158">
            <v>0</v>
          </cell>
          <cell r="T3158">
            <v>0</v>
          </cell>
          <cell r="U3158">
            <v>0</v>
          </cell>
          <cell r="V3158">
            <v>0</v>
          </cell>
          <cell r="W3158">
            <v>0</v>
          </cell>
          <cell r="X3158">
            <v>0</v>
          </cell>
          <cell r="Y3158">
            <v>0</v>
          </cell>
          <cell r="Z3158">
            <v>0</v>
          </cell>
          <cell r="AA3158">
            <v>0</v>
          </cell>
        </row>
        <row r="3159">
          <cell r="H3159" t="str">
            <v>Overhead/Indirect Cost</v>
          </cell>
          <cell r="L3159">
            <v>0</v>
          </cell>
          <cell r="N3159">
            <v>0</v>
          </cell>
          <cell r="O3159">
            <v>0</v>
          </cell>
          <cell r="R3159">
            <v>0</v>
          </cell>
          <cell r="T3159">
            <v>0</v>
          </cell>
          <cell r="U3159">
            <v>0</v>
          </cell>
          <cell r="V3159">
            <v>0</v>
          </cell>
          <cell r="W3159">
            <v>0</v>
          </cell>
          <cell r="X3159">
            <v>0</v>
          </cell>
          <cell r="Y3159">
            <v>0</v>
          </cell>
          <cell r="Z3159">
            <v>0</v>
          </cell>
          <cell r="AA3159">
            <v>0</v>
          </cell>
        </row>
        <row r="3161">
          <cell r="H3161" t="str">
            <v>Subtotal for Activity 21.2</v>
          </cell>
          <cell r="L3161">
            <v>254425</v>
          </cell>
          <cell r="M3161">
            <v>266805</v>
          </cell>
          <cell r="N3161">
            <v>108020</v>
          </cell>
          <cell r="O3161">
            <v>48050</v>
          </cell>
          <cell r="P3161">
            <v>108020</v>
          </cell>
          <cell r="Q3161">
            <v>48050</v>
          </cell>
          <cell r="R3161">
            <v>59970</v>
          </cell>
          <cell r="T3161">
            <v>59970</v>
          </cell>
          <cell r="U3161">
            <v>59970</v>
          </cell>
          <cell r="V3161">
            <v>64818.333333333328</v>
          </cell>
          <cell r="W3161">
            <v>64818.333333333328</v>
          </cell>
          <cell r="X3161">
            <v>64818.333333333328</v>
          </cell>
          <cell r="Y3161">
            <v>66701.25</v>
          </cell>
          <cell r="Z3161">
            <v>66701.25</v>
          </cell>
          <cell r="AA3161">
            <v>66701.25</v>
          </cell>
        </row>
        <row r="3163">
          <cell r="G3163" t="str">
            <v>Activity 21.3</v>
          </cell>
          <cell r="H3163" t="str">
            <v>Implement the BPHS at BHC #01: Zard Kamar</v>
          </cell>
          <cell r="I3163" t="str">
            <v>CAF</v>
          </cell>
          <cell r="K3163" t="str">
            <v>May 1, 2006 - April 30, 2008</v>
          </cell>
        </row>
        <row r="3164">
          <cell r="H3164" t="str">
            <v>Salaries and Wages</v>
          </cell>
          <cell r="L3164">
            <v>11900</v>
          </cell>
          <cell r="M3164">
            <v>12758</v>
          </cell>
          <cell r="R3164">
            <v>3395</v>
          </cell>
          <cell r="T3164">
            <v>3395</v>
          </cell>
          <cell r="U3164">
            <v>3395</v>
          </cell>
          <cell r="V3164">
            <v>2835</v>
          </cell>
          <cell r="W3164">
            <v>2835</v>
          </cell>
          <cell r="X3164">
            <v>2835</v>
          </cell>
          <cell r="Y3164">
            <v>3189.5</v>
          </cell>
          <cell r="Z3164">
            <v>3189.5</v>
          </cell>
          <cell r="AA3164">
            <v>3189.5</v>
          </cell>
        </row>
        <row r="3165">
          <cell r="H3165" t="str">
            <v>Travel and Transportation</v>
          </cell>
          <cell r="R3165">
            <v>0</v>
          </cell>
          <cell r="T3165">
            <v>0</v>
          </cell>
          <cell r="U3165">
            <v>0</v>
          </cell>
          <cell r="V3165">
            <v>0</v>
          </cell>
          <cell r="W3165">
            <v>0</v>
          </cell>
          <cell r="X3165">
            <v>0</v>
          </cell>
          <cell r="Y3165">
            <v>0</v>
          </cell>
          <cell r="Z3165">
            <v>0</v>
          </cell>
          <cell r="AA3165">
            <v>0</v>
          </cell>
        </row>
        <row r="3166">
          <cell r="H3166" t="str">
            <v>Other Running Costs</v>
          </cell>
          <cell r="L3166">
            <v>832</v>
          </cell>
          <cell r="M3166">
            <v>864</v>
          </cell>
          <cell r="R3166">
            <v>150</v>
          </cell>
          <cell r="T3166">
            <v>150</v>
          </cell>
          <cell r="U3166">
            <v>150</v>
          </cell>
          <cell r="V3166">
            <v>227.33333333333334</v>
          </cell>
          <cell r="W3166">
            <v>227.33333333333334</v>
          </cell>
          <cell r="X3166">
            <v>227.33333333333334</v>
          </cell>
          <cell r="Y3166">
            <v>216</v>
          </cell>
          <cell r="Z3166">
            <v>216</v>
          </cell>
          <cell r="AA3166">
            <v>216</v>
          </cell>
        </row>
        <row r="3167">
          <cell r="H3167" t="str">
            <v>Equipment, furniture and supplies for clinics</v>
          </cell>
          <cell r="L3167">
            <v>3425</v>
          </cell>
          <cell r="M3167">
            <v>3696</v>
          </cell>
          <cell r="R3167">
            <v>756</v>
          </cell>
          <cell r="T3167">
            <v>756</v>
          </cell>
          <cell r="U3167">
            <v>756</v>
          </cell>
          <cell r="V3167">
            <v>889.66666666666663</v>
          </cell>
          <cell r="W3167">
            <v>889.66666666666663</v>
          </cell>
          <cell r="X3167">
            <v>889.66666666666663</v>
          </cell>
          <cell r="Y3167">
            <v>924</v>
          </cell>
          <cell r="Z3167">
            <v>924</v>
          </cell>
          <cell r="AA3167">
            <v>924</v>
          </cell>
        </row>
        <row r="3169">
          <cell r="H3169" t="str">
            <v>Subtotal for Activity 21.3</v>
          </cell>
          <cell r="L3169">
            <v>16157</v>
          </cell>
          <cell r="M3169">
            <v>17318</v>
          </cell>
          <cell r="P3169">
            <v>4301</v>
          </cell>
          <cell r="Q3169">
            <v>0</v>
          </cell>
          <cell r="R3169">
            <v>4301</v>
          </cell>
          <cell r="T3169">
            <v>4301</v>
          </cell>
          <cell r="U3169">
            <v>4301</v>
          </cell>
          <cell r="V3169">
            <v>3952</v>
          </cell>
          <cell r="W3169">
            <v>3952</v>
          </cell>
          <cell r="X3169">
            <v>3952</v>
          </cell>
          <cell r="Y3169">
            <v>4329.5</v>
          </cell>
          <cell r="Z3169">
            <v>4329.5</v>
          </cell>
          <cell r="AA3169">
            <v>4329.5</v>
          </cell>
        </row>
        <row r="3171">
          <cell r="G3171" t="str">
            <v>Activity 21.4</v>
          </cell>
          <cell r="H3171" t="str">
            <v>Implement the BPHS at BHC #02: Aqala</v>
          </cell>
          <cell r="I3171" t="str">
            <v>CAF</v>
          </cell>
          <cell r="K3171" t="str">
            <v>May 1, 2006 - April 30, 2008</v>
          </cell>
        </row>
        <row r="3172">
          <cell r="H3172" t="str">
            <v>Salaries and Wages</v>
          </cell>
          <cell r="L3172">
            <v>11860</v>
          </cell>
          <cell r="M3172">
            <v>13058</v>
          </cell>
          <cell r="R3172">
            <v>3395</v>
          </cell>
          <cell r="T3172">
            <v>3395</v>
          </cell>
          <cell r="U3172">
            <v>3395</v>
          </cell>
          <cell r="V3172">
            <v>2821.6666666666665</v>
          </cell>
          <cell r="W3172">
            <v>2821.6666666666665</v>
          </cell>
          <cell r="X3172">
            <v>2821.6666666666665</v>
          </cell>
          <cell r="Y3172">
            <v>3264.5</v>
          </cell>
          <cell r="Z3172">
            <v>3264.5</v>
          </cell>
          <cell r="AA3172">
            <v>3264.5</v>
          </cell>
        </row>
        <row r="3173">
          <cell r="H3173" t="str">
            <v>Travel and Transportation</v>
          </cell>
          <cell r="L3173">
            <v>0</v>
          </cell>
          <cell r="R3173">
            <v>0</v>
          </cell>
          <cell r="T3173">
            <v>0</v>
          </cell>
          <cell r="U3173">
            <v>0</v>
          </cell>
          <cell r="V3173">
            <v>0</v>
          </cell>
          <cell r="W3173">
            <v>0</v>
          </cell>
          <cell r="X3173">
            <v>0</v>
          </cell>
          <cell r="Y3173">
            <v>0</v>
          </cell>
          <cell r="Z3173">
            <v>0</v>
          </cell>
          <cell r="AA3173">
            <v>0</v>
          </cell>
        </row>
        <row r="3174">
          <cell r="H3174" t="str">
            <v>Other Running Costs</v>
          </cell>
          <cell r="L3174">
            <v>832</v>
          </cell>
          <cell r="M3174">
            <v>864</v>
          </cell>
          <cell r="R3174">
            <v>150</v>
          </cell>
          <cell r="T3174">
            <v>150</v>
          </cell>
          <cell r="U3174">
            <v>150</v>
          </cell>
          <cell r="V3174">
            <v>227.33333333333334</v>
          </cell>
          <cell r="W3174">
            <v>227.33333333333334</v>
          </cell>
          <cell r="X3174">
            <v>227.33333333333334</v>
          </cell>
          <cell r="Y3174">
            <v>216</v>
          </cell>
          <cell r="Z3174">
            <v>216</v>
          </cell>
          <cell r="AA3174">
            <v>216</v>
          </cell>
        </row>
        <row r="3175">
          <cell r="H3175" t="str">
            <v>Equipment, furniture and supplies for clinics</v>
          </cell>
          <cell r="L3175">
            <v>3425</v>
          </cell>
          <cell r="M3175">
            <v>3696</v>
          </cell>
          <cell r="R3175">
            <v>756</v>
          </cell>
          <cell r="T3175">
            <v>756</v>
          </cell>
          <cell r="U3175">
            <v>756</v>
          </cell>
          <cell r="V3175">
            <v>889.66666666666663</v>
          </cell>
          <cell r="W3175">
            <v>889.66666666666663</v>
          </cell>
          <cell r="X3175">
            <v>889.66666666666663</v>
          </cell>
          <cell r="Y3175">
            <v>924</v>
          </cell>
          <cell r="Z3175">
            <v>924</v>
          </cell>
          <cell r="AA3175">
            <v>924</v>
          </cell>
        </row>
        <row r="3177">
          <cell r="H3177" t="str">
            <v>Subtotal for Activity 21.4</v>
          </cell>
          <cell r="L3177">
            <v>16117</v>
          </cell>
          <cell r="M3177">
            <v>17618</v>
          </cell>
          <cell r="P3177">
            <v>4301</v>
          </cell>
          <cell r="Q3177">
            <v>0</v>
          </cell>
          <cell r="R3177">
            <v>4301</v>
          </cell>
          <cell r="T3177">
            <v>4301</v>
          </cell>
          <cell r="U3177">
            <v>4301</v>
          </cell>
          <cell r="V3177">
            <v>3938.6666666666665</v>
          </cell>
          <cell r="W3177">
            <v>3938.6666666666665</v>
          </cell>
          <cell r="X3177">
            <v>3938.6666666666665</v>
          </cell>
          <cell r="Y3177">
            <v>4404.5</v>
          </cell>
          <cell r="Z3177">
            <v>4404.5</v>
          </cell>
          <cell r="AA3177">
            <v>4404.5</v>
          </cell>
        </row>
        <row r="3179">
          <cell r="G3179" t="str">
            <v>Activity 21.5</v>
          </cell>
          <cell r="H3179" t="str">
            <v>Implement the BPHS at BHC #03: Jelga</v>
          </cell>
          <cell r="I3179" t="str">
            <v>CAF</v>
          </cell>
          <cell r="K3179" t="str">
            <v>May 1, 2006 - April 30, 2008</v>
          </cell>
        </row>
        <row r="3180">
          <cell r="H3180" t="str">
            <v>Salaries and Wages</v>
          </cell>
          <cell r="L3180">
            <v>12260</v>
          </cell>
          <cell r="M3180">
            <v>12689</v>
          </cell>
          <cell r="R3180">
            <v>3305</v>
          </cell>
          <cell r="T3180">
            <v>3305</v>
          </cell>
          <cell r="U3180">
            <v>3305</v>
          </cell>
          <cell r="V3180">
            <v>2985</v>
          </cell>
          <cell r="W3180">
            <v>2985</v>
          </cell>
          <cell r="X3180">
            <v>2985</v>
          </cell>
          <cell r="Y3180">
            <v>3172.25</v>
          </cell>
          <cell r="Z3180">
            <v>3172.25</v>
          </cell>
          <cell r="AA3180">
            <v>3172.25</v>
          </cell>
        </row>
        <row r="3181">
          <cell r="H3181" t="str">
            <v>Travel and Transportation</v>
          </cell>
          <cell r="L3181">
            <v>0</v>
          </cell>
          <cell r="R3181">
            <v>0</v>
          </cell>
          <cell r="T3181">
            <v>0</v>
          </cell>
          <cell r="U3181">
            <v>0</v>
          </cell>
          <cell r="V3181">
            <v>0</v>
          </cell>
          <cell r="W3181">
            <v>0</v>
          </cell>
          <cell r="X3181">
            <v>0</v>
          </cell>
          <cell r="Y3181">
            <v>0</v>
          </cell>
          <cell r="Z3181">
            <v>0</v>
          </cell>
          <cell r="AA3181">
            <v>0</v>
          </cell>
        </row>
        <row r="3182">
          <cell r="H3182" t="str">
            <v>Other Running Costs</v>
          </cell>
          <cell r="L3182">
            <v>832</v>
          </cell>
          <cell r="M3182">
            <v>864</v>
          </cell>
          <cell r="R3182">
            <v>150</v>
          </cell>
          <cell r="T3182">
            <v>150</v>
          </cell>
          <cell r="U3182">
            <v>150</v>
          </cell>
          <cell r="V3182">
            <v>227.33333333333334</v>
          </cell>
          <cell r="W3182">
            <v>227.33333333333334</v>
          </cell>
          <cell r="X3182">
            <v>227.33333333333334</v>
          </cell>
          <cell r="Y3182">
            <v>216</v>
          </cell>
          <cell r="Z3182">
            <v>216</v>
          </cell>
          <cell r="AA3182">
            <v>216</v>
          </cell>
        </row>
        <row r="3183">
          <cell r="H3183" t="str">
            <v>Equipment, furniture and supplies for clinics</v>
          </cell>
          <cell r="L3183">
            <v>3425</v>
          </cell>
          <cell r="M3183">
            <v>3696</v>
          </cell>
          <cell r="R3183">
            <v>756</v>
          </cell>
          <cell r="T3183">
            <v>756</v>
          </cell>
          <cell r="U3183">
            <v>756</v>
          </cell>
          <cell r="V3183">
            <v>889.66666666666663</v>
          </cell>
          <cell r="W3183">
            <v>889.66666666666663</v>
          </cell>
          <cell r="X3183">
            <v>889.66666666666663</v>
          </cell>
          <cell r="Y3183">
            <v>924</v>
          </cell>
          <cell r="Z3183">
            <v>924</v>
          </cell>
          <cell r="AA3183">
            <v>924</v>
          </cell>
        </row>
        <row r="3185">
          <cell r="H3185" t="str">
            <v>Subtotal for Activity 21.5</v>
          </cell>
          <cell r="L3185">
            <v>16517</v>
          </cell>
          <cell r="M3185">
            <v>17249</v>
          </cell>
          <cell r="P3185">
            <v>4211</v>
          </cell>
          <cell r="Q3185">
            <v>0</v>
          </cell>
          <cell r="R3185">
            <v>4211</v>
          </cell>
          <cell r="T3185">
            <v>4211</v>
          </cell>
          <cell r="U3185">
            <v>4211</v>
          </cell>
          <cell r="V3185">
            <v>4102</v>
          </cell>
          <cell r="W3185">
            <v>4102</v>
          </cell>
          <cell r="X3185">
            <v>4102</v>
          </cell>
          <cell r="Y3185">
            <v>4312.25</v>
          </cell>
          <cell r="Z3185">
            <v>4312.25</v>
          </cell>
          <cell r="AA3185">
            <v>4312.25</v>
          </cell>
        </row>
        <row r="3187">
          <cell r="G3187" t="str">
            <v>Activity 21.6</v>
          </cell>
          <cell r="H3187" t="str">
            <v>Implement the BPHS at BHC #04: Kaftar Ali</v>
          </cell>
          <cell r="I3187" t="str">
            <v>CAF</v>
          </cell>
          <cell r="K3187" t="str">
            <v>May 1, 2006 - April 30, 2008</v>
          </cell>
        </row>
        <row r="3188">
          <cell r="H3188" t="str">
            <v>Salaries and Wages</v>
          </cell>
          <cell r="L3188">
            <v>12260</v>
          </cell>
          <cell r="M3188">
            <v>12689</v>
          </cell>
          <cell r="R3188">
            <v>3305</v>
          </cell>
          <cell r="T3188">
            <v>3305</v>
          </cell>
          <cell r="U3188">
            <v>3305</v>
          </cell>
          <cell r="V3188">
            <v>2985</v>
          </cell>
          <cell r="W3188">
            <v>2985</v>
          </cell>
          <cell r="X3188">
            <v>2985</v>
          </cell>
          <cell r="Y3188">
            <v>3172.25</v>
          </cell>
          <cell r="Z3188">
            <v>3172.25</v>
          </cell>
          <cell r="AA3188">
            <v>3172.25</v>
          </cell>
        </row>
        <row r="3189">
          <cell r="H3189" t="str">
            <v>Travel and Transportation</v>
          </cell>
          <cell r="L3189">
            <v>0</v>
          </cell>
          <cell r="R3189">
            <v>0</v>
          </cell>
          <cell r="T3189">
            <v>0</v>
          </cell>
          <cell r="U3189">
            <v>0</v>
          </cell>
          <cell r="V3189">
            <v>0</v>
          </cell>
          <cell r="W3189">
            <v>0</v>
          </cell>
          <cell r="X3189">
            <v>0</v>
          </cell>
          <cell r="Y3189">
            <v>0</v>
          </cell>
          <cell r="Z3189">
            <v>0</v>
          </cell>
          <cell r="AA3189">
            <v>0</v>
          </cell>
        </row>
        <row r="3190">
          <cell r="H3190" t="str">
            <v>Other Running Costs</v>
          </cell>
          <cell r="L3190">
            <v>832</v>
          </cell>
          <cell r="M3190">
            <v>864</v>
          </cell>
          <cell r="R3190">
            <v>150</v>
          </cell>
          <cell r="T3190">
            <v>150</v>
          </cell>
          <cell r="U3190">
            <v>150</v>
          </cell>
          <cell r="V3190">
            <v>227.33333333333334</v>
          </cell>
          <cell r="W3190">
            <v>227.33333333333334</v>
          </cell>
          <cell r="X3190">
            <v>227.33333333333334</v>
          </cell>
          <cell r="Y3190">
            <v>216</v>
          </cell>
          <cell r="Z3190">
            <v>216</v>
          </cell>
          <cell r="AA3190">
            <v>216</v>
          </cell>
        </row>
        <row r="3191">
          <cell r="H3191" t="str">
            <v>Equipment, furniture and supplies for clinics</v>
          </cell>
          <cell r="L3191">
            <v>3425</v>
          </cell>
          <cell r="M3191">
            <v>3696</v>
          </cell>
          <cell r="R3191">
            <v>756</v>
          </cell>
          <cell r="T3191">
            <v>756</v>
          </cell>
          <cell r="U3191">
            <v>756</v>
          </cell>
          <cell r="V3191">
            <v>889.66666666666663</v>
          </cell>
          <cell r="W3191">
            <v>889.66666666666663</v>
          </cell>
          <cell r="X3191">
            <v>889.66666666666663</v>
          </cell>
          <cell r="Y3191">
            <v>924</v>
          </cell>
          <cell r="Z3191">
            <v>924</v>
          </cell>
          <cell r="AA3191">
            <v>924</v>
          </cell>
        </row>
        <row r="3193">
          <cell r="H3193" t="str">
            <v>Subtotal for Activity 21.6</v>
          </cell>
          <cell r="L3193">
            <v>16517</v>
          </cell>
          <cell r="M3193">
            <v>17249</v>
          </cell>
          <cell r="P3193">
            <v>4211</v>
          </cell>
          <cell r="Q3193">
            <v>0</v>
          </cell>
          <cell r="R3193">
            <v>4211</v>
          </cell>
          <cell r="T3193">
            <v>4211</v>
          </cell>
          <cell r="U3193">
            <v>4211</v>
          </cell>
          <cell r="V3193">
            <v>4102</v>
          </cell>
          <cell r="W3193">
            <v>4102</v>
          </cell>
          <cell r="X3193">
            <v>4102</v>
          </cell>
          <cell r="Y3193">
            <v>4312.25</v>
          </cell>
          <cell r="Z3193">
            <v>4312.25</v>
          </cell>
          <cell r="AA3193">
            <v>4312.25</v>
          </cell>
        </row>
        <row r="3195">
          <cell r="G3195" t="str">
            <v>Activity 21.7</v>
          </cell>
          <cell r="H3195" t="str">
            <v>Implement the BPHS at BHC #05: Darwaza Pata</v>
          </cell>
          <cell r="I3195" t="str">
            <v>CAF</v>
          </cell>
          <cell r="K3195" t="str">
            <v>May 1, 2006 - April 30, 2008</v>
          </cell>
        </row>
        <row r="3196">
          <cell r="H3196" t="str">
            <v>Salaries and Wages</v>
          </cell>
          <cell r="L3196">
            <v>14110</v>
          </cell>
          <cell r="M3196">
            <v>14798</v>
          </cell>
          <cell r="R3196">
            <v>3980</v>
          </cell>
          <cell r="T3196">
            <v>3980</v>
          </cell>
          <cell r="U3196">
            <v>3980</v>
          </cell>
          <cell r="V3196">
            <v>3376.6666666666665</v>
          </cell>
          <cell r="W3196">
            <v>3376.6666666666665</v>
          </cell>
          <cell r="X3196">
            <v>3376.6666666666665</v>
          </cell>
          <cell r="Y3196">
            <v>3699.5</v>
          </cell>
          <cell r="Z3196">
            <v>3699.5</v>
          </cell>
          <cell r="AA3196">
            <v>3699.5</v>
          </cell>
        </row>
        <row r="3197">
          <cell r="H3197" t="str">
            <v>Travel and Transportation</v>
          </cell>
          <cell r="L3197">
            <v>0</v>
          </cell>
          <cell r="R3197">
            <v>0</v>
          </cell>
          <cell r="T3197">
            <v>0</v>
          </cell>
          <cell r="U3197">
            <v>0</v>
          </cell>
          <cell r="V3197">
            <v>0</v>
          </cell>
          <cell r="W3197">
            <v>0</v>
          </cell>
          <cell r="X3197">
            <v>0</v>
          </cell>
          <cell r="Y3197">
            <v>0</v>
          </cell>
          <cell r="Z3197">
            <v>0</v>
          </cell>
          <cell r="AA3197">
            <v>0</v>
          </cell>
        </row>
        <row r="3198">
          <cell r="H3198" t="str">
            <v>Other Running Costs</v>
          </cell>
          <cell r="L3198">
            <v>832</v>
          </cell>
          <cell r="M3198">
            <v>864</v>
          </cell>
          <cell r="R3198">
            <v>150</v>
          </cell>
          <cell r="T3198">
            <v>150</v>
          </cell>
          <cell r="U3198">
            <v>150</v>
          </cell>
          <cell r="V3198">
            <v>227.33333333333334</v>
          </cell>
          <cell r="W3198">
            <v>227.33333333333334</v>
          </cell>
          <cell r="X3198">
            <v>227.33333333333334</v>
          </cell>
          <cell r="Y3198">
            <v>216</v>
          </cell>
          <cell r="Z3198">
            <v>216</v>
          </cell>
          <cell r="AA3198">
            <v>216</v>
          </cell>
        </row>
        <row r="3199">
          <cell r="H3199" t="str">
            <v>Equipment, furniture and supplies for clinics</v>
          </cell>
          <cell r="L3199">
            <v>3425</v>
          </cell>
          <cell r="M3199">
            <v>3696</v>
          </cell>
          <cell r="R3199">
            <v>756</v>
          </cell>
          <cell r="T3199">
            <v>756</v>
          </cell>
          <cell r="U3199">
            <v>756</v>
          </cell>
          <cell r="V3199">
            <v>889.66666666666663</v>
          </cell>
          <cell r="W3199">
            <v>889.66666666666663</v>
          </cell>
          <cell r="X3199">
            <v>889.66666666666663</v>
          </cell>
          <cell r="Y3199">
            <v>924</v>
          </cell>
          <cell r="Z3199">
            <v>924</v>
          </cell>
          <cell r="AA3199">
            <v>924</v>
          </cell>
        </row>
        <row r="3201">
          <cell r="H3201" t="str">
            <v>Subtotal for Activity 21.7</v>
          </cell>
          <cell r="L3201">
            <v>18367</v>
          </cell>
          <cell r="M3201">
            <v>19358</v>
          </cell>
          <cell r="P3201">
            <v>4886</v>
          </cell>
          <cell r="Q3201">
            <v>0</v>
          </cell>
          <cell r="R3201">
            <v>4886</v>
          </cell>
          <cell r="T3201">
            <v>4886</v>
          </cell>
          <cell r="U3201">
            <v>4886</v>
          </cell>
          <cell r="V3201">
            <v>4493.666666666667</v>
          </cell>
          <cell r="W3201">
            <v>4493.666666666667</v>
          </cell>
          <cell r="X3201">
            <v>4493.666666666667</v>
          </cell>
          <cell r="Y3201">
            <v>4839.5</v>
          </cell>
          <cell r="Z3201">
            <v>4839.5</v>
          </cell>
          <cell r="AA3201">
            <v>4839.5</v>
          </cell>
        </row>
        <row r="3203">
          <cell r="G3203" t="str">
            <v>Activity 21.8</v>
          </cell>
          <cell r="H3203" t="str">
            <v>Implement the BPHS at BHC #06: Kaltoot</v>
          </cell>
          <cell r="I3203" t="str">
            <v>CAF</v>
          </cell>
          <cell r="K3203" t="str">
            <v>May 1, 2006 - April 30, 2008</v>
          </cell>
        </row>
        <row r="3204">
          <cell r="H3204" t="str">
            <v>Salaries and Wages</v>
          </cell>
          <cell r="L3204">
            <v>14710</v>
          </cell>
          <cell r="M3204">
            <v>15398</v>
          </cell>
          <cell r="R3204">
            <v>3980</v>
          </cell>
          <cell r="T3204">
            <v>3980</v>
          </cell>
          <cell r="U3204">
            <v>3980</v>
          </cell>
          <cell r="V3204">
            <v>3576.6666666666665</v>
          </cell>
          <cell r="W3204">
            <v>3576.6666666666665</v>
          </cell>
          <cell r="X3204">
            <v>3576.6666666666665</v>
          </cell>
          <cell r="Y3204">
            <v>3849.5</v>
          </cell>
          <cell r="Z3204">
            <v>3849.5</v>
          </cell>
          <cell r="AA3204">
            <v>3849.5</v>
          </cell>
        </row>
        <row r="3205">
          <cell r="H3205" t="str">
            <v>Travel and Transportation</v>
          </cell>
          <cell r="L3205">
            <v>0</v>
          </cell>
          <cell r="R3205">
            <v>0</v>
          </cell>
          <cell r="T3205">
            <v>0</v>
          </cell>
          <cell r="U3205">
            <v>0</v>
          </cell>
          <cell r="V3205">
            <v>0</v>
          </cell>
          <cell r="W3205">
            <v>0</v>
          </cell>
          <cell r="X3205">
            <v>0</v>
          </cell>
          <cell r="Y3205">
            <v>0</v>
          </cell>
          <cell r="Z3205">
            <v>0</v>
          </cell>
          <cell r="AA3205">
            <v>0</v>
          </cell>
        </row>
        <row r="3206">
          <cell r="H3206" t="str">
            <v>Other Running Costs</v>
          </cell>
          <cell r="L3206">
            <v>832</v>
          </cell>
          <cell r="M3206">
            <v>864</v>
          </cell>
          <cell r="R3206">
            <v>150</v>
          </cell>
          <cell r="T3206">
            <v>150</v>
          </cell>
          <cell r="U3206">
            <v>150</v>
          </cell>
          <cell r="V3206">
            <v>227.33333333333334</v>
          </cell>
          <cell r="W3206">
            <v>227.33333333333334</v>
          </cell>
          <cell r="X3206">
            <v>227.33333333333334</v>
          </cell>
          <cell r="Y3206">
            <v>216</v>
          </cell>
          <cell r="Z3206">
            <v>216</v>
          </cell>
          <cell r="AA3206">
            <v>216</v>
          </cell>
        </row>
        <row r="3207">
          <cell r="H3207" t="str">
            <v>Equipment, furniture and supplies for clinics</v>
          </cell>
          <cell r="L3207">
            <v>3425</v>
          </cell>
          <cell r="M3207">
            <v>3696</v>
          </cell>
          <cell r="R3207">
            <v>756</v>
          </cell>
          <cell r="T3207">
            <v>756</v>
          </cell>
          <cell r="U3207">
            <v>756</v>
          </cell>
          <cell r="V3207">
            <v>889.66666666666663</v>
          </cell>
          <cell r="W3207">
            <v>889.66666666666663</v>
          </cell>
          <cell r="X3207">
            <v>889.66666666666663</v>
          </cell>
          <cell r="Y3207">
            <v>924</v>
          </cell>
          <cell r="Z3207">
            <v>924</v>
          </cell>
          <cell r="AA3207">
            <v>924</v>
          </cell>
        </row>
        <row r="3209">
          <cell r="H3209" t="str">
            <v>Subtotal for Activity 21.8</v>
          </cell>
          <cell r="L3209">
            <v>18967</v>
          </cell>
          <cell r="M3209">
            <v>19958</v>
          </cell>
          <cell r="P3209">
            <v>4886</v>
          </cell>
          <cell r="Q3209">
            <v>0</v>
          </cell>
          <cell r="R3209">
            <v>4886</v>
          </cell>
          <cell r="T3209">
            <v>4886</v>
          </cell>
          <cell r="U3209">
            <v>4886</v>
          </cell>
          <cell r="V3209">
            <v>4693.666666666667</v>
          </cell>
          <cell r="W3209">
            <v>4693.666666666667</v>
          </cell>
          <cell r="X3209">
            <v>4693.666666666667</v>
          </cell>
          <cell r="Y3209">
            <v>4989.5</v>
          </cell>
          <cell r="Z3209">
            <v>4989.5</v>
          </cell>
          <cell r="AA3209">
            <v>4989.5</v>
          </cell>
        </row>
        <row r="3211">
          <cell r="G3211" t="str">
            <v>Activity 21.9</v>
          </cell>
          <cell r="H3211" t="str">
            <v>Implement the BPHS at BHC #07: Mandara</v>
          </cell>
          <cell r="I3211" t="str">
            <v>CAF</v>
          </cell>
          <cell r="K3211" t="str">
            <v>May 1, 2006 - April 30, 2008</v>
          </cell>
        </row>
        <row r="3212">
          <cell r="H3212" t="str">
            <v>Salaries and Wages</v>
          </cell>
          <cell r="L3212">
            <v>14960</v>
          </cell>
          <cell r="M3212">
            <v>15398</v>
          </cell>
          <cell r="R3212">
            <v>3980</v>
          </cell>
          <cell r="T3212">
            <v>3980</v>
          </cell>
          <cell r="U3212">
            <v>3980</v>
          </cell>
          <cell r="V3212">
            <v>3660</v>
          </cell>
          <cell r="W3212">
            <v>3660</v>
          </cell>
          <cell r="X3212">
            <v>3660</v>
          </cell>
          <cell r="Y3212">
            <v>3849.5</v>
          </cell>
          <cell r="Z3212">
            <v>3849.5</v>
          </cell>
          <cell r="AA3212">
            <v>3849.5</v>
          </cell>
        </row>
        <row r="3213">
          <cell r="H3213" t="str">
            <v>Travel and Transportation</v>
          </cell>
          <cell r="L3213">
            <v>0</v>
          </cell>
          <cell r="R3213">
            <v>0</v>
          </cell>
          <cell r="T3213">
            <v>0</v>
          </cell>
          <cell r="U3213">
            <v>0</v>
          </cell>
          <cell r="V3213">
            <v>0</v>
          </cell>
          <cell r="W3213">
            <v>0</v>
          </cell>
          <cell r="X3213">
            <v>0</v>
          </cell>
          <cell r="Y3213">
            <v>0</v>
          </cell>
          <cell r="Z3213">
            <v>0</v>
          </cell>
          <cell r="AA3213">
            <v>0</v>
          </cell>
        </row>
        <row r="3214">
          <cell r="H3214" t="str">
            <v>Other Running Costs</v>
          </cell>
          <cell r="L3214">
            <v>832</v>
          </cell>
          <cell r="M3214">
            <v>864</v>
          </cell>
          <cell r="R3214">
            <v>150</v>
          </cell>
          <cell r="T3214">
            <v>150</v>
          </cell>
          <cell r="U3214">
            <v>150</v>
          </cell>
          <cell r="V3214">
            <v>227.33333333333334</v>
          </cell>
          <cell r="W3214">
            <v>227.33333333333334</v>
          </cell>
          <cell r="X3214">
            <v>227.33333333333334</v>
          </cell>
          <cell r="Y3214">
            <v>216</v>
          </cell>
          <cell r="Z3214">
            <v>216</v>
          </cell>
          <cell r="AA3214">
            <v>216</v>
          </cell>
        </row>
        <row r="3215">
          <cell r="H3215" t="str">
            <v>Equipment, furniture and supplies for clinics</v>
          </cell>
          <cell r="L3215">
            <v>3425</v>
          </cell>
          <cell r="M3215">
            <v>3696</v>
          </cell>
          <cell r="R3215">
            <v>756</v>
          </cell>
          <cell r="T3215">
            <v>756</v>
          </cell>
          <cell r="U3215">
            <v>756</v>
          </cell>
          <cell r="V3215">
            <v>889.66666666666663</v>
          </cell>
          <cell r="W3215">
            <v>889.66666666666663</v>
          </cell>
          <cell r="X3215">
            <v>889.66666666666663</v>
          </cell>
          <cell r="Y3215">
            <v>924</v>
          </cell>
          <cell r="Z3215">
            <v>924</v>
          </cell>
          <cell r="AA3215">
            <v>924</v>
          </cell>
        </row>
        <row r="3217">
          <cell r="H3217" t="str">
            <v>Subtotal for Activity 21.9</v>
          </cell>
          <cell r="L3217">
            <v>19217</v>
          </cell>
          <cell r="M3217">
            <v>19958</v>
          </cell>
          <cell r="P3217">
            <v>4886</v>
          </cell>
          <cell r="Q3217">
            <v>0</v>
          </cell>
          <cell r="R3217">
            <v>4886</v>
          </cell>
          <cell r="T3217">
            <v>4886</v>
          </cell>
          <cell r="U3217">
            <v>4886</v>
          </cell>
          <cell r="V3217">
            <v>4777</v>
          </cell>
          <cell r="W3217">
            <v>4777</v>
          </cell>
          <cell r="X3217">
            <v>4777</v>
          </cell>
          <cell r="Y3217">
            <v>4989.5</v>
          </cell>
          <cell r="Z3217">
            <v>4989.5</v>
          </cell>
          <cell r="AA3217">
            <v>4989.5</v>
          </cell>
        </row>
        <row r="3219">
          <cell r="G3219" t="str">
            <v>Activity 21.10</v>
          </cell>
          <cell r="H3219" t="str">
            <v>Implement the BPHS at BHC #08: Trasht</v>
          </cell>
          <cell r="I3219" t="str">
            <v>CAF</v>
          </cell>
          <cell r="K3219" t="str">
            <v>May 1, 2006 - April 30, 2008</v>
          </cell>
        </row>
        <row r="3220">
          <cell r="H3220" t="str">
            <v>Salaries and Wages</v>
          </cell>
          <cell r="L3220">
            <v>14960</v>
          </cell>
          <cell r="M3220">
            <v>15398</v>
          </cell>
          <cell r="R3220">
            <v>3980</v>
          </cell>
          <cell r="T3220">
            <v>3980</v>
          </cell>
          <cell r="U3220">
            <v>3980</v>
          </cell>
          <cell r="V3220">
            <v>3660</v>
          </cell>
          <cell r="W3220">
            <v>3660</v>
          </cell>
          <cell r="X3220">
            <v>3660</v>
          </cell>
          <cell r="Y3220">
            <v>3849.5</v>
          </cell>
          <cell r="Z3220">
            <v>3849.5</v>
          </cell>
          <cell r="AA3220">
            <v>3849.5</v>
          </cell>
        </row>
        <row r="3221">
          <cell r="H3221" t="str">
            <v>Travel and Transportation</v>
          </cell>
          <cell r="L3221">
            <v>0</v>
          </cell>
          <cell r="R3221">
            <v>0</v>
          </cell>
          <cell r="T3221">
            <v>0</v>
          </cell>
          <cell r="U3221">
            <v>0</v>
          </cell>
          <cell r="V3221">
            <v>0</v>
          </cell>
          <cell r="W3221">
            <v>0</v>
          </cell>
          <cell r="X3221">
            <v>0</v>
          </cell>
          <cell r="Y3221">
            <v>0</v>
          </cell>
          <cell r="Z3221">
            <v>0</v>
          </cell>
          <cell r="AA3221">
            <v>0</v>
          </cell>
        </row>
        <row r="3222">
          <cell r="H3222" t="str">
            <v>Other Running Costs</v>
          </cell>
          <cell r="L3222">
            <v>832</v>
          </cell>
          <cell r="M3222">
            <v>864</v>
          </cell>
          <cell r="R3222">
            <v>150</v>
          </cell>
          <cell r="T3222">
            <v>150</v>
          </cell>
          <cell r="U3222">
            <v>150</v>
          </cell>
          <cell r="V3222">
            <v>227.33333333333334</v>
          </cell>
          <cell r="W3222">
            <v>227.33333333333334</v>
          </cell>
          <cell r="X3222">
            <v>227.33333333333334</v>
          </cell>
          <cell r="Y3222">
            <v>216</v>
          </cell>
          <cell r="Z3222">
            <v>216</v>
          </cell>
          <cell r="AA3222">
            <v>216</v>
          </cell>
        </row>
        <row r="3223">
          <cell r="H3223" t="str">
            <v>Equipment, furniture and supplies for clinics</v>
          </cell>
          <cell r="L3223">
            <v>3425</v>
          </cell>
          <cell r="M3223">
            <v>3696</v>
          </cell>
          <cell r="R3223">
            <v>756</v>
          </cell>
          <cell r="T3223">
            <v>756</v>
          </cell>
          <cell r="U3223">
            <v>756</v>
          </cell>
          <cell r="V3223">
            <v>889.66666666666663</v>
          </cell>
          <cell r="W3223">
            <v>889.66666666666663</v>
          </cell>
          <cell r="X3223">
            <v>889.66666666666663</v>
          </cell>
          <cell r="Y3223">
            <v>924</v>
          </cell>
          <cell r="Z3223">
            <v>924</v>
          </cell>
          <cell r="AA3223">
            <v>924</v>
          </cell>
        </row>
        <row r="3225">
          <cell r="H3225" t="str">
            <v>Subtotal for Activity 21.10</v>
          </cell>
          <cell r="L3225">
            <v>19217</v>
          </cell>
          <cell r="M3225">
            <v>19958</v>
          </cell>
          <cell r="P3225">
            <v>4886</v>
          </cell>
          <cell r="Q3225">
            <v>0</v>
          </cell>
          <cell r="R3225">
            <v>4886</v>
          </cell>
          <cell r="T3225">
            <v>4886</v>
          </cell>
          <cell r="U3225">
            <v>4886</v>
          </cell>
          <cell r="V3225">
            <v>4777</v>
          </cell>
          <cell r="W3225">
            <v>4777</v>
          </cell>
          <cell r="X3225">
            <v>4777</v>
          </cell>
          <cell r="Y3225">
            <v>4989.5</v>
          </cell>
          <cell r="Z3225">
            <v>4989.5</v>
          </cell>
          <cell r="AA3225">
            <v>4989.5</v>
          </cell>
        </row>
        <row r="3227">
          <cell r="G3227" t="str">
            <v>Activity 21.11</v>
          </cell>
          <cell r="H3227" t="str">
            <v>Implement the BPHS at BHC #09: Mihan Shar</v>
          </cell>
          <cell r="I3227" t="str">
            <v>CAF</v>
          </cell>
          <cell r="K3227" t="str">
            <v>May 1, 2006 - April 30, 2008</v>
          </cell>
        </row>
        <row r="3228">
          <cell r="H3228" t="str">
            <v>Salaries and Wages</v>
          </cell>
          <cell r="L3228">
            <v>14360</v>
          </cell>
          <cell r="M3228">
            <v>15398</v>
          </cell>
          <cell r="R3228">
            <v>3980</v>
          </cell>
          <cell r="T3228">
            <v>3980</v>
          </cell>
          <cell r="U3228">
            <v>3980</v>
          </cell>
          <cell r="V3228">
            <v>3460</v>
          </cell>
          <cell r="W3228">
            <v>3460</v>
          </cell>
          <cell r="X3228">
            <v>3460</v>
          </cell>
          <cell r="Y3228">
            <v>3849.5</v>
          </cell>
          <cell r="Z3228">
            <v>3849.5</v>
          </cell>
          <cell r="AA3228">
            <v>3849.5</v>
          </cell>
        </row>
        <row r="3229">
          <cell r="H3229" t="str">
            <v>Travel and Transportation</v>
          </cell>
          <cell r="L3229">
            <v>0</v>
          </cell>
          <cell r="R3229">
            <v>0</v>
          </cell>
          <cell r="T3229">
            <v>0</v>
          </cell>
          <cell r="U3229">
            <v>0</v>
          </cell>
          <cell r="V3229">
            <v>0</v>
          </cell>
          <cell r="W3229">
            <v>0</v>
          </cell>
          <cell r="X3229">
            <v>0</v>
          </cell>
          <cell r="Y3229">
            <v>0</v>
          </cell>
          <cell r="Z3229">
            <v>0</v>
          </cell>
          <cell r="AA3229">
            <v>0</v>
          </cell>
        </row>
        <row r="3230">
          <cell r="H3230" t="str">
            <v>Other Running Costs</v>
          </cell>
          <cell r="L3230">
            <v>832</v>
          </cell>
          <cell r="M3230">
            <v>864</v>
          </cell>
          <cell r="R3230">
            <v>150</v>
          </cell>
          <cell r="T3230">
            <v>150</v>
          </cell>
          <cell r="U3230">
            <v>150</v>
          </cell>
          <cell r="V3230">
            <v>227.33333333333334</v>
          </cell>
          <cell r="W3230">
            <v>227.33333333333334</v>
          </cell>
          <cell r="X3230">
            <v>227.33333333333334</v>
          </cell>
          <cell r="Y3230">
            <v>216</v>
          </cell>
          <cell r="Z3230">
            <v>216</v>
          </cell>
          <cell r="AA3230">
            <v>216</v>
          </cell>
        </row>
        <row r="3231">
          <cell r="H3231" t="str">
            <v>Equipment, furniture and supplies for clinics</v>
          </cell>
          <cell r="L3231">
            <v>3425</v>
          </cell>
          <cell r="M3231">
            <v>3696</v>
          </cell>
          <cell r="R3231">
            <v>756</v>
          </cell>
          <cell r="T3231">
            <v>756</v>
          </cell>
          <cell r="U3231">
            <v>756</v>
          </cell>
          <cell r="V3231">
            <v>889.66666666666663</v>
          </cell>
          <cell r="W3231">
            <v>889.66666666666663</v>
          </cell>
          <cell r="X3231">
            <v>889.66666666666663</v>
          </cell>
          <cell r="Y3231">
            <v>924</v>
          </cell>
          <cell r="Z3231">
            <v>924</v>
          </cell>
          <cell r="AA3231">
            <v>924</v>
          </cell>
        </row>
        <row r="3233">
          <cell r="H3233" t="str">
            <v>Subtotal for Activity 21.11</v>
          </cell>
          <cell r="L3233">
            <v>18617</v>
          </cell>
          <cell r="M3233">
            <v>19958</v>
          </cell>
          <cell r="P3233">
            <v>4886</v>
          </cell>
          <cell r="Q3233">
            <v>0</v>
          </cell>
          <cell r="R3233">
            <v>4886</v>
          </cell>
          <cell r="T3233">
            <v>4886</v>
          </cell>
          <cell r="U3233">
            <v>4886</v>
          </cell>
          <cell r="V3233">
            <v>4577</v>
          </cell>
          <cell r="W3233">
            <v>4577</v>
          </cell>
          <cell r="X3233">
            <v>4577</v>
          </cell>
          <cell r="Y3233">
            <v>4989.5</v>
          </cell>
          <cell r="Z3233">
            <v>4989.5</v>
          </cell>
          <cell r="AA3233">
            <v>4989.5</v>
          </cell>
        </row>
        <row r="3235">
          <cell r="G3235" t="str">
            <v>Activity 21.12</v>
          </cell>
          <cell r="H3235" t="str">
            <v>Implement the BPHS at BHC #10: Chesma Mayan</v>
          </cell>
          <cell r="I3235" t="str">
            <v>CAF</v>
          </cell>
          <cell r="J3235" t="str">
            <v>SHDP</v>
          </cell>
          <cell r="K3235" t="str">
            <v>May 1, 2006 - April 30, 2008</v>
          </cell>
        </row>
        <row r="3236">
          <cell r="H3236" t="str">
            <v>Salaries and Wages</v>
          </cell>
          <cell r="L3236">
            <v>12020</v>
          </cell>
          <cell r="M3236">
            <v>13058</v>
          </cell>
          <cell r="R3236">
            <v>3395</v>
          </cell>
          <cell r="T3236">
            <v>3395</v>
          </cell>
          <cell r="U3236">
            <v>3395</v>
          </cell>
          <cell r="V3236">
            <v>2875</v>
          </cell>
          <cell r="W3236">
            <v>2875</v>
          </cell>
          <cell r="X3236">
            <v>2875</v>
          </cell>
          <cell r="Y3236">
            <v>3264.5</v>
          </cell>
          <cell r="Z3236">
            <v>3264.5</v>
          </cell>
          <cell r="AA3236">
            <v>3264.5</v>
          </cell>
        </row>
        <row r="3237">
          <cell r="H3237" t="str">
            <v>Travel and Transportation</v>
          </cell>
          <cell r="L3237">
            <v>0</v>
          </cell>
          <cell r="R3237">
            <v>0</v>
          </cell>
          <cell r="T3237">
            <v>0</v>
          </cell>
          <cell r="U3237">
            <v>0</v>
          </cell>
          <cell r="V3237">
            <v>0</v>
          </cell>
          <cell r="W3237">
            <v>0</v>
          </cell>
          <cell r="X3237">
            <v>0</v>
          </cell>
          <cell r="Y3237">
            <v>0</v>
          </cell>
          <cell r="Z3237">
            <v>0</v>
          </cell>
          <cell r="AA3237">
            <v>0</v>
          </cell>
        </row>
        <row r="3238">
          <cell r="H3238" t="str">
            <v>Other Running Costs</v>
          </cell>
          <cell r="L3238">
            <v>832</v>
          </cell>
          <cell r="M3238">
            <v>864</v>
          </cell>
          <cell r="R3238">
            <v>150</v>
          </cell>
          <cell r="T3238">
            <v>150</v>
          </cell>
          <cell r="U3238">
            <v>150</v>
          </cell>
          <cell r="V3238">
            <v>227.33333333333334</v>
          </cell>
          <cell r="W3238">
            <v>227.33333333333334</v>
          </cell>
          <cell r="X3238">
            <v>227.33333333333334</v>
          </cell>
          <cell r="Y3238">
            <v>216</v>
          </cell>
          <cell r="Z3238">
            <v>216</v>
          </cell>
          <cell r="AA3238">
            <v>216</v>
          </cell>
        </row>
        <row r="3239">
          <cell r="H3239" t="str">
            <v>Equipment, furniture and supplies for clinics</v>
          </cell>
          <cell r="L3239">
            <v>3325</v>
          </cell>
          <cell r="M3239">
            <v>3591</v>
          </cell>
          <cell r="R3239">
            <v>756</v>
          </cell>
          <cell r="T3239">
            <v>756</v>
          </cell>
          <cell r="U3239">
            <v>756</v>
          </cell>
          <cell r="V3239">
            <v>856.33333333333337</v>
          </cell>
          <cell r="W3239">
            <v>856.33333333333337</v>
          </cell>
          <cell r="X3239">
            <v>856.33333333333337</v>
          </cell>
          <cell r="Y3239">
            <v>897.75</v>
          </cell>
          <cell r="Z3239">
            <v>897.75</v>
          </cell>
          <cell r="AA3239">
            <v>897.75</v>
          </cell>
        </row>
        <row r="3241">
          <cell r="H3241" t="str">
            <v>Subtotal for Activity 21.12</v>
          </cell>
          <cell r="L3241">
            <v>16177</v>
          </cell>
          <cell r="M3241">
            <v>17513</v>
          </cell>
          <cell r="P3241">
            <v>4301</v>
          </cell>
          <cell r="Q3241">
            <v>0</v>
          </cell>
          <cell r="R3241">
            <v>4301</v>
          </cell>
          <cell r="T3241">
            <v>4301</v>
          </cell>
          <cell r="U3241">
            <v>4301</v>
          </cell>
          <cell r="V3241">
            <v>3958.666666666667</v>
          </cell>
          <cell r="W3241">
            <v>3958.666666666667</v>
          </cell>
          <cell r="X3241">
            <v>3958.666666666667</v>
          </cell>
          <cell r="Y3241">
            <v>4378.25</v>
          </cell>
          <cell r="Z3241">
            <v>4378.25</v>
          </cell>
          <cell r="AA3241">
            <v>4378.25</v>
          </cell>
        </row>
        <row r="3243">
          <cell r="G3243" t="str">
            <v>Activity 21.13</v>
          </cell>
          <cell r="H3243" t="str">
            <v>Implement the BPHS at BHC #11: Sheera</v>
          </cell>
          <cell r="I3243" t="str">
            <v>CAF</v>
          </cell>
          <cell r="J3243" t="str">
            <v>SHDP</v>
          </cell>
          <cell r="K3243" t="str">
            <v>May 1, 2006 - April 30, 2008</v>
          </cell>
        </row>
        <row r="3244">
          <cell r="H3244" t="str">
            <v>Salaries and Wages</v>
          </cell>
          <cell r="L3244">
            <v>14960</v>
          </cell>
          <cell r="M3244">
            <v>15398</v>
          </cell>
          <cell r="R3244">
            <v>3980</v>
          </cell>
          <cell r="T3244">
            <v>3980</v>
          </cell>
          <cell r="U3244">
            <v>3980</v>
          </cell>
          <cell r="V3244">
            <v>3660</v>
          </cell>
          <cell r="W3244">
            <v>3660</v>
          </cell>
          <cell r="X3244">
            <v>3660</v>
          </cell>
          <cell r="Y3244">
            <v>3849.5</v>
          </cell>
          <cell r="Z3244">
            <v>3849.5</v>
          </cell>
          <cell r="AA3244">
            <v>3849.5</v>
          </cell>
        </row>
        <row r="3245">
          <cell r="H3245" t="str">
            <v>Travel and Transportation</v>
          </cell>
          <cell r="L3245">
            <v>0</v>
          </cell>
          <cell r="R3245">
            <v>0</v>
          </cell>
          <cell r="T3245">
            <v>0</v>
          </cell>
          <cell r="U3245">
            <v>0</v>
          </cell>
          <cell r="V3245">
            <v>0</v>
          </cell>
          <cell r="W3245">
            <v>0</v>
          </cell>
          <cell r="X3245">
            <v>0</v>
          </cell>
          <cell r="Y3245">
            <v>0</v>
          </cell>
          <cell r="Z3245">
            <v>0</v>
          </cell>
          <cell r="AA3245">
            <v>0</v>
          </cell>
        </row>
        <row r="3246">
          <cell r="H3246" t="str">
            <v>Other Running Costs</v>
          </cell>
          <cell r="L3246">
            <v>832</v>
          </cell>
          <cell r="M3246">
            <v>864</v>
          </cell>
          <cell r="R3246">
            <v>150</v>
          </cell>
          <cell r="T3246">
            <v>150</v>
          </cell>
          <cell r="U3246">
            <v>150</v>
          </cell>
          <cell r="V3246">
            <v>227.33333333333334</v>
          </cell>
          <cell r="W3246">
            <v>227.33333333333334</v>
          </cell>
          <cell r="X3246">
            <v>227.33333333333334</v>
          </cell>
          <cell r="Y3246">
            <v>216</v>
          </cell>
          <cell r="Z3246">
            <v>216</v>
          </cell>
          <cell r="AA3246">
            <v>216</v>
          </cell>
        </row>
        <row r="3247">
          <cell r="H3247" t="str">
            <v>Equipment, furniture and supplies for clinics</v>
          </cell>
          <cell r="L3247">
            <v>3325</v>
          </cell>
          <cell r="M3247">
            <v>3591</v>
          </cell>
          <cell r="R3247">
            <v>756</v>
          </cell>
          <cell r="T3247">
            <v>756</v>
          </cell>
          <cell r="U3247">
            <v>756</v>
          </cell>
          <cell r="V3247">
            <v>856.33333333333337</v>
          </cell>
          <cell r="W3247">
            <v>856.33333333333337</v>
          </cell>
          <cell r="X3247">
            <v>856.33333333333337</v>
          </cell>
          <cell r="Y3247">
            <v>897.75</v>
          </cell>
          <cell r="Z3247">
            <v>897.75</v>
          </cell>
          <cell r="AA3247">
            <v>897.75</v>
          </cell>
        </row>
        <row r="3249">
          <cell r="H3249" t="str">
            <v>Subtotal for Activity 21.13</v>
          </cell>
          <cell r="L3249">
            <v>19117</v>
          </cell>
          <cell r="M3249">
            <v>19853</v>
          </cell>
          <cell r="P3249">
            <v>4886</v>
          </cell>
          <cell r="Q3249">
            <v>0</v>
          </cell>
          <cell r="R3249">
            <v>4886</v>
          </cell>
          <cell r="T3249">
            <v>4886</v>
          </cell>
          <cell r="U3249">
            <v>4886</v>
          </cell>
          <cell r="V3249">
            <v>4743.666666666667</v>
          </cell>
          <cell r="W3249">
            <v>4743.666666666667</v>
          </cell>
          <cell r="X3249">
            <v>4743.666666666667</v>
          </cell>
          <cell r="Y3249">
            <v>4963.25</v>
          </cell>
          <cell r="Z3249">
            <v>4963.25</v>
          </cell>
          <cell r="AA3249">
            <v>4963.25</v>
          </cell>
        </row>
        <row r="3251">
          <cell r="G3251" t="str">
            <v>Activity 21.14</v>
          </cell>
          <cell r="H3251" t="str">
            <v>Implement the BPHS at BHC #12: Sur Rustaq</v>
          </cell>
          <cell r="I3251" t="str">
            <v>CAF</v>
          </cell>
          <cell r="K3251" t="str">
            <v>May 1, 2006 - April 30, 2008</v>
          </cell>
        </row>
        <row r="3252">
          <cell r="H3252" t="str">
            <v>Salaries and Wages</v>
          </cell>
          <cell r="L3252">
            <v>12620</v>
          </cell>
          <cell r="M3252">
            <v>13058</v>
          </cell>
          <cell r="R3252">
            <v>3395</v>
          </cell>
          <cell r="T3252">
            <v>3395</v>
          </cell>
          <cell r="U3252">
            <v>3395</v>
          </cell>
          <cell r="V3252">
            <v>3075</v>
          </cell>
          <cell r="W3252">
            <v>3075</v>
          </cell>
          <cell r="X3252">
            <v>3075</v>
          </cell>
          <cell r="Y3252">
            <v>3264.5</v>
          </cell>
          <cell r="Z3252">
            <v>3264.5</v>
          </cell>
          <cell r="AA3252">
            <v>3264.5</v>
          </cell>
        </row>
        <row r="3253">
          <cell r="H3253" t="str">
            <v>Travel and Transportation</v>
          </cell>
          <cell r="L3253">
            <v>0</v>
          </cell>
          <cell r="R3253">
            <v>0</v>
          </cell>
          <cell r="T3253">
            <v>0</v>
          </cell>
          <cell r="U3253">
            <v>0</v>
          </cell>
          <cell r="V3253">
            <v>0</v>
          </cell>
          <cell r="W3253">
            <v>0</v>
          </cell>
          <cell r="X3253">
            <v>0</v>
          </cell>
          <cell r="Y3253">
            <v>0</v>
          </cell>
          <cell r="Z3253">
            <v>0</v>
          </cell>
          <cell r="AA3253">
            <v>0</v>
          </cell>
        </row>
        <row r="3254">
          <cell r="H3254" t="str">
            <v>Other Running Costs</v>
          </cell>
          <cell r="L3254">
            <v>1432</v>
          </cell>
          <cell r="M3254">
            <v>1494</v>
          </cell>
          <cell r="R3254">
            <v>300</v>
          </cell>
          <cell r="T3254">
            <v>300</v>
          </cell>
          <cell r="U3254">
            <v>300</v>
          </cell>
          <cell r="V3254">
            <v>377.33333333333331</v>
          </cell>
          <cell r="W3254">
            <v>377.33333333333331</v>
          </cell>
          <cell r="X3254">
            <v>377.33333333333331</v>
          </cell>
          <cell r="Y3254">
            <v>373.5</v>
          </cell>
          <cell r="Z3254">
            <v>373.5</v>
          </cell>
          <cell r="AA3254">
            <v>373.5</v>
          </cell>
        </row>
        <row r="3255">
          <cell r="H3255" t="str">
            <v>Equipment, furniture and supplies for clinics</v>
          </cell>
          <cell r="L3255">
            <v>3425</v>
          </cell>
          <cell r="M3255">
            <v>3696</v>
          </cell>
          <cell r="R3255">
            <v>756</v>
          </cell>
          <cell r="T3255">
            <v>756</v>
          </cell>
          <cell r="U3255">
            <v>756</v>
          </cell>
          <cell r="V3255">
            <v>889.66666666666663</v>
          </cell>
          <cell r="W3255">
            <v>889.66666666666663</v>
          </cell>
          <cell r="X3255">
            <v>889.66666666666663</v>
          </cell>
          <cell r="Y3255">
            <v>924</v>
          </cell>
          <cell r="Z3255">
            <v>924</v>
          </cell>
          <cell r="AA3255">
            <v>924</v>
          </cell>
        </row>
        <row r="3257">
          <cell r="H3257" t="str">
            <v>Subtotal for Activity 21.14</v>
          </cell>
          <cell r="L3257">
            <v>17477</v>
          </cell>
          <cell r="M3257">
            <v>18248</v>
          </cell>
          <cell r="P3257">
            <v>4451</v>
          </cell>
          <cell r="Q3257">
            <v>0</v>
          </cell>
          <cell r="R3257">
            <v>4451</v>
          </cell>
          <cell r="T3257">
            <v>4451</v>
          </cell>
          <cell r="U3257">
            <v>4451</v>
          </cell>
          <cell r="V3257">
            <v>4342</v>
          </cell>
          <cell r="W3257">
            <v>4342</v>
          </cell>
          <cell r="X3257">
            <v>4342</v>
          </cell>
          <cell r="Y3257">
            <v>4562</v>
          </cell>
          <cell r="Z3257">
            <v>4562</v>
          </cell>
          <cell r="AA3257">
            <v>4562</v>
          </cell>
        </row>
        <row r="3259">
          <cell r="G3259" t="str">
            <v>Activity 21.15</v>
          </cell>
          <cell r="H3259" t="str">
            <v>Implement the BPHS at BHC #13: Ab-Asiaban</v>
          </cell>
          <cell r="I3259" t="str">
            <v>CAF</v>
          </cell>
          <cell r="K3259" t="str">
            <v>May 1, 2006 - April 30, 2008</v>
          </cell>
        </row>
        <row r="3260">
          <cell r="H3260" t="str">
            <v>Salaries and Wages</v>
          </cell>
          <cell r="L3260">
            <v>12620</v>
          </cell>
          <cell r="M3260">
            <v>13058</v>
          </cell>
          <cell r="R3260">
            <v>3395</v>
          </cell>
          <cell r="T3260">
            <v>3395</v>
          </cell>
          <cell r="U3260">
            <v>3395</v>
          </cell>
          <cell r="V3260">
            <v>3075</v>
          </cell>
          <cell r="W3260">
            <v>3075</v>
          </cell>
          <cell r="X3260">
            <v>3075</v>
          </cell>
          <cell r="Y3260">
            <v>3264.5</v>
          </cell>
          <cell r="Z3260">
            <v>3264.5</v>
          </cell>
          <cell r="AA3260">
            <v>3264.5</v>
          </cell>
        </row>
        <row r="3261">
          <cell r="H3261" t="str">
            <v>Travel and Transportation</v>
          </cell>
          <cell r="L3261">
            <v>0</v>
          </cell>
          <cell r="R3261">
            <v>0</v>
          </cell>
          <cell r="T3261">
            <v>0</v>
          </cell>
          <cell r="U3261">
            <v>0</v>
          </cell>
          <cell r="V3261">
            <v>0</v>
          </cell>
          <cell r="W3261">
            <v>0</v>
          </cell>
          <cell r="X3261">
            <v>0</v>
          </cell>
          <cell r="Y3261">
            <v>0</v>
          </cell>
          <cell r="Z3261">
            <v>0</v>
          </cell>
          <cell r="AA3261">
            <v>0</v>
          </cell>
        </row>
        <row r="3262">
          <cell r="H3262" t="str">
            <v>Other Running Costs</v>
          </cell>
          <cell r="L3262">
            <v>1432</v>
          </cell>
          <cell r="M3262">
            <v>1494</v>
          </cell>
          <cell r="R3262">
            <v>300</v>
          </cell>
          <cell r="T3262">
            <v>300</v>
          </cell>
          <cell r="U3262">
            <v>300</v>
          </cell>
          <cell r="V3262">
            <v>377.33333333333331</v>
          </cell>
          <cell r="W3262">
            <v>377.33333333333331</v>
          </cell>
          <cell r="X3262">
            <v>377.33333333333331</v>
          </cell>
          <cell r="Y3262">
            <v>373.5</v>
          </cell>
          <cell r="Z3262">
            <v>373.5</v>
          </cell>
          <cell r="AA3262">
            <v>373.5</v>
          </cell>
        </row>
        <row r="3263">
          <cell r="H3263" t="str">
            <v>Equipment, furniture and supplies for clinics</v>
          </cell>
          <cell r="L3263">
            <v>3425</v>
          </cell>
          <cell r="M3263">
            <v>3696</v>
          </cell>
          <cell r="R3263">
            <v>756</v>
          </cell>
          <cell r="T3263">
            <v>756</v>
          </cell>
          <cell r="U3263">
            <v>756</v>
          </cell>
          <cell r="V3263">
            <v>889.66666666666663</v>
          </cell>
          <cell r="W3263">
            <v>889.66666666666663</v>
          </cell>
          <cell r="X3263">
            <v>889.66666666666663</v>
          </cell>
          <cell r="Y3263">
            <v>924</v>
          </cell>
          <cell r="Z3263">
            <v>924</v>
          </cell>
          <cell r="AA3263">
            <v>924</v>
          </cell>
        </row>
        <row r="3265">
          <cell r="H3265" t="str">
            <v>Subtotal for Activity 21.15</v>
          </cell>
          <cell r="L3265">
            <v>17477</v>
          </cell>
          <cell r="M3265">
            <v>18248</v>
          </cell>
          <cell r="P3265">
            <v>4451</v>
          </cell>
          <cell r="Q3265">
            <v>0</v>
          </cell>
          <cell r="R3265">
            <v>4451</v>
          </cell>
          <cell r="T3265">
            <v>4451</v>
          </cell>
          <cell r="U3265">
            <v>4451</v>
          </cell>
          <cell r="V3265">
            <v>4342</v>
          </cell>
          <cell r="W3265">
            <v>4342</v>
          </cell>
          <cell r="X3265">
            <v>4342</v>
          </cell>
          <cell r="Y3265">
            <v>4562</v>
          </cell>
          <cell r="Z3265">
            <v>4562</v>
          </cell>
          <cell r="AA3265">
            <v>4562</v>
          </cell>
        </row>
        <row r="3267">
          <cell r="G3267" t="str">
            <v>Activity 21.16</v>
          </cell>
          <cell r="H3267" t="str">
            <v>Implement the BPHS at BHC #14: Kaiman</v>
          </cell>
          <cell r="I3267" t="str">
            <v>CAF</v>
          </cell>
          <cell r="K3267" t="str">
            <v>May 1, 2006 - April 30, 2008</v>
          </cell>
        </row>
        <row r="3268">
          <cell r="H3268" t="str">
            <v>Salaries and Wages</v>
          </cell>
          <cell r="L3268">
            <v>12620</v>
          </cell>
          <cell r="M3268">
            <v>13058</v>
          </cell>
          <cell r="R3268">
            <v>3395</v>
          </cell>
          <cell r="T3268">
            <v>3395</v>
          </cell>
          <cell r="U3268">
            <v>3395</v>
          </cell>
          <cell r="V3268">
            <v>3075</v>
          </cell>
          <cell r="W3268">
            <v>3075</v>
          </cell>
          <cell r="X3268">
            <v>3075</v>
          </cell>
          <cell r="Y3268">
            <v>3264.5</v>
          </cell>
          <cell r="Z3268">
            <v>3264.5</v>
          </cell>
          <cell r="AA3268">
            <v>3264.5</v>
          </cell>
        </row>
        <row r="3269">
          <cell r="H3269" t="str">
            <v>Travel and Transportation</v>
          </cell>
          <cell r="L3269">
            <v>0</v>
          </cell>
          <cell r="R3269">
            <v>0</v>
          </cell>
          <cell r="T3269">
            <v>0</v>
          </cell>
          <cell r="U3269">
            <v>0</v>
          </cell>
          <cell r="V3269">
            <v>0</v>
          </cell>
          <cell r="W3269">
            <v>0</v>
          </cell>
          <cell r="X3269">
            <v>0</v>
          </cell>
          <cell r="Y3269">
            <v>0</v>
          </cell>
          <cell r="Z3269">
            <v>0</v>
          </cell>
          <cell r="AA3269">
            <v>0</v>
          </cell>
        </row>
        <row r="3270">
          <cell r="H3270" t="str">
            <v>Other Running Costs</v>
          </cell>
          <cell r="L3270">
            <v>1432</v>
          </cell>
          <cell r="M3270">
            <v>1494</v>
          </cell>
          <cell r="R3270">
            <v>300</v>
          </cell>
          <cell r="T3270">
            <v>300</v>
          </cell>
          <cell r="U3270">
            <v>300</v>
          </cell>
          <cell r="V3270">
            <v>377.33333333333331</v>
          </cell>
          <cell r="W3270">
            <v>377.33333333333331</v>
          </cell>
          <cell r="X3270">
            <v>377.33333333333331</v>
          </cell>
          <cell r="Y3270">
            <v>373.5</v>
          </cell>
          <cell r="Z3270">
            <v>373.5</v>
          </cell>
          <cell r="AA3270">
            <v>373.5</v>
          </cell>
        </row>
        <row r="3271">
          <cell r="H3271" t="str">
            <v>Equipment, furniture and supplies for clinics</v>
          </cell>
          <cell r="L3271">
            <v>3425</v>
          </cell>
          <cell r="M3271">
            <v>3696</v>
          </cell>
          <cell r="R3271">
            <v>756</v>
          </cell>
          <cell r="T3271">
            <v>756</v>
          </cell>
          <cell r="U3271">
            <v>756</v>
          </cell>
          <cell r="V3271">
            <v>889.66666666666663</v>
          </cell>
          <cell r="W3271">
            <v>889.66666666666663</v>
          </cell>
          <cell r="X3271">
            <v>889.66666666666663</v>
          </cell>
          <cell r="Y3271">
            <v>924</v>
          </cell>
          <cell r="Z3271">
            <v>924</v>
          </cell>
          <cell r="AA3271">
            <v>924</v>
          </cell>
        </row>
        <row r="3273">
          <cell r="H3273" t="str">
            <v>Subtotal for Activity 21.16</v>
          </cell>
          <cell r="L3273">
            <v>17477</v>
          </cell>
          <cell r="M3273">
            <v>18248</v>
          </cell>
          <cell r="P3273">
            <v>4451</v>
          </cell>
          <cell r="Q3273">
            <v>0</v>
          </cell>
          <cell r="R3273">
            <v>4451</v>
          </cell>
          <cell r="T3273">
            <v>4451</v>
          </cell>
          <cell r="U3273">
            <v>4451</v>
          </cell>
          <cell r="V3273">
            <v>4342</v>
          </cell>
          <cell r="W3273">
            <v>4342</v>
          </cell>
          <cell r="X3273">
            <v>4342</v>
          </cell>
          <cell r="Y3273">
            <v>4562</v>
          </cell>
          <cell r="Z3273">
            <v>4562</v>
          </cell>
          <cell r="AA3273">
            <v>4562</v>
          </cell>
        </row>
        <row r="3275">
          <cell r="G3275" t="str">
            <v>Activity 21.17</v>
          </cell>
          <cell r="H3275" t="str">
            <v>Implement the BPHS at BHC #15: Lala Maidan</v>
          </cell>
          <cell r="I3275" t="str">
            <v>CAF</v>
          </cell>
          <cell r="K3275" t="str">
            <v>May 1, 2006 - April 30, 2008</v>
          </cell>
        </row>
        <row r="3276">
          <cell r="H3276" t="str">
            <v>Salaries and Wages</v>
          </cell>
          <cell r="L3276">
            <v>12620</v>
          </cell>
          <cell r="M3276">
            <v>13058</v>
          </cell>
          <cell r="R3276">
            <v>3395</v>
          </cell>
          <cell r="T3276">
            <v>3395</v>
          </cell>
          <cell r="U3276">
            <v>3395</v>
          </cell>
          <cell r="V3276">
            <v>3075</v>
          </cell>
          <cell r="W3276">
            <v>3075</v>
          </cell>
          <cell r="X3276">
            <v>3075</v>
          </cell>
          <cell r="Y3276">
            <v>3264.5</v>
          </cell>
          <cell r="Z3276">
            <v>3264.5</v>
          </cell>
          <cell r="AA3276">
            <v>3264.5</v>
          </cell>
        </row>
        <row r="3277">
          <cell r="H3277" t="str">
            <v>Travel and Transportation</v>
          </cell>
          <cell r="L3277">
            <v>0</v>
          </cell>
          <cell r="R3277">
            <v>0</v>
          </cell>
          <cell r="T3277">
            <v>0</v>
          </cell>
          <cell r="U3277">
            <v>0</v>
          </cell>
          <cell r="V3277">
            <v>0</v>
          </cell>
          <cell r="W3277">
            <v>0</v>
          </cell>
          <cell r="X3277">
            <v>0</v>
          </cell>
          <cell r="Y3277">
            <v>0</v>
          </cell>
          <cell r="Z3277">
            <v>0</v>
          </cell>
          <cell r="AA3277">
            <v>0</v>
          </cell>
        </row>
        <row r="3278">
          <cell r="H3278" t="str">
            <v>Other Running Costs</v>
          </cell>
          <cell r="L3278">
            <v>1432</v>
          </cell>
          <cell r="M3278">
            <v>1494</v>
          </cell>
          <cell r="R3278">
            <v>300</v>
          </cell>
          <cell r="T3278">
            <v>300</v>
          </cell>
          <cell r="U3278">
            <v>300</v>
          </cell>
          <cell r="V3278">
            <v>377.33333333333331</v>
          </cell>
          <cell r="W3278">
            <v>377.33333333333331</v>
          </cell>
          <cell r="X3278">
            <v>377.33333333333331</v>
          </cell>
          <cell r="Y3278">
            <v>373.5</v>
          </cell>
          <cell r="Z3278">
            <v>373.5</v>
          </cell>
          <cell r="AA3278">
            <v>373.5</v>
          </cell>
        </row>
        <row r="3279">
          <cell r="H3279" t="str">
            <v>Equipment, furniture and supplies for clinics</v>
          </cell>
          <cell r="L3279">
            <v>3425</v>
          </cell>
          <cell r="M3279">
            <v>3696</v>
          </cell>
          <cell r="R3279">
            <v>756</v>
          </cell>
          <cell r="T3279">
            <v>756</v>
          </cell>
          <cell r="U3279">
            <v>756</v>
          </cell>
          <cell r="V3279">
            <v>889.66666666666663</v>
          </cell>
          <cell r="W3279">
            <v>889.66666666666663</v>
          </cell>
          <cell r="X3279">
            <v>889.66666666666663</v>
          </cell>
          <cell r="Y3279">
            <v>924</v>
          </cell>
          <cell r="Z3279">
            <v>924</v>
          </cell>
          <cell r="AA3279">
            <v>924</v>
          </cell>
        </row>
        <row r="3281">
          <cell r="H3281" t="str">
            <v>Subtotal for Activity 21.17</v>
          </cell>
          <cell r="L3281">
            <v>17477</v>
          </cell>
          <cell r="M3281">
            <v>18248</v>
          </cell>
          <cell r="P3281">
            <v>4451</v>
          </cell>
          <cell r="Q3281">
            <v>0</v>
          </cell>
          <cell r="R3281">
            <v>4451</v>
          </cell>
          <cell r="T3281">
            <v>4451</v>
          </cell>
          <cell r="U3281">
            <v>4451</v>
          </cell>
          <cell r="V3281">
            <v>4342</v>
          </cell>
          <cell r="W3281">
            <v>4342</v>
          </cell>
          <cell r="X3281">
            <v>4342</v>
          </cell>
          <cell r="Y3281">
            <v>4562</v>
          </cell>
          <cell r="Z3281">
            <v>4562</v>
          </cell>
          <cell r="AA3281">
            <v>4562</v>
          </cell>
        </row>
        <row r="3283">
          <cell r="G3283" t="str">
            <v>Activity 21.18</v>
          </cell>
          <cell r="H3283" t="str">
            <v>Implement the BPHS at BHC #16: Gurgan</v>
          </cell>
          <cell r="I3283" t="str">
            <v>CAF</v>
          </cell>
          <cell r="K3283" t="str">
            <v>May 1, 2006 - April 30, 2008</v>
          </cell>
        </row>
        <row r="3284">
          <cell r="H3284" t="str">
            <v>Salaries and Wages</v>
          </cell>
          <cell r="L3284">
            <v>12620</v>
          </cell>
          <cell r="M3284">
            <v>13058</v>
          </cell>
          <cell r="R3284">
            <v>3395</v>
          </cell>
          <cell r="T3284">
            <v>3395</v>
          </cell>
          <cell r="U3284">
            <v>3395</v>
          </cell>
          <cell r="V3284">
            <v>3075</v>
          </cell>
          <cell r="W3284">
            <v>3075</v>
          </cell>
          <cell r="X3284">
            <v>3075</v>
          </cell>
          <cell r="Y3284">
            <v>3264.5</v>
          </cell>
          <cell r="Z3284">
            <v>3264.5</v>
          </cell>
          <cell r="AA3284">
            <v>3264.5</v>
          </cell>
        </row>
        <row r="3285">
          <cell r="H3285" t="str">
            <v>Travel and Transportation</v>
          </cell>
          <cell r="L3285">
            <v>0</v>
          </cell>
          <cell r="R3285">
            <v>0</v>
          </cell>
          <cell r="T3285">
            <v>0</v>
          </cell>
          <cell r="U3285">
            <v>0</v>
          </cell>
          <cell r="V3285">
            <v>0</v>
          </cell>
          <cell r="W3285">
            <v>0</v>
          </cell>
          <cell r="X3285">
            <v>0</v>
          </cell>
          <cell r="Y3285">
            <v>0</v>
          </cell>
          <cell r="Z3285">
            <v>0</v>
          </cell>
          <cell r="AA3285">
            <v>0</v>
          </cell>
        </row>
        <row r="3286">
          <cell r="H3286" t="str">
            <v>Other Running Costs</v>
          </cell>
          <cell r="L3286">
            <v>1432</v>
          </cell>
          <cell r="M3286">
            <v>1494</v>
          </cell>
          <cell r="R3286">
            <v>300</v>
          </cell>
          <cell r="T3286">
            <v>300</v>
          </cell>
          <cell r="U3286">
            <v>300</v>
          </cell>
          <cell r="V3286">
            <v>377.33333333333331</v>
          </cell>
          <cell r="W3286">
            <v>377.33333333333331</v>
          </cell>
          <cell r="X3286">
            <v>377.33333333333331</v>
          </cell>
          <cell r="Y3286">
            <v>373.5</v>
          </cell>
          <cell r="Z3286">
            <v>373.5</v>
          </cell>
          <cell r="AA3286">
            <v>373.5</v>
          </cell>
        </row>
        <row r="3287">
          <cell r="H3287" t="str">
            <v>Equipment, furniture and supplies for clinics</v>
          </cell>
          <cell r="L3287">
            <v>3425</v>
          </cell>
          <cell r="M3287">
            <v>3696</v>
          </cell>
          <cell r="R3287">
            <v>756</v>
          </cell>
          <cell r="T3287">
            <v>756</v>
          </cell>
          <cell r="U3287">
            <v>756</v>
          </cell>
          <cell r="V3287">
            <v>889.66666666666663</v>
          </cell>
          <cell r="W3287">
            <v>889.66666666666663</v>
          </cell>
          <cell r="X3287">
            <v>889.66666666666663</v>
          </cell>
          <cell r="Y3287">
            <v>924</v>
          </cell>
          <cell r="Z3287">
            <v>924</v>
          </cell>
          <cell r="AA3287">
            <v>924</v>
          </cell>
        </row>
        <row r="3289">
          <cell r="H3289" t="str">
            <v>Subtotal for Activity 21.18</v>
          </cell>
          <cell r="L3289">
            <v>17477</v>
          </cell>
          <cell r="M3289">
            <v>18248</v>
          </cell>
          <cell r="P3289">
            <v>4451</v>
          </cell>
          <cell r="Q3289">
            <v>0</v>
          </cell>
          <cell r="R3289">
            <v>4451</v>
          </cell>
          <cell r="T3289">
            <v>4451</v>
          </cell>
          <cell r="U3289">
            <v>4451</v>
          </cell>
          <cell r="V3289">
            <v>4342</v>
          </cell>
          <cell r="W3289">
            <v>4342</v>
          </cell>
          <cell r="X3289">
            <v>4342</v>
          </cell>
          <cell r="Y3289">
            <v>4562</v>
          </cell>
          <cell r="Z3289">
            <v>4562</v>
          </cell>
          <cell r="AA3289">
            <v>4562</v>
          </cell>
        </row>
        <row r="3291">
          <cell r="G3291" t="str">
            <v>Activity 21.19</v>
          </cell>
          <cell r="H3291" t="str">
            <v>Implement the BPHS at BHC #17: Sar Ghar</v>
          </cell>
          <cell r="I3291" t="str">
            <v>CAF</v>
          </cell>
          <cell r="K3291" t="str">
            <v>May 1, 2006 - April 30, 2008</v>
          </cell>
        </row>
        <row r="3292">
          <cell r="H3292" t="str">
            <v>Salaries and Wages</v>
          </cell>
          <cell r="L3292">
            <v>12260</v>
          </cell>
          <cell r="M3292">
            <v>12689</v>
          </cell>
          <cell r="R3292">
            <v>3305</v>
          </cell>
          <cell r="T3292">
            <v>3305</v>
          </cell>
          <cell r="U3292">
            <v>3305</v>
          </cell>
          <cell r="V3292">
            <v>2985</v>
          </cell>
          <cell r="W3292">
            <v>2985</v>
          </cell>
          <cell r="X3292">
            <v>2985</v>
          </cell>
          <cell r="Y3292">
            <v>3172.25</v>
          </cell>
          <cell r="Z3292">
            <v>3172.25</v>
          </cell>
          <cell r="AA3292">
            <v>3172.25</v>
          </cell>
        </row>
        <row r="3293">
          <cell r="H3293" t="str">
            <v>Travel and Transportation</v>
          </cell>
          <cell r="L3293">
            <v>0</v>
          </cell>
          <cell r="R3293">
            <v>0</v>
          </cell>
          <cell r="T3293">
            <v>0</v>
          </cell>
          <cell r="U3293">
            <v>0</v>
          </cell>
          <cell r="V3293">
            <v>0</v>
          </cell>
          <cell r="W3293">
            <v>0</v>
          </cell>
          <cell r="X3293">
            <v>0</v>
          </cell>
          <cell r="Y3293">
            <v>0</v>
          </cell>
          <cell r="Z3293">
            <v>0</v>
          </cell>
          <cell r="AA3293">
            <v>0</v>
          </cell>
        </row>
        <row r="3294">
          <cell r="H3294" t="str">
            <v>Other Running Costs</v>
          </cell>
          <cell r="L3294">
            <v>1432</v>
          </cell>
          <cell r="M3294">
            <v>1494</v>
          </cell>
          <cell r="R3294">
            <v>300</v>
          </cell>
          <cell r="T3294">
            <v>300</v>
          </cell>
          <cell r="U3294">
            <v>300</v>
          </cell>
          <cell r="V3294">
            <v>377.33333333333331</v>
          </cell>
          <cell r="W3294">
            <v>377.33333333333331</v>
          </cell>
          <cell r="X3294">
            <v>377.33333333333331</v>
          </cell>
          <cell r="Y3294">
            <v>373.5</v>
          </cell>
          <cell r="Z3294">
            <v>373.5</v>
          </cell>
          <cell r="AA3294">
            <v>373.5</v>
          </cell>
        </row>
        <row r="3295">
          <cell r="H3295" t="str">
            <v>Equipment, furniture and supplies for clinics</v>
          </cell>
          <cell r="L3295">
            <v>3425</v>
          </cell>
          <cell r="M3295">
            <v>3696</v>
          </cell>
          <cell r="R3295">
            <v>756</v>
          </cell>
          <cell r="T3295">
            <v>756</v>
          </cell>
          <cell r="U3295">
            <v>756</v>
          </cell>
          <cell r="V3295">
            <v>889.66666666666663</v>
          </cell>
          <cell r="W3295">
            <v>889.66666666666663</v>
          </cell>
          <cell r="X3295">
            <v>889.66666666666663</v>
          </cell>
          <cell r="Y3295">
            <v>924</v>
          </cell>
          <cell r="Z3295">
            <v>924</v>
          </cell>
          <cell r="AA3295">
            <v>924</v>
          </cell>
        </row>
        <row r="3297">
          <cell r="H3297" t="str">
            <v>Subtotal for Activity 21.19</v>
          </cell>
          <cell r="L3297">
            <v>17117</v>
          </cell>
          <cell r="M3297">
            <v>17879</v>
          </cell>
          <cell r="P3297">
            <v>4361</v>
          </cell>
          <cell r="Q3297">
            <v>0</v>
          </cell>
          <cell r="R3297">
            <v>4361</v>
          </cell>
          <cell r="T3297">
            <v>4361</v>
          </cell>
          <cell r="U3297">
            <v>4361</v>
          </cell>
          <cell r="V3297">
            <v>4252</v>
          </cell>
          <cell r="W3297">
            <v>4252</v>
          </cell>
          <cell r="X3297">
            <v>4252</v>
          </cell>
          <cell r="Y3297">
            <v>4469.75</v>
          </cell>
          <cell r="Z3297">
            <v>4469.75</v>
          </cell>
          <cell r="AA3297">
            <v>4469.75</v>
          </cell>
        </row>
        <row r="3299">
          <cell r="G3299" t="str">
            <v>Activity 21.20</v>
          </cell>
          <cell r="H3299" t="str">
            <v>Implement the BPHS at BHC #18: Chartoot</v>
          </cell>
          <cell r="I3299" t="str">
            <v>CAF</v>
          </cell>
          <cell r="K3299" t="str">
            <v>May 1, 2006 - April 30, 2008</v>
          </cell>
        </row>
        <row r="3300">
          <cell r="H3300" t="str">
            <v>Salaries and Wages</v>
          </cell>
          <cell r="L3300">
            <v>12620</v>
          </cell>
          <cell r="M3300">
            <v>13058</v>
          </cell>
          <cell r="R3300">
            <v>3395</v>
          </cell>
          <cell r="T3300">
            <v>3395</v>
          </cell>
          <cell r="U3300">
            <v>3395</v>
          </cell>
          <cell r="V3300">
            <v>3075</v>
          </cell>
          <cell r="W3300">
            <v>3075</v>
          </cell>
          <cell r="X3300">
            <v>3075</v>
          </cell>
          <cell r="Y3300">
            <v>3264.5</v>
          </cell>
          <cell r="Z3300">
            <v>3264.5</v>
          </cell>
          <cell r="AA3300">
            <v>3264.5</v>
          </cell>
        </row>
        <row r="3301">
          <cell r="H3301" t="str">
            <v>Travel and Transportation</v>
          </cell>
          <cell r="L3301">
            <v>0</v>
          </cell>
          <cell r="R3301">
            <v>0</v>
          </cell>
          <cell r="T3301">
            <v>0</v>
          </cell>
          <cell r="U3301">
            <v>0</v>
          </cell>
          <cell r="V3301">
            <v>0</v>
          </cell>
          <cell r="W3301">
            <v>0</v>
          </cell>
          <cell r="X3301">
            <v>0</v>
          </cell>
          <cell r="Y3301">
            <v>0</v>
          </cell>
          <cell r="Z3301">
            <v>0</v>
          </cell>
          <cell r="AA3301">
            <v>0</v>
          </cell>
        </row>
        <row r="3302">
          <cell r="H3302" t="str">
            <v>Other Running Costs</v>
          </cell>
          <cell r="L3302">
            <v>1432</v>
          </cell>
          <cell r="M3302">
            <v>1494</v>
          </cell>
          <cell r="R3302">
            <v>300</v>
          </cell>
          <cell r="T3302">
            <v>300</v>
          </cell>
          <cell r="U3302">
            <v>300</v>
          </cell>
          <cell r="V3302">
            <v>377.33333333333331</v>
          </cell>
          <cell r="W3302">
            <v>377.33333333333331</v>
          </cell>
          <cell r="X3302">
            <v>377.33333333333331</v>
          </cell>
          <cell r="Y3302">
            <v>373.5</v>
          </cell>
          <cell r="Z3302">
            <v>373.5</v>
          </cell>
          <cell r="AA3302">
            <v>373.5</v>
          </cell>
        </row>
        <row r="3303">
          <cell r="H3303" t="str">
            <v>Equipment, furniture and supplies for clinics</v>
          </cell>
          <cell r="L3303">
            <v>3425</v>
          </cell>
          <cell r="M3303">
            <v>3696</v>
          </cell>
          <cell r="R3303">
            <v>756</v>
          </cell>
          <cell r="T3303">
            <v>756</v>
          </cell>
          <cell r="U3303">
            <v>756</v>
          </cell>
          <cell r="V3303">
            <v>889.66666666666663</v>
          </cell>
          <cell r="W3303">
            <v>889.66666666666663</v>
          </cell>
          <cell r="X3303">
            <v>889.66666666666663</v>
          </cell>
          <cell r="Y3303">
            <v>924</v>
          </cell>
          <cell r="Z3303">
            <v>924</v>
          </cell>
          <cell r="AA3303">
            <v>924</v>
          </cell>
        </row>
        <row r="3305">
          <cell r="H3305" t="str">
            <v>Subtotal for Activity 21.20</v>
          </cell>
          <cell r="L3305">
            <v>17477</v>
          </cell>
          <cell r="M3305">
            <v>18248</v>
          </cell>
          <cell r="P3305">
            <v>4451</v>
          </cell>
          <cell r="Q3305">
            <v>0</v>
          </cell>
          <cell r="R3305">
            <v>4451</v>
          </cell>
          <cell r="T3305">
            <v>4451</v>
          </cell>
          <cell r="U3305">
            <v>4451</v>
          </cell>
          <cell r="V3305">
            <v>4342</v>
          </cell>
          <cell r="W3305">
            <v>4342</v>
          </cell>
          <cell r="X3305">
            <v>4342</v>
          </cell>
          <cell r="Y3305">
            <v>4562</v>
          </cell>
          <cell r="Z3305">
            <v>4562</v>
          </cell>
          <cell r="AA3305">
            <v>4562</v>
          </cell>
        </row>
        <row r="3307">
          <cell r="G3307" t="str">
            <v>Activity 21.21</v>
          </cell>
          <cell r="H3307" t="str">
            <v>Implement the BPHS at BHC #19: Torooq</v>
          </cell>
          <cell r="I3307" t="str">
            <v>CAF</v>
          </cell>
          <cell r="K3307" t="str">
            <v>May 1, 2006 - April 30, 2008</v>
          </cell>
        </row>
        <row r="3308">
          <cell r="H3308" t="str">
            <v>Salaries and Wages</v>
          </cell>
          <cell r="L3308">
            <v>12620</v>
          </cell>
          <cell r="M3308">
            <v>13058</v>
          </cell>
          <cell r="R3308">
            <v>3395</v>
          </cell>
          <cell r="T3308">
            <v>3395</v>
          </cell>
          <cell r="U3308">
            <v>3395</v>
          </cell>
          <cell r="V3308">
            <v>3075</v>
          </cell>
          <cell r="W3308">
            <v>3075</v>
          </cell>
          <cell r="X3308">
            <v>3075</v>
          </cell>
          <cell r="Y3308">
            <v>3264.5</v>
          </cell>
          <cell r="Z3308">
            <v>3264.5</v>
          </cell>
          <cell r="AA3308">
            <v>3264.5</v>
          </cell>
        </row>
        <row r="3309">
          <cell r="H3309" t="str">
            <v>Travel and Transportation</v>
          </cell>
          <cell r="L3309">
            <v>0</v>
          </cell>
          <cell r="R3309">
            <v>0</v>
          </cell>
          <cell r="T3309">
            <v>0</v>
          </cell>
          <cell r="U3309">
            <v>0</v>
          </cell>
          <cell r="V3309">
            <v>0</v>
          </cell>
          <cell r="W3309">
            <v>0</v>
          </cell>
          <cell r="X3309">
            <v>0</v>
          </cell>
          <cell r="Y3309">
            <v>0</v>
          </cell>
          <cell r="Z3309">
            <v>0</v>
          </cell>
          <cell r="AA3309">
            <v>0</v>
          </cell>
        </row>
        <row r="3310">
          <cell r="H3310" t="str">
            <v>Other Running Costs</v>
          </cell>
          <cell r="L3310">
            <v>1432</v>
          </cell>
          <cell r="M3310">
            <v>1494</v>
          </cell>
          <cell r="R3310">
            <v>300</v>
          </cell>
          <cell r="T3310">
            <v>300</v>
          </cell>
          <cell r="U3310">
            <v>300</v>
          </cell>
          <cell r="V3310">
            <v>377.33333333333331</v>
          </cell>
          <cell r="W3310">
            <v>377.33333333333331</v>
          </cell>
          <cell r="X3310">
            <v>377.33333333333331</v>
          </cell>
          <cell r="Y3310">
            <v>373.5</v>
          </cell>
          <cell r="Z3310">
            <v>373.5</v>
          </cell>
          <cell r="AA3310">
            <v>373.5</v>
          </cell>
        </row>
        <row r="3311">
          <cell r="H3311" t="str">
            <v>Equipment, furniture and supplies for clinics</v>
          </cell>
          <cell r="L3311">
            <v>3425</v>
          </cell>
          <cell r="M3311">
            <v>3696</v>
          </cell>
          <cell r="R3311">
            <v>756</v>
          </cell>
          <cell r="T3311">
            <v>756</v>
          </cell>
          <cell r="U3311">
            <v>756</v>
          </cell>
          <cell r="V3311">
            <v>889.66666666666663</v>
          </cell>
          <cell r="W3311">
            <v>889.66666666666663</v>
          </cell>
          <cell r="X3311">
            <v>889.66666666666663</v>
          </cell>
          <cell r="Y3311">
            <v>924</v>
          </cell>
          <cell r="Z3311">
            <v>924</v>
          </cell>
          <cell r="AA3311">
            <v>924</v>
          </cell>
        </row>
        <row r="3313">
          <cell r="H3313" t="str">
            <v>Subtotal for Activity 21.21</v>
          </cell>
          <cell r="L3313">
            <v>17477</v>
          </cell>
          <cell r="M3313">
            <v>18248</v>
          </cell>
          <cell r="P3313">
            <v>4451</v>
          </cell>
          <cell r="Q3313">
            <v>0</v>
          </cell>
          <cell r="R3313">
            <v>4451</v>
          </cell>
          <cell r="T3313">
            <v>4451</v>
          </cell>
          <cell r="U3313">
            <v>4451</v>
          </cell>
          <cell r="V3313">
            <v>4342</v>
          </cell>
          <cell r="W3313">
            <v>4342</v>
          </cell>
          <cell r="X3313">
            <v>4342</v>
          </cell>
          <cell r="Y3313">
            <v>4562</v>
          </cell>
          <cell r="Z3313">
            <v>4562</v>
          </cell>
          <cell r="AA3313">
            <v>4562</v>
          </cell>
        </row>
        <row r="3315">
          <cell r="G3315" t="str">
            <v>Activity 21.22</v>
          </cell>
          <cell r="H3315" t="str">
            <v>Implement the BPHS at BHC #20: Khalyan</v>
          </cell>
          <cell r="I3315" t="str">
            <v>CAF</v>
          </cell>
          <cell r="K3315" t="str">
            <v>May 1, 2006 - April 30, 2008</v>
          </cell>
        </row>
        <row r="3316">
          <cell r="H3316" t="str">
            <v>Salaries and Wages</v>
          </cell>
          <cell r="L3316">
            <v>12020</v>
          </cell>
          <cell r="M3316">
            <v>12358</v>
          </cell>
          <cell r="R3316">
            <v>3245</v>
          </cell>
          <cell r="T3316">
            <v>3245</v>
          </cell>
          <cell r="U3316">
            <v>3245</v>
          </cell>
          <cell r="V3316">
            <v>2925</v>
          </cell>
          <cell r="W3316">
            <v>2925</v>
          </cell>
          <cell r="X3316">
            <v>2925</v>
          </cell>
          <cell r="Y3316">
            <v>3089.5</v>
          </cell>
          <cell r="Z3316">
            <v>3089.5</v>
          </cell>
          <cell r="AA3316">
            <v>3089.5</v>
          </cell>
        </row>
        <row r="3317">
          <cell r="H3317" t="str">
            <v>Travel and Transportation</v>
          </cell>
          <cell r="L3317">
            <v>0</v>
          </cell>
          <cell r="R3317">
            <v>0</v>
          </cell>
          <cell r="T3317">
            <v>0</v>
          </cell>
          <cell r="U3317">
            <v>0</v>
          </cell>
          <cell r="V3317">
            <v>0</v>
          </cell>
          <cell r="W3317">
            <v>0</v>
          </cell>
          <cell r="X3317">
            <v>0</v>
          </cell>
          <cell r="Y3317">
            <v>0</v>
          </cell>
          <cell r="Z3317">
            <v>0</v>
          </cell>
          <cell r="AA3317">
            <v>0</v>
          </cell>
        </row>
        <row r="3318">
          <cell r="H3318" t="str">
            <v>Other Running Costs</v>
          </cell>
          <cell r="L3318">
            <v>1432</v>
          </cell>
          <cell r="M3318">
            <v>1494</v>
          </cell>
          <cell r="R3318">
            <v>300</v>
          </cell>
          <cell r="T3318">
            <v>300</v>
          </cell>
          <cell r="U3318">
            <v>300</v>
          </cell>
          <cell r="V3318">
            <v>377.33333333333331</v>
          </cell>
          <cell r="W3318">
            <v>377.33333333333331</v>
          </cell>
          <cell r="X3318">
            <v>377.33333333333331</v>
          </cell>
          <cell r="Y3318">
            <v>373.5</v>
          </cell>
          <cell r="Z3318">
            <v>373.5</v>
          </cell>
          <cell r="AA3318">
            <v>373.5</v>
          </cell>
        </row>
        <row r="3319">
          <cell r="H3319" t="str">
            <v>Equipment, furniture and supplies for clinics</v>
          </cell>
          <cell r="L3319">
            <v>3425</v>
          </cell>
          <cell r="M3319">
            <v>3696</v>
          </cell>
          <cell r="R3319">
            <v>756</v>
          </cell>
          <cell r="T3319">
            <v>756</v>
          </cell>
          <cell r="U3319">
            <v>756</v>
          </cell>
          <cell r="V3319">
            <v>889.66666666666663</v>
          </cell>
          <cell r="W3319">
            <v>889.66666666666663</v>
          </cell>
          <cell r="X3319">
            <v>889.66666666666663</v>
          </cell>
          <cell r="Y3319">
            <v>924</v>
          </cell>
          <cell r="Z3319">
            <v>924</v>
          </cell>
          <cell r="AA3319">
            <v>924</v>
          </cell>
        </row>
        <row r="3321">
          <cell r="H3321" t="str">
            <v>Subtotal for Activity 21.22</v>
          </cell>
          <cell r="L3321">
            <v>16877</v>
          </cell>
          <cell r="M3321">
            <v>17548</v>
          </cell>
          <cell r="P3321">
            <v>4301</v>
          </cell>
          <cell r="Q3321">
            <v>0</v>
          </cell>
          <cell r="R3321">
            <v>4301</v>
          </cell>
          <cell r="T3321">
            <v>4301</v>
          </cell>
          <cell r="U3321">
            <v>4301</v>
          </cell>
          <cell r="V3321">
            <v>4192</v>
          </cell>
          <cell r="W3321">
            <v>4192</v>
          </cell>
          <cell r="X3321">
            <v>4192</v>
          </cell>
          <cell r="Y3321">
            <v>4387</v>
          </cell>
          <cell r="Z3321">
            <v>4387</v>
          </cell>
          <cell r="AA3321">
            <v>4387</v>
          </cell>
        </row>
        <row r="3323">
          <cell r="G3323" t="str">
            <v>Activity 21.23</v>
          </cell>
          <cell r="H3323" t="str">
            <v>Implement the BPHS at BHC #21: Samati</v>
          </cell>
          <cell r="I3323" t="str">
            <v>CAF</v>
          </cell>
          <cell r="K3323" t="str">
            <v>May 1, 2006 - April 30, 2008</v>
          </cell>
        </row>
        <row r="3324">
          <cell r="H3324" t="str">
            <v>Salaries and Wages</v>
          </cell>
          <cell r="L3324">
            <v>14960</v>
          </cell>
          <cell r="M3324">
            <v>15398</v>
          </cell>
          <cell r="R3324">
            <v>3980</v>
          </cell>
          <cell r="T3324">
            <v>3980</v>
          </cell>
          <cell r="U3324">
            <v>3980</v>
          </cell>
          <cell r="V3324">
            <v>3660</v>
          </cell>
          <cell r="W3324">
            <v>3660</v>
          </cell>
          <cell r="X3324">
            <v>3660</v>
          </cell>
          <cell r="Y3324">
            <v>3849.5</v>
          </cell>
          <cell r="Z3324">
            <v>3849.5</v>
          </cell>
          <cell r="AA3324">
            <v>3849.5</v>
          </cell>
        </row>
        <row r="3325">
          <cell r="H3325" t="str">
            <v>Travel and Transportation</v>
          </cell>
          <cell r="L3325">
            <v>0</v>
          </cell>
          <cell r="R3325">
            <v>0</v>
          </cell>
          <cell r="T3325">
            <v>0</v>
          </cell>
          <cell r="U3325">
            <v>0</v>
          </cell>
          <cell r="V3325">
            <v>0</v>
          </cell>
          <cell r="W3325">
            <v>0</v>
          </cell>
          <cell r="X3325">
            <v>0</v>
          </cell>
          <cell r="Y3325">
            <v>0</v>
          </cell>
          <cell r="Z3325">
            <v>0</v>
          </cell>
          <cell r="AA3325">
            <v>0</v>
          </cell>
        </row>
        <row r="3326">
          <cell r="H3326" t="str">
            <v>Other Running Costs</v>
          </cell>
          <cell r="L3326">
            <v>1432</v>
          </cell>
          <cell r="M3326">
            <v>1494</v>
          </cell>
          <cell r="R3326">
            <v>300</v>
          </cell>
          <cell r="T3326">
            <v>300</v>
          </cell>
          <cell r="U3326">
            <v>300</v>
          </cell>
          <cell r="V3326">
            <v>377.33333333333331</v>
          </cell>
          <cell r="W3326">
            <v>377.33333333333331</v>
          </cell>
          <cell r="X3326">
            <v>377.33333333333331</v>
          </cell>
          <cell r="Y3326">
            <v>373.5</v>
          </cell>
          <cell r="Z3326">
            <v>373.5</v>
          </cell>
          <cell r="AA3326">
            <v>373.5</v>
          </cell>
        </row>
        <row r="3327">
          <cell r="H3327" t="str">
            <v>Equipment, furniture and supplies for clinics</v>
          </cell>
          <cell r="L3327">
            <v>3425</v>
          </cell>
          <cell r="M3327">
            <v>3696</v>
          </cell>
          <cell r="R3327">
            <v>756</v>
          </cell>
          <cell r="T3327">
            <v>756</v>
          </cell>
          <cell r="U3327">
            <v>756</v>
          </cell>
          <cell r="V3327">
            <v>889.66666666666663</v>
          </cell>
          <cell r="W3327">
            <v>889.66666666666663</v>
          </cell>
          <cell r="X3327">
            <v>889.66666666666663</v>
          </cell>
          <cell r="Y3327">
            <v>924</v>
          </cell>
          <cell r="Z3327">
            <v>924</v>
          </cell>
          <cell r="AA3327">
            <v>924</v>
          </cell>
        </row>
        <row r="3329">
          <cell r="H3329" t="str">
            <v>Subtotal for Activity 21.23</v>
          </cell>
          <cell r="L3329">
            <v>19817</v>
          </cell>
          <cell r="M3329">
            <v>20588</v>
          </cell>
          <cell r="P3329">
            <v>5036</v>
          </cell>
          <cell r="Q3329">
            <v>0</v>
          </cell>
          <cell r="R3329">
            <v>5036</v>
          </cell>
          <cell r="T3329">
            <v>5036</v>
          </cell>
          <cell r="U3329">
            <v>5036</v>
          </cell>
          <cell r="V3329">
            <v>4927</v>
          </cell>
          <cell r="W3329">
            <v>4927</v>
          </cell>
          <cell r="X3329">
            <v>4927</v>
          </cell>
          <cell r="Y3329">
            <v>5147</v>
          </cell>
          <cell r="Z3329">
            <v>5147</v>
          </cell>
          <cell r="AA3329">
            <v>5147</v>
          </cell>
        </row>
        <row r="3331">
          <cell r="G3331" t="str">
            <v>Activity 21.24</v>
          </cell>
          <cell r="H3331" t="str">
            <v>Implement the BPHS at BHC #22: Anjir</v>
          </cell>
          <cell r="I3331" t="str">
            <v>CAF</v>
          </cell>
          <cell r="K3331" t="str">
            <v>May 1, 2006 - April 30, 2008</v>
          </cell>
        </row>
        <row r="3332">
          <cell r="H3332" t="str">
            <v>Salaries and Wages</v>
          </cell>
          <cell r="L3332">
            <v>14960</v>
          </cell>
          <cell r="M3332">
            <v>15398</v>
          </cell>
          <cell r="R3332">
            <v>3980</v>
          </cell>
          <cell r="T3332">
            <v>3980</v>
          </cell>
          <cell r="U3332">
            <v>3980</v>
          </cell>
          <cell r="V3332">
            <v>3660</v>
          </cell>
          <cell r="W3332">
            <v>3660</v>
          </cell>
          <cell r="X3332">
            <v>3660</v>
          </cell>
          <cell r="Y3332">
            <v>3849.5</v>
          </cell>
          <cell r="Z3332">
            <v>3849.5</v>
          </cell>
          <cell r="AA3332">
            <v>3849.5</v>
          </cell>
        </row>
        <row r="3333">
          <cell r="H3333" t="str">
            <v>Travel and Transportation</v>
          </cell>
          <cell r="L3333">
            <v>0</v>
          </cell>
          <cell r="R3333">
            <v>0</v>
          </cell>
          <cell r="T3333">
            <v>0</v>
          </cell>
          <cell r="U3333">
            <v>0</v>
          </cell>
          <cell r="V3333">
            <v>0</v>
          </cell>
          <cell r="W3333">
            <v>0</v>
          </cell>
          <cell r="X3333">
            <v>0</v>
          </cell>
          <cell r="Y3333">
            <v>0</v>
          </cell>
          <cell r="Z3333">
            <v>0</v>
          </cell>
          <cell r="AA3333">
            <v>0</v>
          </cell>
        </row>
        <row r="3334">
          <cell r="H3334" t="str">
            <v>Other Running Costs</v>
          </cell>
          <cell r="L3334">
            <v>1432</v>
          </cell>
          <cell r="M3334">
            <v>1494</v>
          </cell>
          <cell r="R3334">
            <v>300</v>
          </cell>
          <cell r="T3334">
            <v>300</v>
          </cell>
          <cell r="U3334">
            <v>300</v>
          </cell>
          <cell r="V3334">
            <v>377.33333333333331</v>
          </cell>
          <cell r="W3334">
            <v>377.33333333333331</v>
          </cell>
          <cell r="X3334">
            <v>377.33333333333331</v>
          </cell>
          <cell r="Y3334">
            <v>373.5</v>
          </cell>
          <cell r="Z3334">
            <v>373.5</v>
          </cell>
          <cell r="AA3334">
            <v>373.5</v>
          </cell>
        </row>
        <row r="3335">
          <cell r="H3335" t="str">
            <v>Equipment, furniture and supplies for clinics</v>
          </cell>
          <cell r="L3335">
            <v>3425</v>
          </cell>
          <cell r="M3335">
            <v>3696</v>
          </cell>
          <cell r="R3335">
            <v>756</v>
          </cell>
          <cell r="T3335">
            <v>756</v>
          </cell>
          <cell r="U3335">
            <v>756</v>
          </cell>
          <cell r="V3335">
            <v>889.66666666666663</v>
          </cell>
          <cell r="W3335">
            <v>889.66666666666663</v>
          </cell>
          <cell r="X3335">
            <v>889.66666666666663</v>
          </cell>
          <cell r="Y3335">
            <v>924</v>
          </cell>
          <cell r="Z3335">
            <v>924</v>
          </cell>
          <cell r="AA3335">
            <v>924</v>
          </cell>
        </row>
        <row r="3337">
          <cell r="H3337" t="str">
            <v>Subtotal for Activity 21.24</v>
          </cell>
          <cell r="L3337">
            <v>19817</v>
          </cell>
          <cell r="M3337">
            <v>20588</v>
          </cell>
          <cell r="P3337">
            <v>5036</v>
          </cell>
          <cell r="Q3337">
            <v>0</v>
          </cell>
          <cell r="R3337">
            <v>5036</v>
          </cell>
          <cell r="T3337">
            <v>5036</v>
          </cell>
          <cell r="U3337">
            <v>5036</v>
          </cell>
          <cell r="V3337">
            <v>4927</v>
          </cell>
          <cell r="W3337">
            <v>4927</v>
          </cell>
          <cell r="X3337">
            <v>4927</v>
          </cell>
          <cell r="Y3337">
            <v>5147</v>
          </cell>
          <cell r="Z3337">
            <v>5147</v>
          </cell>
          <cell r="AA3337">
            <v>5147</v>
          </cell>
        </row>
        <row r="3339">
          <cell r="G3339" t="str">
            <v>Activity 21.25</v>
          </cell>
          <cell r="H3339" t="str">
            <v>Implement the BPHS at BHC #23: Aredshan</v>
          </cell>
          <cell r="I3339" t="str">
            <v>CAF</v>
          </cell>
          <cell r="K3339" t="str">
            <v>May 1, 2006 - April 30, 2008</v>
          </cell>
        </row>
        <row r="3340">
          <cell r="H3340" t="str">
            <v>Salaries and Wages</v>
          </cell>
          <cell r="L3340">
            <v>12020</v>
          </cell>
          <cell r="M3340">
            <v>12458</v>
          </cell>
          <cell r="R3340">
            <v>3245</v>
          </cell>
          <cell r="T3340">
            <v>3245</v>
          </cell>
          <cell r="U3340">
            <v>3245</v>
          </cell>
          <cell r="V3340">
            <v>2925</v>
          </cell>
          <cell r="W3340">
            <v>2925</v>
          </cell>
          <cell r="X3340">
            <v>2925</v>
          </cell>
          <cell r="Y3340">
            <v>3114.5</v>
          </cell>
          <cell r="Z3340">
            <v>3114.5</v>
          </cell>
          <cell r="AA3340">
            <v>3114.5</v>
          </cell>
        </row>
        <row r="3341">
          <cell r="H3341" t="str">
            <v>Travel and Transportation</v>
          </cell>
          <cell r="L3341">
            <v>0</v>
          </cell>
          <cell r="R3341">
            <v>0</v>
          </cell>
          <cell r="T3341">
            <v>0</v>
          </cell>
          <cell r="U3341">
            <v>0</v>
          </cell>
          <cell r="V3341">
            <v>0</v>
          </cell>
          <cell r="W3341">
            <v>0</v>
          </cell>
          <cell r="X3341">
            <v>0</v>
          </cell>
          <cell r="Y3341">
            <v>0</v>
          </cell>
          <cell r="Z3341">
            <v>0</v>
          </cell>
          <cell r="AA3341">
            <v>0</v>
          </cell>
        </row>
        <row r="3342">
          <cell r="H3342" t="str">
            <v>Other Running Costs</v>
          </cell>
          <cell r="L3342">
            <v>1432</v>
          </cell>
          <cell r="M3342">
            <v>1494</v>
          </cell>
          <cell r="R3342">
            <v>300</v>
          </cell>
          <cell r="T3342">
            <v>300</v>
          </cell>
          <cell r="U3342">
            <v>300</v>
          </cell>
          <cell r="V3342">
            <v>377.33333333333331</v>
          </cell>
          <cell r="W3342">
            <v>377.33333333333331</v>
          </cell>
          <cell r="X3342">
            <v>377.33333333333331</v>
          </cell>
          <cell r="Y3342">
            <v>373.5</v>
          </cell>
          <cell r="Z3342">
            <v>373.5</v>
          </cell>
          <cell r="AA3342">
            <v>373.5</v>
          </cell>
        </row>
        <row r="3343">
          <cell r="H3343" t="str">
            <v>Equipment, furniture and supplies for clinics</v>
          </cell>
          <cell r="L3343">
            <v>3425</v>
          </cell>
          <cell r="M3343">
            <v>3696</v>
          </cell>
          <cell r="R3343">
            <v>756</v>
          </cell>
          <cell r="T3343">
            <v>756</v>
          </cell>
          <cell r="U3343">
            <v>756</v>
          </cell>
          <cell r="V3343">
            <v>889.66666666666663</v>
          </cell>
          <cell r="W3343">
            <v>889.66666666666663</v>
          </cell>
          <cell r="X3343">
            <v>889.66666666666663</v>
          </cell>
          <cell r="Y3343">
            <v>924</v>
          </cell>
          <cell r="Z3343">
            <v>924</v>
          </cell>
          <cell r="AA3343">
            <v>924</v>
          </cell>
        </row>
        <row r="3345">
          <cell r="H3345" t="str">
            <v>Subtotal for Activity 21.25</v>
          </cell>
          <cell r="L3345">
            <v>16877</v>
          </cell>
          <cell r="M3345">
            <v>17648</v>
          </cell>
          <cell r="P3345">
            <v>4301</v>
          </cell>
          <cell r="Q3345">
            <v>0</v>
          </cell>
          <cell r="R3345">
            <v>4301</v>
          </cell>
          <cell r="T3345">
            <v>4301</v>
          </cell>
          <cell r="U3345">
            <v>4301</v>
          </cell>
          <cell r="V3345">
            <v>4192</v>
          </cell>
          <cell r="W3345">
            <v>4192</v>
          </cell>
          <cell r="X3345">
            <v>4192</v>
          </cell>
          <cell r="Y3345">
            <v>4412</v>
          </cell>
          <cell r="Z3345">
            <v>4412</v>
          </cell>
          <cell r="AA3345">
            <v>4412</v>
          </cell>
        </row>
        <row r="3347">
          <cell r="G3347" t="str">
            <v>Activity 21.26</v>
          </cell>
          <cell r="H3347" t="str">
            <v>Implement the BPHS at BHC #24: Nahar Ab</v>
          </cell>
          <cell r="I3347" t="str">
            <v>CAF</v>
          </cell>
          <cell r="K3347" t="str">
            <v>May 1, 2006 - April 30, 2008</v>
          </cell>
        </row>
        <row r="3348">
          <cell r="H3348" t="str">
            <v>Salaries and Wages</v>
          </cell>
          <cell r="L3348">
            <v>12020</v>
          </cell>
          <cell r="M3348">
            <v>12458</v>
          </cell>
          <cell r="R3348">
            <v>3245</v>
          </cell>
          <cell r="T3348">
            <v>3245</v>
          </cell>
          <cell r="U3348">
            <v>3245</v>
          </cell>
          <cell r="V3348">
            <v>2925</v>
          </cell>
          <cell r="W3348">
            <v>2925</v>
          </cell>
          <cell r="X3348">
            <v>2925</v>
          </cell>
          <cell r="Y3348">
            <v>3114.5</v>
          </cell>
          <cell r="Z3348">
            <v>3114.5</v>
          </cell>
          <cell r="AA3348">
            <v>3114.5</v>
          </cell>
        </row>
        <row r="3349">
          <cell r="H3349" t="str">
            <v>Travel and Transportation</v>
          </cell>
          <cell r="L3349">
            <v>0</v>
          </cell>
          <cell r="R3349">
            <v>0</v>
          </cell>
          <cell r="T3349">
            <v>0</v>
          </cell>
          <cell r="U3349">
            <v>0</v>
          </cell>
          <cell r="V3349">
            <v>0</v>
          </cell>
          <cell r="W3349">
            <v>0</v>
          </cell>
          <cell r="X3349">
            <v>0</v>
          </cell>
          <cell r="Y3349">
            <v>0</v>
          </cell>
          <cell r="Z3349">
            <v>0</v>
          </cell>
          <cell r="AA3349">
            <v>0</v>
          </cell>
        </row>
        <row r="3350">
          <cell r="H3350" t="str">
            <v>Other Running Costs</v>
          </cell>
          <cell r="L3350">
            <v>1432</v>
          </cell>
          <cell r="M3350">
            <v>1494</v>
          </cell>
          <cell r="R3350">
            <v>300</v>
          </cell>
          <cell r="T3350">
            <v>300</v>
          </cell>
          <cell r="U3350">
            <v>300</v>
          </cell>
          <cell r="V3350">
            <v>377.33333333333331</v>
          </cell>
          <cell r="W3350">
            <v>377.33333333333331</v>
          </cell>
          <cell r="X3350">
            <v>377.33333333333331</v>
          </cell>
          <cell r="Y3350">
            <v>373.5</v>
          </cell>
          <cell r="Z3350">
            <v>373.5</v>
          </cell>
          <cell r="AA3350">
            <v>373.5</v>
          </cell>
        </row>
        <row r="3351">
          <cell r="H3351" t="str">
            <v>Equipment, furniture and supplies for clinics</v>
          </cell>
          <cell r="L3351">
            <v>3425</v>
          </cell>
          <cell r="M3351">
            <v>3696</v>
          </cell>
          <cell r="R3351">
            <v>756</v>
          </cell>
          <cell r="T3351">
            <v>756</v>
          </cell>
          <cell r="U3351">
            <v>756</v>
          </cell>
          <cell r="V3351">
            <v>889.66666666666663</v>
          </cell>
          <cell r="W3351">
            <v>889.66666666666663</v>
          </cell>
          <cell r="X3351">
            <v>889.66666666666663</v>
          </cell>
          <cell r="Y3351">
            <v>924</v>
          </cell>
          <cell r="Z3351">
            <v>924</v>
          </cell>
          <cell r="AA3351">
            <v>924</v>
          </cell>
        </row>
        <row r="3353">
          <cell r="H3353" t="str">
            <v>Subtotal for Activity 21.26</v>
          </cell>
          <cell r="L3353">
            <v>16877</v>
          </cell>
          <cell r="M3353">
            <v>17648</v>
          </cell>
          <cell r="P3353">
            <v>4301</v>
          </cell>
          <cell r="Q3353">
            <v>0</v>
          </cell>
          <cell r="R3353">
            <v>4301</v>
          </cell>
          <cell r="T3353">
            <v>4301</v>
          </cell>
          <cell r="U3353">
            <v>4301</v>
          </cell>
          <cell r="V3353">
            <v>4192</v>
          </cell>
          <cell r="W3353">
            <v>4192</v>
          </cell>
          <cell r="X3353">
            <v>4192</v>
          </cell>
          <cell r="Y3353">
            <v>4412</v>
          </cell>
          <cell r="Z3353">
            <v>4412</v>
          </cell>
          <cell r="AA3353">
            <v>4412</v>
          </cell>
        </row>
        <row r="3355">
          <cell r="G3355" t="str">
            <v>Activity 21.27</v>
          </cell>
          <cell r="H3355" t="str">
            <v>Implement the BPHS at BHC #25: Lejzhdeh</v>
          </cell>
          <cell r="I3355" t="str">
            <v>CAF</v>
          </cell>
          <cell r="K3355" t="str">
            <v>May 1, 2006 - April 30, 2008</v>
          </cell>
        </row>
        <row r="3356">
          <cell r="H3356" t="str">
            <v>Salaries and Wages</v>
          </cell>
          <cell r="L3356">
            <v>12020</v>
          </cell>
          <cell r="M3356">
            <v>12458</v>
          </cell>
          <cell r="R3356">
            <v>3245</v>
          </cell>
          <cell r="T3356">
            <v>3245</v>
          </cell>
          <cell r="U3356">
            <v>3245</v>
          </cell>
          <cell r="V3356">
            <v>2925</v>
          </cell>
          <cell r="W3356">
            <v>2925</v>
          </cell>
          <cell r="X3356">
            <v>2925</v>
          </cell>
          <cell r="Y3356">
            <v>3114.5</v>
          </cell>
          <cell r="Z3356">
            <v>3114.5</v>
          </cell>
          <cell r="AA3356">
            <v>3114.5</v>
          </cell>
        </row>
        <row r="3357">
          <cell r="H3357" t="str">
            <v>Travel and Transportation</v>
          </cell>
          <cell r="L3357">
            <v>0</v>
          </cell>
          <cell r="R3357">
            <v>0</v>
          </cell>
          <cell r="T3357">
            <v>0</v>
          </cell>
          <cell r="U3357">
            <v>0</v>
          </cell>
          <cell r="V3357">
            <v>0</v>
          </cell>
          <cell r="W3357">
            <v>0</v>
          </cell>
          <cell r="X3357">
            <v>0</v>
          </cell>
          <cell r="Y3357">
            <v>0</v>
          </cell>
          <cell r="Z3357">
            <v>0</v>
          </cell>
          <cell r="AA3357">
            <v>0</v>
          </cell>
        </row>
        <row r="3358">
          <cell r="H3358" t="str">
            <v>Other Running Costs</v>
          </cell>
          <cell r="L3358">
            <v>1432</v>
          </cell>
          <cell r="M3358">
            <v>1494</v>
          </cell>
          <cell r="R3358">
            <v>300</v>
          </cell>
          <cell r="T3358">
            <v>300</v>
          </cell>
          <cell r="U3358">
            <v>300</v>
          </cell>
          <cell r="V3358">
            <v>377.33333333333331</v>
          </cell>
          <cell r="W3358">
            <v>377.33333333333331</v>
          </cell>
          <cell r="X3358">
            <v>377.33333333333331</v>
          </cell>
          <cell r="Y3358">
            <v>373.5</v>
          </cell>
          <cell r="Z3358">
            <v>373.5</v>
          </cell>
          <cell r="AA3358">
            <v>373.5</v>
          </cell>
        </row>
        <row r="3359">
          <cell r="H3359" t="str">
            <v>Equipment, furniture and supplies for clinics</v>
          </cell>
          <cell r="L3359">
            <v>3425</v>
          </cell>
          <cell r="M3359">
            <v>3696</v>
          </cell>
          <cell r="R3359">
            <v>756</v>
          </cell>
          <cell r="T3359">
            <v>756</v>
          </cell>
          <cell r="U3359">
            <v>756</v>
          </cell>
          <cell r="V3359">
            <v>889.66666666666663</v>
          </cell>
          <cell r="W3359">
            <v>889.66666666666663</v>
          </cell>
          <cell r="X3359">
            <v>889.66666666666663</v>
          </cell>
          <cell r="Y3359">
            <v>924</v>
          </cell>
          <cell r="Z3359">
            <v>924</v>
          </cell>
          <cell r="AA3359">
            <v>924</v>
          </cell>
        </row>
        <row r="3361">
          <cell r="H3361" t="str">
            <v>Subtotal for Activity 21.27</v>
          </cell>
          <cell r="L3361">
            <v>16877</v>
          </cell>
          <cell r="M3361">
            <v>17648</v>
          </cell>
          <cell r="P3361">
            <v>4301</v>
          </cell>
          <cell r="Q3361">
            <v>0</v>
          </cell>
          <cell r="R3361">
            <v>4301</v>
          </cell>
          <cell r="T3361">
            <v>4301</v>
          </cell>
          <cell r="U3361">
            <v>4301</v>
          </cell>
          <cell r="V3361">
            <v>4192</v>
          </cell>
          <cell r="W3361">
            <v>4192</v>
          </cell>
          <cell r="X3361">
            <v>4192</v>
          </cell>
          <cell r="Y3361">
            <v>4412</v>
          </cell>
          <cell r="Z3361">
            <v>4412</v>
          </cell>
          <cell r="AA3361">
            <v>4412</v>
          </cell>
        </row>
        <row r="3363">
          <cell r="G3363" t="str">
            <v>Activity 21.28</v>
          </cell>
          <cell r="H3363" t="str">
            <v>Implement the BPHS at BHC #26: Dash-Qala</v>
          </cell>
          <cell r="I3363" t="str">
            <v>CAF</v>
          </cell>
          <cell r="K3363" t="str">
            <v>May 1, 2006 - April 30, 2008</v>
          </cell>
        </row>
        <row r="3364">
          <cell r="H3364" t="str">
            <v>Salaries and Wages</v>
          </cell>
          <cell r="L3364">
            <v>12900</v>
          </cell>
          <cell r="M3364">
            <v>13374</v>
          </cell>
          <cell r="R3364">
            <v>3585</v>
          </cell>
          <cell r="T3364">
            <v>3585</v>
          </cell>
          <cell r="U3364">
            <v>3585</v>
          </cell>
          <cell r="V3364">
            <v>3105</v>
          </cell>
          <cell r="W3364">
            <v>3105</v>
          </cell>
          <cell r="X3364">
            <v>3105</v>
          </cell>
          <cell r="Y3364">
            <v>3343.5</v>
          </cell>
          <cell r="Z3364">
            <v>3343.5</v>
          </cell>
          <cell r="AA3364">
            <v>3343.5</v>
          </cell>
        </row>
        <row r="3365">
          <cell r="H3365" t="str">
            <v>Travel and Transportation</v>
          </cell>
          <cell r="L3365">
            <v>0</v>
          </cell>
          <cell r="R3365">
            <v>0</v>
          </cell>
          <cell r="T3365">
            <v>0</v>
          </cell>
          <cell r="U3365">
            <v>0</v>
          </cell>
          <cell r="V3365">
            <v>0</v>
          </cell>
          <cell r="W3365">
            <v>0</v>
          </cell>
          <cell r="X3365">
            <v>0</v>
          </cell>
          <cell r="Y3365">
            <v>0</v>
          </cell>
          <cell r="Z3365">
            <v>0</v>
          </cell>
          <cell r="AA3365">
            <v>0</v>
          </cell>
        </row>
        <row r="3366">
          <cell r="H3366" t="str">
            <v>Other Running Costs</v>
          </cell>
          <cell r="L3366">
            <v>832</v>
          </cell>
          <cell r="M3366">
            <v>864</v>
          </cell>
          <cell r="R3366">
            <v>150</v>
          </cell>
          <cell r="T3366">
            <v>150</v>
          </cell>
          <cell r="U3366">
            <v>150</v>
          </cell>
          <cell r="V3366">
            <v>227.33333333333334</v>
          </cell>
          <cell r="W3366">
            <v>227.33333333333334</v>
          </cell>
          <cell r="X3366">
            <v>227.33333333333334</v>
          </cell>
          <cell r="Y3366">
            <v>216</v>
          </cell>
          <cell r="Z3366">
            <v>216</v>
          </cell>
          <cell r="AA3366">
            <v>216</v>
          </cell>
        </row>
        <row r="3367">
          <cell r="H3367" t="str">
            <v>Equipment, furniture and supplies for clinics</v>
          </cell>
          <cell r="L3367">
            <v>3425</v>
          </cell>
          <cell r="M3367">
            <v>3696</v>
          </cell>
          <cell r="R3367">
            <v>756</v>
          </cell>
          <cell r="T3367">
            <v>756</v>
          </cell>
          <cell r="U3367">
            <v>756</v>
          </cell>
          <cell r="V3367">
            <v>889.66666666666663</v>
          </cell>
          <cell r="W3367">
            <v>889.66666666666663</v>
          </cell>
          <cell r="X3367">
            <v>889.66666666666663</v>
          </cell>
          <cell r="Y3367">
            <v>924</v>
          </cell>
          <cell r="Z3367">
            <v>924</v>
          </cell>
          <cell r="AA3367">
            <v>924</v>
          </cell>
        </row>
        <row r="3369">
          <cell r="H3369" t="str">
            <v>Subtotal for Activity 21.28</v>
          </cell>
          <cell r="L3369">
            <v>17157</v>
          </cell>
          <cell r="M3369">
            <v>17934</v>
          </cell>
          <cell r="P3369">
            <v>4491</v>
          </cell>
          <cell r="Q3369">
            <v>0</v>
          </cell>
          <cell r="R3369">
            <v>4491</v>
          </cell>
          <cell r="T3369">
            <v>4491</v>
          </cell>
          <cell r="U3369">
            <v>4491</v>
          </cell>
          <cell r="V3369">
            <v>4222</v>
          </cell>
          <cell r="W3369">
            <v>4222</v>
          </cell>
          <cell r="X3369">
            <v>4222</v>
          </cell>
          <cell r="Y3369">
            <v>4483.5</v>
          </cell>
          <cell r="Z3369">
            <v>4483.5</v>
          </cell>
          <cell r="AA3369">
            <v>4483.5</v>
          </cell>
        </row>
        <row r="3371">
          <cell r="G3371" t="str">
            <v>Activity 21.29</v>
          </cell>
          <cell r="H3371" t="str">
            <v>Implement the BPHS at BHC #27: Bangi Sayab</v>
          </cell>
          <cell r="I3371" t="str">
            <v>CAF</v>
          </cell>
          <cell r="J3371" t="str">
            <v>SHDP</v>
          </cell>
          <cell r="K3371" t="str">
            <v>May 1, 2006 - April 30, 2008</v>
          </cell>
        </row>
        <row r="3372">
          <cell r="H3372" t="str">
            <v>Salaries and Wages</v>
          </cell>
          <cell r="L3372">
            <v>12020</v>
          </cell>
          <cell r="M3372">
            <v>12358</v>
          </cell>
          <cell r="R3372">
            <v>3245</v>
          </cell>
          <cell r="T3372">
            <v>3245</v>
          </cell>
          <cell r="U3372">
            <v>3245</v>
          </cell>
          <cell r="V3372">
            <v>2925</v>
          </cell>
          <cell r="W3372">
            <v>2925</v>
          </cell>
          <cell r="X3372">
            <v>2925</v>
          </cell>
          <cell r="Y3372">
            <v>3089.5</v>
          </cell>
          <cell r="Z3372">
            <v>3089.5</v>
          </cell>
          <cell r="AA3372">
            <v>3089.5</v>
          </cell>
        </row>
        <row r="3373">
          <cell r="H3373" t="str">
            <v>Travel and Transportation</v>
          </cell>
          <cell r="L3373">
            <v>0</v>
          </cell>
          <cell r="R3373">
            <v>0</v>
          </cell>
          <cell r="T3373">
            <v>0</v>
          </cell>
          <cell r="U3373">
            <v>0</v>
          </cell>
          <cell r="V3373">
            <v>0</v>
          </cell>
          <cell r="W3373">
            <v>0</v>
          </cell>
          <cell r="X3373">
            <v>0</v>
          </cell>
          <cell r="Y3373">
            <v>0</v>
          </cell>
          <cell r="Z3373">
            <v>0</v>
          </cell>
          <cell r="AA3373">
            <v>0</v>
          </cell>
        </row>
        <row r="3374">
          <cell r="H3374" t="str">
            <v>Other Running Costs</v>
          </cell>
          <cell r="L3374">
            <v>640</v>
          </cell>
          <cell r="M3374">
            <v>672</v>
          </cell>
          <cell r="R3374">
            <v>150</v>
          </cell>
          <cell r="T3374">
            <v>150</v>
          </cell>
          <cell r="U3374">
            <v>150</v>
          </cell>
          <cell r="V3374">
            <v>163.33333333333334</v>
          </cell>
          <cell r="W3374">
            <v>163.33333333333334</v>
          </cell>
          <cell r="X3374">
            <v>163.33333333333334</v>
          </cell>
          <cell r="Y3374">
            <v>168</v>
          </cell>
          <cell r="Z3374">
            <v>168</v>
          </cell>
          <cell r="AA3374">
            <v>168</v>
          </cell>
        </row>
        <row r="3375">
          <cell r="H3375" t="str">
            <v>Equipment, furniture and supplies for clinics</v>
          </cell>
          <cell r="L3375">
            <v>3684</v>
          </cell>
          <cell r="M3375">
            <v>3868</v>
          </cell>
          <cell r="R3375">
            <v>420</v>
          </cell>
          <cell r="T3375">
            <v>420</v>
          </cell>
          <cell r="U3375">
            <v>420</v>
          </cell>
          <cell r="V3375">
            <v>1088</v>
          </cell>
          <cell r="W3375">
            <v>1088</v>
          </cell>
          <cell r="X3375">
            <v>1088</v>
          </cell>
          <cell r="Y3375">
            <v>967</v>
          </cell>
          <cell r="Z3375">
            <v>967</v>
          </cell>
          <cell r="AA3375">
            <v>967</v>
          </cell>
        </row>
        <row r="3377">
          <cell r="H3377" t="str">
            <v>Subtotal for Activity 21.29</v>
          </cell>
          <cell r="L3377">
            <v>16344</v>
          </cell>
          <cell r="M3377">
            <v>16898</v>
          </cell>
          <cell r="P3377">
            <v>3815</v>
          </cell>
          <cell r="Q3377">
            <v>0</v>
          </cell>
          <cell r="R3377">
            <v>3815</v>
          </cell>
          <cell r="T3377">
            <v>3815</v>
          </cell>
          <cell r="U3377">
            <v>3815</v>
          </cell>
          <cell r="V3377">
            <v>4176.3333333333339</v>
          </cell>
          <cell r="W3377">
            <v>4176.3333333333339</v>
          </cell>
          <cell r="X3377">
            <v>4176.3333333333339</v>
          </cell>
          <cell r="Y3377">
            <v>4224.5</v>
          </cell>
          <cell r="Z3377">
            <v>4224.5</v>
          </cell>
          <cell r="AA3377">
            <v>4224.5</v>
          </cell>
        </row>
        <row r="3379">
          <cell r="G3379" t="str">
            <v>Activity 21.30</v>
          </cell>
          <cell r="H3379" t="str">
            <v>Implement the BPHS at BHC #28: Galabatur</v>
          </cell>
          <cell r="I3379" t="str">
            <v>CAF</v>
          </cell>
          <cell r="J3379" t="str">
            <v>SHDP</v>
          </cell>
          <cell r="K3379" t="str">
            <v>May 1, 2006 - April 30, 2008</v>
          </cell>
        </row>
        <row r="3380">
          <cell r="H3380" t="str">
            <v>Salaries and Wages</v>
          </cell>
          <cell r="L3380">
            <v>10850</v>
          </cell>
          <cell r="M3380">
            <v>11188</v>
          </cell>
          <cell r="R3380">
            <v>2953</v>
          </cell>
          <cell r="T3380">
            <v>2953</v>
          </cell>
          <cell r="U3380">
            <v>2953</v>
          </cell>
          <cell r="V3380">
            <v>2632.3333333333335</v>
          </cell>
          <cell r="W3380">
            <v>2632.3333333333335</v>
          </cell>
          <cell r="X3380">
            <v>2632.3333333333335</v>
          </cell>
          <cell r="Y3380">
            <v>2797</v>
          </cell>
          <cell r="Z3380">
            <v>2797</v>
          </cell>
          <cell r="AA3380">
            <v>2797</v>
          </cell>
        </row>
        <row r="3381">
          <cell r="H3381" t="str">
            <v>Travel and Transportation</v>
          </cell>
          <cell r="L3381">
            <v>0</v>
          </cell>
          <cell r="R3381">
            <v>0</v>
          </cell>
          <cell r="T3381">
            <v>0</v>
          </cell>
          <cell r="U3381">
            <v>0</v>
          </cell>
          <cell r="V3381">
            <v>0</v>
          </cell>
          <cell r="W3381">
            <v>0</v>
          </cell>
          <cell r="X3381">
            <v>0</v>
          </cell>
          <cell r="Y3381">
            <v>0</v>
          </cell>
          <cell r="Z3381">
            <v>0</v>
          </cell>
          <cell r="AA3381">
            <v>0</v>
          </cell>
        </row>
        <row r="3382">
          <cell r="H3382" t="str">
            <v>Other Running Costs</v>
          </cell>
          <cell r="L3382">
            <v>640</v>
          </cell>
          <cell r="M3382">
            <v>672</v>
          </cell>
          <cell r="R3382">
            <v>150</v>
          </cell>
          <cell r="T3382">
            <v>150</v>
          </cell>
          <cell r="U3382">
            <v>150</v>
          </cell>
          <cell r="V3382">
            <v>163.33333333333334</v>
          </cell>
          <cell r="W3382">
            <v>163.33333333333334</v>
          </cell>
          <cell r="X3382">
            <v>163.33333333333334</v>
          </cell>
          <cell r="Y3382">
            <v>168</v>
          </cell>
          <cell r="Z3382">
            <v>168</v>
          </cell>
          <cell r="AA3382">
            <v>168</v>
          </cell>
        </row>
        <row r="3383">
          <cell r="H3383" t="str">
            <v>Equipment, furniture and supplies for clinics</v>
          </cell>
          <cell r="L3383">
            <v>3684</v>
          </cell>
          <cell r="M3383">
            <v>3868</v>
          </cell>
          <cell r="R3383">
            <v>420</v>
          </cell>
          <cell r="T3383">
            <v>420</v>
          </cell>
          <cell r="U3383">
            <v>420</v>
          </cell>
          <cell r="V3383">
            <v>1088</v>
          </cell>
          <cell r="W3383">
            <v>1088</v>
          </cell>
          <cell r="X3383">
            <v>1088</v>
          </cell>
          <cell r="Y3383">
            <v>967</v>
          </cell>
          <cell r="Z3383">
            <v>967</v>
          </cell>
          <cell r="AA3383">
            <v>967</v>
          </cell>
        </row>
        <row r="3385">
          <cell r="H3385" t="str">
            <v>Subtotal for Activity 21.30</v>
          </cell>
          <cell r="L3385">
            <v>15174</v>
          </cell>
          <cell r="M3385">
            <v>15728</v>
          </cell>
          <cell r="P3385">
            <v>3523</v>
          </cell>
          <cell r="Q3385">
            <v>0</v>
          </cell>
          <cell r="R3385">
            <v>3523</v>
          </cell>
          <cell r="T3385">
            <v>3523</v>
          </cell>
          <cell r="U3385">
            <v>3523</v>
          </cell>
          <cell r="V3385">
            <v>3883.666666666667</v>
          </cell>
          <cell r="W3385">
            <v>3883.666666666667</v>
          </cell>
          <cell r="X3385">
            <v>3883.666666666667</v>
          </cell>
          <cell r="Y3385">
            <v>3932</v>
          </cell>
          <cell r="Z3385">
            <v>3932</v>
          </cell>
          <cell r="AA3385">
            <v>3932</v>
          </cell>
        </row>
        <row r="3387">
          <cell r="G3387" t="str">
            <v>Activity 21.31</v>
          </cell>
          <cell r="H3387" t="str">
            <v>Implement the BPHS at BHC #29 - Lataband</v>
          </cell>
          <cell r="I3387" t="str">
            <v>CAF</v>
          </cell>
          <cell r="J3387" t="str">
            <v>SHDP</v>
          </cell>
          <cell r="K3387" t="str">
            <v>May 1, 2006 - April 30, 2008</v>
          </cell>
        </row>
        <row r="3388">
          <cell r="H3388" t="str">
            <v>Salaries and Wages</v>
          </cell>
          <cell r="L3388">
            <v>12020</v>
          </cell>
          <cell r="M3388">
            <v>12358</v>
          </cell>
          <cell r="R3388">
            <v>3245</v>
          </cell>
          <cell r="T3388">
            <v>3245</v>
          </cell>
          <cell r="U3388">
            <v>3245</v>
          </cell>
          <cell r="V3388">
            <v>2925</v>
          </cell>
          <cell r="W3388">
            <v>2925</v>
          </cell>
          <cell r="X3388">
            <v>2925</v>
          </cell>
          <cell r="Y3388">
            <v>3089.5</v>
          </cell>
          <cell r="Z3388">
            <v>3089.5</v>
          </cell>
          <cell r="AA3388">
            <v>3089.5</v>
          </cell>
        </row>
        <row r="3389">
          <cell r="H3389" t="str">
            <v>Travel and Transportation</v>
          </cell>
          <cell r="L3389">
            <v>0</v>
          </cell>
          <cell r="R3389">
            <v>0</v>
          </cell>
          <cell r="T3389">
            <v>0</v>
          </cell>
          <cell r="U3389">
            <v>0</v>
          </cell>
          <cell r="V3389">
            <v>0</v>
          </cell>
          <cell r="W3389">
            <v>0</v>
          </cell>
          <cell r="X3389">
            <v>0</v>
          </cell>
          <cell r="Y3389">
            <v>0</v>
          </cell>
          <cell r="Z3389">
            <v>0</v>
          </cell>
          <cell r="AA3389">
            <v>0</v>
          </cell>
        </row>
        <row r="3390">
          <cell r="H3390" t="str">
            <v>Other Running Costs</v>
          </cell>
          <cell r="L3390">
            <v>640</v>
          </cell>
          <cell r="M3390">
            <v>672</v>
          </cell>
          <cell r="R3390">
            <v>150</v>
          </cell>
          <cell r="T3390">
            <v>150</v>
          </cell>
          <cell r="U3390">
            <v>150</v>
          </cell>
          <cell r="V3390">
            <v>163.33333333333334</v>
          </cell>
          <cell r="W3390">
            <v>163.33333333333334</v>
          </cell>
          <cell r="X3390">
            <v>163.33333333333334</v>
          </cell>
          <cell r="Y3390">
            <v>168</v>
          </cell>
          <cell r="Z3390">
            <v>168</v>
          </cell>
          <cell r="AA3390">
            <v>168</v>
          </cell>
        </row>
        <row r="3391">
          <cell r="H3391" t="str">
            <v>Equipment, furniture and supplies for clinics</v>
          </cell>
          <cell r="L3391">
            <v>3784</v>
          </cell>
          <cell r="M3391">
            <v>3973</v>
          </cell>
          <cell r="R3391">
            <v>520</v>
          </cell>
          <cell r="T3391">
            <v>520</v>
          </cell>
          <cell r="U3391">
            <v>520</v>
          </cell>
          <cell r="V3391">
            <v>1088</v>
          </cell>
          <cell r="W3391">
            <v>1088</v>
          </cell>
          <cell r="X3391">
            <v>1088</v>
          </cell>
          <cell r="Y3391">
            <v>993.25</v>
          </cell>
          <cell r="Z3391">
            <v>993.25</v>
          </cell>
          <cell r="AA3391">
            <v>993.25</v>
          </cell>
        </row>
        <row r="3393">
          <cell r="H3393" t="str">
            <v>Subtotal for Activity 21.31</v>
          </cell>
          <cell r="L3393">
            <v>16444</v>
          </cell>
          <cell r="M3393">
            <v>17003</v>
          </cell>
          <cell r="P3393">
            <v>3915</v>
          </cell>
          <cell r="Q3393">
            <v>0</v>
          </cell>
          <cell r="R3393">
            <v>3915</v>
          </cell>
          <cell r="T3393">
            <v>3915</v>
          </cell>
          <cell r="U3393">
            <v>3915</v>
          </cell>
          <cell r="V3393">
            <v>4176.3333333333339</v>
          </cell>
          <cell r="W3393">
            <v>4176.3333333333339</v>
          </cell>
          <cell r="X3393">
            <v>4176.3333333333339</v>
          </cell>
          <cell r="Y3393">
            <v>4250.75</v>
          </cell>
          <cell r="Z3393">
            <v>4250.75</v>
          </cell>
          <cell r="AA3393">
            <v>4250.75</v>
          </cell>
        </row>
        <row r="3395">
          <cell r="G3395" t="str">
            <v>Activity 21.32</v>
          </cell>
          <cell r="H3395" t="str">
            <v>Implement the BPHS at BHC #30: Nehra Chaman</v>
          </cell>
          <cell r="I3395" t="str">
            <v>CAF</v>
          </cell>
          <cell r="J3395" t="str">
            <v>SHDP</v>
          </cell>
          <cell r="K3395" t="str">
            <v>May 1, 2006 - April 30, 2008</v>
          </cell>
        </row>
        <row r="3396">
          <cell r="H3396" t="str">
            <v>Salaries and Wages</v>
          </cell>
          <cell r="L3396">
            <v>10850</v>
          </cell>
          <cell r="M3396">
            <v>11188</v>
          </cell>
          <cell r="R3396">
            <v>2953</v>
          </cell>
          <cell r="T3396">
            <v>2953</v>
          </cell>
          <cell r="U3396">
            <v>2953</v>
          </cell>
          <cell r="V3396">
            <v>2632.3333333333335</v>
          </cell>
          <cell r="W3396">
            <v>2632.3333333333335</v>
          </cell>
          <cell r="X3396">
            <v>2632.3333333333335</v>
          </cell>
          <cell r="Y3396">
            <v>2797</v>
          </cell>
          <cell r="Z3396">
            <v>2797</v>
          </cell>
          <cell r="AA3396">
            <v>2797</v>
          </cell>
        </row>
        <row r="3397">
          <cell r="H3397" t="str">
            <v>Travel and Transportation</v>
          </cell>
          <cell r="L3397">
            <v>0</v>
          </cell>
          <cell r="R3397">
            <v>0</v>
          </cell>
          <cell r="T3397">
            <v>0</v>
          </cell>
          <cell r="U3397">
            <v>0</v>
          </cell>
          <cell r="V3397">
            <v>0</v>
          </cell>
          <cell r="W3397">
            <v>0</v>
          </cell>
          <cell r="X3397">
            <v>0</v>
          </cell>
          <cell r="Y3397">
            <v>0</v>
          </cell>
          <cell r="Z3397">
            <v>0</v>
          </cell>
          <cell r="AA3397">
            <v>0</v>
          </cell>
        </row>
        <row r="3398">
          <cell r="H3398" t="str">
            <v>Other Running Costs</v>
          </cell>
          <cell r="L3398">
            <v>640</v>
          </cell>
          <cell r="M3398">
            <v>672</v>
          </cell>
          <cell r="R3398">
            <v>150</v>
          </cell>
          <cell r="T3398">
            <v>150</v>
          </cell>
          <cell r="U3398">
            <v>150</v>
          </cell>
          <cell r="V3398">
            <v>163.33333333333334</v>
          </cell>
          <cell r="W3398">
            <v>163.33333333333334</v>
          </cell>
          <cell r="X3398">
            <v>163.33333333333334</v>
          </cell>
          <cell r="Y3398">
            <v>168</v>
          </cell>
          <cell r="Z3398">
            <v>168</v>
          </cell>
          <cell r="AA3398">
            <v>168</v>
          </cell>
        </row>
        <row r="3399">
          <cell r="H3399" t="str">
            <v>Equipment, furniture and supplies for clinics</v>
          </cell>
          <cell r="L3399">
            <v>3784</v>
          </cell>
          <cell r="M3399">
            <v>3973</v>
          </cell>
          <cell r="R3399">
            <v>520</v>
          </cell>
          <cell r="T3399">
            <v>520</v>
          </cell>
          <cell r="U3399">
            <v>520</v>
          </cell>
          <cell r="V3399">
            <v>1088</v>
          </cell>
          <cell r="W3399">
            <v>1088</v>
          </cell>
          <cell r="X3399">
            <v>1088</v>
          </cell>
          <cell r="Y3399">
            <v>993.25</v>
          </cell>
          <cell r="Z3399">
            <v>993.25</v>
          </cell>
          <cell r="AA3399">
            <v>993.25</v>
          </cell>
        </row>
        <row r="3401">
          <cell r="H3401" t="str">
            <v>Subtotal for Activity 21.32</v>
          </cell>
          <cell r="L3401">
            <v>15274</v>
          </cell>
          <cell r="M3401">
            <v>15833</v>
          </cell>
          <cell r="P3401">
            <v>3623</v>
          </cell>
          <cell r="Q3401">
            <v>0</v>
          </cell>
          <cell r="R3401">
            <v>3623</v>
          </cell>
          <cell r="T3401">
            <v>3623</v>
          </cell>
          <cell r="U3401">
            <v>3623</v>
          </cell>
          <cell r="V3401">
            <v>3883.666666666667</v>
          </cell>
          <cell r="W3401">
            <v>3883.666666666667</v>
          </cell>
          <cell r="X3401">
            <v>3883.666666666667</v>
          </cell>
          <cell r="Y3401">
            <v>3958.25</v>
          </cell>
          <cell r="Z3401">
            <v>3958.25</v>
          </cell>
          <cell r="AA3401">
            <v>3958.25</v>
          </cell>
        </row>
        <row r="3403">
          <cell r="G3403" t="str">
            <v>Activity 21.33</v>
          </cell>
          <cell r="H3403" t="str">
            <v>Implement the BPHS at BHC #31: Khatayan</v>
          </cell>
          <cell r="I3403" t="str">
            <v>CAF</v>
          </cell>
          <cell r="J3403" t="str">
            <v>SHDP</v>
          </cell>
          <cell r="K3403" t="str">
            <v>May 1, 2006 - April 30, 2008</v>
          </cell>
        </row>
        <row r="3404">
          <cell r="H3404" t="str">
            <v>Salaries and Wages</v>
          </cell>
          <cell r="L3404">
            <v>12020</v>
          </cell>
          <cell r="M3404">
            <v>12358</v>
          </cell>
          <cell r="R3404">
            <v>3245</v>
          </cell>
          <cell r="T3404">
            <v>3245</v>
          </cell>
          <cell r="U3404">
            <v>3245</v>
          </cell>
          <cell r="V3404">
            <v>2925</v>
          </cell>
          <cell r="W3404">
            <v>2925</v>
          </cell>
          <cell r="X3404">
            <v>2925</v>
          </cell>
          <cell r="Y3404">
            <v>3089.5</v>
          </cell>
          <cell r="Z3404">
            <v>3089.5</v>
          </cell>
          <cell r="AA3404">
            <v>3089.5</v>
          </cell>
        </row>
        <row r="3405">
          <cell r="H3405" t="str">
            <v>Travel and Transportation</v>
          </cell>
          <cell r="L3405">
            <v>0</v>
          </cell>
          <cell r="R3405">
            <v>0</v>
          </cell>
          <cell r="T3405">
            <v>0</v>
          </cell>
          <cell r="U3405">
            <v>0</v>
          </cell>
          <cell r="V3405">
            <v>0</v>
          </cell>
          <cell r="W3405">
            <v>0</v>
          </cell>
          <cell r="X3405">
            <v>0</v>
          </cell>
          <cell r="Y3405">
            <v>0</v>
          </cell>
          <cell r="Z3405">
            <v>0</v>
          </cell>
          <cell r="AA3405">
            <v>0</v>
          </cell>
        </row>
        <row r="3406">
          <cell r="H3406" t="str">
            <v>Other Running Costs</v>
          </cell>
          <cell r="L3406">
            <v>640</v>
          </cell>
          <cell r="M3406">
            <v>672</v>
          </cell>
          <cell r="R3406">
            <v>150</v>
          </cell>
          <cell r="T3406">
            <v>150</v>
          </cell>
          <cell r="U3406">
            <v>150</v>
          </cell>
          <cell r="V3406">
            <v>163.33333333333334</v>
          </cell>
          <cell r="W3406">
            <v>163.33333333333334</v>
          </cell>
          <cell r="X3406">
            <v>163.33333333333334</v>
          </cell>
          <cell r="Y3406">
            <v>168</v>
          </cell>
          <cell r="Z3406">
            <v>168</v>
          </cell>
          <cell r="AA3406">
            <v>168</v>
          </cell>
        </row>
        <row r="3407">
          <cell r="H3407" t="str">
            <v>Equipment, furniture and supplies for clinics</v>
          </cell>
          <cell r="L3407">
            <v>3784</v>
          </cell>
          <cell r="M3407">
            <v>3973</v>
          </cell>
          <cell r="R3407">
            <v>520</v>
          </cell>
          <cell r="T3407">
            <v>520</v>
          </cell>
          <cell r="U3407">
            <v>520</v>
          </cell>
          <cell r="V3407">
            <v>1088</v>
          </cell>
          <cell r="W3407">
            <v>1088</v>
          </cell>
          <cell r="X3407">
            <v>1088</v>
          </cell>
          <cell r="Y3407">
            <v>993.25</v>
          </cell>
          <cell r="Z3407">
            <v>993.25</v>
          </cell>
          <cell r="AA3407">
            <v>993.25</v>
          </cell>
        </row>
        <row r="3409">
          <cell r="H3409" t="str">
            <v>Subtotal for Activity 21.33</v>
          </cell>
          <cell r="L3409">
            <v>16444</v>
          </cell>
          <cell r="M3409">
            <v>17003</v>
          </cell>
          <cell r="P3409">
            <v>3915</v>
          </cell>
          <cell r="Q3409">
            <v>0</v>
          </cell>
          <cell r="R3409">
            <v>3915</v>
          </cell>
          <cell r="T3409">
            <v>3915</v>
          </cell>
          <cell r="U3409">
            <v>3915</v>
          </cell>
          <cell r="V3409">
            <v>4176.3333333333339</v>
          </cell>
          <cell r="W3409">
            <v>4176.3333333333339</v>
          </cell>
          <cell r="X3409">
            <v>4176.3333333333339</v>
          </cell>
          <cell r="Y3409">
            <v>4250.75</v>
          </cell>
          <cell r="Z3409">
            <v>4250.75</v>
          </cell>
          <cell r="AA3409">
            <v>4250.75</v>
          </cell>
        </row>
        <row r="3411">
          <cell r="G3411" t="str">
            <v>Activity 21.34</v>
          </cell>
          <cell r="H3411" t="str">
            <v>Implement the BPHS at BHC #32: Qulbars</v>
          </cell>
          <cell r="I3411" t="str">
            <v>CAF</v>
          </cell>
          <cell r="J3411" t="str">
            <v>SHDP</v>
          </cell>
          <cell r="K3411" t="str">
            <v>May 1, 2006 - April 30, 2008</v>
          </cell>
        </row>
        <row r="3412">
          <cell r="H3412" t="str">
            <v>Salaries and Wages</v>
          </cell>
          <cell r="L3412">
            <v>12020</v>
          </cell>
          <cell r="M3412">
            <v>12358</v>
          </cell>
          <cell r="R3412">
            <v>3245</v>
          </cell>
          <cell r="T3412">
            <v>3245</v>
          </cell>
          <cell r="U3412">
            <v>3245</v>
          </cell>
          <cell r="V3412">
            <v>2925</v>
          </cell>
          <cell r="W3412">
            <v>2925</v>
          </cell>
          <cell r="X3412">
            <v>2925</v>
          </cell>
          <cell r="Y3412">
            <v>3089.5</v>
          </cell>
          <cell r="Z3412">
            <v>3089.5</v>
          </cell>
          <cell r="AA3412">
            <v>3089.5</v>
          </cell>
        </row>
        <row r="3413">
          <cell r="H3413" t="str">
            <v>Travel and Transportation</v>
          </cell>
          <cell r="L3413">
            <v>0</v>
          </cell>
          <cell r="R3413">
            <v>0</v>
          </cell>
          <cell r="T3413">
            <v>0</v>
          </cell>
          <cell r="U3413">
            <v>0</v>
          </cell>
          <cell r="V3413">
            <v>0</v>
          </cell>
          <cell r="W3413">
            <v>0</v>
          </cell>
          <cell r="X3413">
            <v>0</v>
          </cell>
          <cell r="Y3413">
            <v>0</v>
          </cell>
          <cell r="Z3413">
            <v>0</v>
          </cell>
          <cell r="AA3413">
            <v>0</v>
          </cell>
        </row>
        <row r="3414">
          <cell r="H3414" t="str">
            <v>Other Running Costs</v>
          </cell>
          <cell r="L3414">
            <v>640</v>
          </cell>
          <cell r="M3414">
            <v>672</v>
          </cell>
          <cell r="R3414">
            <v>150</v>
          </cell>
          <cell r="T3414">
            <v>150</v>
          </cell>
          <cell r="U3414">
            <v>150</v>
          </cell>
          <cell r="V3414">
            <v>163.33333333333334</v>
          </cell>
          <cell r="W3414">
            <v>163.33333333333334</v>
          </cell>
          <cell r="X3414">
            <v>163.33333333333334</v>
          </cell>
          <cell r="Y3414">
            <v>168</v>
          </cell>
          <cell r="Z3414">
            <v>168</v>
          </cell>
          <cell r="AA3414">
            <v>168</v>
          </cell>
        </row>
        <row r="3415">
          <cell r="H3415" t="str">
            <v>Equipment, furniture and supplies for clinics</v>
          </cell>
          <cell r="L3415">
            <v>3784</v>
          </cell>
          <cell r="M3415">
            <v>3973</v>
          </cell>
          <cell r="R3415">
            <v>520</v>
          </cell>
          <cell r="T3415">
            <v>520</v>
          </cell>
          <cell r="U3415">
            <v>520</v>
          </cell>
          <cell r="V3415">
            <v>1088</v>
          </cell>
          <cell r="W3415">
            <v>1088</v>
          </cell>
          <cell r="X3415">
            <v>1088</v>
          </cell>
          <cell r="Y3415">
            <v>993.25</v>
          </cell>
          <cell r="Z3415">
            <v>993.25</v>
          </cell>
          <cell r="AA3415">
            <v>993.25</v>
          </cell>
        </row>
        <row r="3417">
          <cell r="H3417" t="str">
            <v>Subtotal for Activity 21.34</v>
          </cell>
          <cell r="L3417">
            <v>16444</v>
          </cell>
          <cell r="M3417">
            <v>17003</v>
          </cell>
          <cell r="P3417">
            <v>3915</v>
          </cell>
          <cell r="Q3417">
            <v>0</v>
          </cell>
          <cell r="R3417">
            <v>3915</v>
          </cell>
          <cell r="T3417">
            <v>3915</v>
          </cell>
          <cell r="U3417">
            <v>3915</v>
          </cell>
          <cell r="V3417">
            <v>4176.3333333333339</v>
          </cell>
          <cell r="W3417">
            <v>4176.3333333333339</v>
          </cell>
          <cell r="X3417">
            <v>4176.3333333333339</v>
          </cell>
          <cell r="Y3417">
            <v>4250.75</v>
          </cell>
          <cell r="Z3417">
            <v>4250.75</v>
          </cell>
          <cell r="AA3417">
            <v>4250.75</v>
          </cell>
        </row>
        <row r="3419">
          <cell r="G3419" t="str">
            <v>Activity 21.35</v>
          </cell>
          <cell r="H3419" t="str">
            <v>Implement the BPHS at BHC #33: Hazarsumuch</v>
          </cell>
          <cell r="I3419" t="str">
            <v>CAF</v>
          </cell>
          <cell r="J3419" t="str">
            <v>SHDP</v>
          </cell>
          <cell r="K3419" t="str">
            <v>May 1, 2006 - April 30, 2008</v>
          </cell>
        </row>
        <row r="3420">
          <cell r="H3420" t="str">
            <v>Salaries and Wages</v>
          </cell>
          <cell r="L3420">
            <v>12020</v>
          </cell>
          <cell r="M3420">
            <v>12358</v>
          </cell>
          <cell r="R3420">
            <v>3245</v>
          </cell>
          <cell r="T3420">
            <v>3245</v>
          </cell>
          <cell r="U3420">
            <v>3245</v>
          </cell>
          <cell r="V3420">
            <v>2925</v>
          </cell>
          <cell r="W3420">
            <v>2925</v>
          </cell>
          <cell r="X3420">
            <v>2925</v>
          </cell>
          <cell r="Y3420">
            <v>3089.5</v>
          </cell>
          <cell r="Z3420">
            <v>3089.5</v>
          </cell>
          <cell r="AA3420">
            <v>3089.5</v>
          </cell>
        </row>
        <row r="3421">
          <cell r="H3421" t="str">
            <v>Travel and Transportation</v>
          </cell>
          <cell r="K3421" t="str">
            <v>x</v>
          </cell>
          <cell r="R3421">
            <v>0</v>
          </cell>
          <cell r="T3421">
            <v>0</v>
          </cell>
          <cell r="U3421">
            <v>0</v>
          </cell>
          <cell r="V3421">
            <v>0</v>
          </cell>
          <cell r="W3421">
            <v>0</v>
          </cell>
          <cell r="X3421">
            <v>0</v>
          </cell>
          <cell r="Y3421">
            <v>0</v>
          </cell>
          <cell r="Z3421">
            <v>0</v>
          </cell>
          <cell r="AA3421">
            <v>0</v>
          </cell>
        </row>
        <row r="3422">
          <cell r="H3422" t="str">
            <v>Other Running Costs</v>
          </cell>
          <cell r="L3422">
            <v>640</v>
          </cell>
          <cell r="M3422">
            <v>672</v>
          </cell>
          <cell r="R3422">
            <v>150</v>
          </cell>
          <cell r="T3422">
            <v>150</v>
          </cell>
          <cell r="U3422">
            <v>150</v>
          </cell>
          <cell r="V3422">
            <v>163.33333333333334</v>
          </cell>
          <cell r="W3422">
            <v>163.33333333333334</v>
          </cell>
          <cell r="X3422">
            <v>163.33333333333334</v>
          </cell>
          <cell r="Y3422">
            <v>168</v>
          </cell>
          <cell r="Z3422">
            <v>168</v>
          </cell>
          <cell r="AA3422">
            <v>168</v>
          </cell>
        </row>
        <row r="3423">
          <cell r="H3423" t="str">
            <v>Equipment, furniture and supplies for clinics</v>
          </cell>
          <cell r="L3423">
            <v>3784</v>
          </cell>
          <cell r="M3423">
            <v>3973</v>
          </cell>
          <cell r="R3423">
            <v>520</v>
          </cell>
          <cell r="T3423">
            <v>520</v>
          </cell>
          <cell r="U3423">
            <v>520</v>
          </cell>
          <cell r="V3423">
            <v>1088</v>
          </cell>
          <cell r="W3423">
            <v>1088</v>
          </cell>
          <cell r="X3423">
            <v>1088</v>
          </cell>
          <cell r="Y3423">
            <v>993.25</v>
          </cell>
          <cell r="Z3423">
            <v>993.25</v>
          </cell>
          <cell r="AA3423">
            <v>993.25</v>
          </cell>
        </row>
        <row r="3425">
          <cell r="H3425" t="str">
            <v>Subtotal for Activity 21.35</v>
          </cell>
          <cell r="L3425">
            <v>16444</v>
          </cell>
          <cell r="M3425">
            <v>17003</v>
          </cell>
          <cell r="P3425">
            <v>3915</v>
          </cell>
          <cell r="Q3425">
            <v>0</v>
          </cell>
          <cell r="R3425">
            <v>3915</v>
          </cell>
          <cell r="T3425">
            <v>3915</v>
          </cell>
          <cell r="U3425">
            <v>3915</v>
          </cell>
          <cell r="V3425">
            <v>4176.3333333333339</v>
          </cell>
          <cell r="W3425">
            <v>4176.3333333333339</v>
          </cell>
          <cell r="X3425">
            <v>4176.3333333333339</v>
          </cell>
          <cell r="Y3425">
            <v>4250.75</v>
          </cell>
          <cell r="Z3425">
            <v>4250.75</v>
          </cell>
          <cell r="AA3425">
            <v>4250.75</v>
          </cell>
        </row>
        <row r="3427">
          <cell r="G3427" t="str">
            <v>Activity 21.36</v>
          </cell>
          <cell r="H3427" t="str">
            <v>Implement the BPHS at CHC #01: Baharak Bayum</v>
          </cell>
          <cell r="I3427" t="str">
            <v>CAF</v>
          </cell>
          <cell r="J3427" t="str">
            <v>SHDP</v>
          </cell>
          <cell r="K3427" t="str">
            <v>May 1, 2006 - April 30, 2008</v>
          </cell>
        </row>
        <row r="3428">
          <cell r="H3428" t="str">
            <v>Salaries and Wages</v>
          </cell>
          <cell r="L3428">
            <v>37300</v>
          </cell>
          <cell r="M3428">
            <v>38818</v>
          </cell>
          <cell r="R3428">
            <v>9805</v>
          </cell>
          <cell r="T3428">
            <v>9805</v>
          </cell>
          <cell r="U3428">
            <v>9805</v>
          </cell>
          <cell r="V3428">
            <v>9165</v>
          </cell>
          <cell r="W3428">
            <v>9165</v>
          </cell>
          <cell r="X3428">
            <v>9165</v>
          </cell>
          <cell r="Y3428">
            <v>9704.5</v>
          </cell>
          <cell r="Z3428">
            <v>9704.5</v>
          </cell>
          <cell r="AA3428">
            <v>9704.5</v>
          </cell>
        </row>
        <row r="3429">
          <cell r="H3429" t="str">
            <v>Travel and Transportation</v>
          </cell>
          <cell r="R3429">
            <v>0</v>
          </cell>
          <cell r="T3429">
            <v>0</v>
          </cell>
          <cell r="U3429">
            <v>0</v>
          </cell>
          <cell r="V3429">
            <v>0</v>
          </cell>
          <cell r="W3429">
            <v>0</v>
          </cell>
          <cell r="X3429">
            <v>0</v>
          </cell>
          <cell r="Y3429">
            <v>0</v>
          </cell>
          <cell r="Z3429">
            <v>0</v>
          </cell>
          <cell r="AA3429">
            <v>0</v>
          </cell>
        </row>
        <row r="3430">
          <cell r="H3430" t="str">
            <v>Other Running Costs</v>
          </cell>
          <cell r="L3430">
            <v>650</v>
          </cell>
          <cell r="M3430">
            <v>683</v>
          </cell>
          <cell r="R3430">
            <v>600</v>
          </cell>
          <cell r="T3430">
            <v>600</v>
          </cell>
          <cell r="U3430">
            <v>600</v>
          </cell>
          <cell r="V3430">
            <v>16.666666666666668</v>
          </cell>
          <cell r="W3430">
            <v>16.666666666666668</v>
          </cell>
          <cell r="X3430">
            <v>16.666666666666668</v>
          </cell>
          <cell r="Y3430">
            <v>170.75</v>
          </cell>
          <cell r="Z3430">
            <v>170.75</v>
          </cell>
          <cell r="AA3430">
            <v>170.75</v>
          </cell>
        </row>
        <row r="3431">
          <cell r="H3431" t="str">
            <v>Equipment, furniture and supplies for clinics</v>
          </cell>
          <cell r="L3431">
            <v>6478</v>
          </cell>
          <cell r="M3431">
            <v>6802</v>
          </cell>
          <cell r="R3431">
            <v>520</v>
          </cell>
          <cell r="T3431">
            <v>520</v>
          </cell>
          <cell r="U3431">
            <v>520</v>
          </cell>
          <cell r="V3431">
            <v>1986</v>
          </cell>
          <cell r="W3431">
            <v>1986</v>
          </cell>
          <cell r="X3431">
            <v>1986</v>
          </cell>
          <cell r="Y3431">
            <v>1700.5</v>
          </cell>
          <cell r="Z3431">
            <v>1700.5</v>
          </cell>
          <cell r="AA3431">
            <v>1700.5</v>
          </cell>
        </row>
        <row r="3433">
          <cell r="H3433" t="str">
            <v>Subtotal for Activity 21.36</v>
          </cell>
          <cell r="L3433">
            <v>44428</v>
          </cell>
          <cell r="M3433">
            <v>46303</v>
          </cell>
          <cell r="P3433">
            <v>10925</v>
          </cell>
          <cell r="Q3433">
            <v>0</v>
          </cell>
          <cell r="R3433">
            <v>10925</v>
          </cell>
          <cell r="T3433">
            <v>10925</v>
          </cell>
          <cell r="U3433">
            <v>10925</v>
          </cell>
          <cell r="V3433">
            <v>11167.666666666666</v>
          </cell>
          <cell r="W3433">
            <v>11167.666666666666</v>
          </cell>
          <cell r="X3433">
            <v>11167.666666666666</v>
          </cell>
          <cell r="Y3433">
            <v>11575.75</v>
          </cell>
          <cell r="Z3433">
            <v>11575.75</v>
          </cell>
          <cell r="AA3433">
            <v>11575.75</v>
          </cell>
        </row>
        <row r="3435">
          <cell r="G3435" t="str">
            <v>Activity 21.37</v>
          </cell>
          <cell r="H3435" t="str">
            <v>Implement the BPHS at CHC #02: Khuja Ghar</v>
          </cell>
          <cell r="I3435" t="str">
            <v>CAF</v>
          </cell>
          <cell r="K3435" t="str">
            <v>May 1, 2006 - April 30, 2008</v>
          </cell>
        </row>
        <row r="3436">
          <cell r="H3436" t="str">
            <v>Salaries and Wages</v>
          </cell>
          <cell r="L3436">
            <v>31010</v>
          </cell>
          <cell r="M3436">
            <v>32290</v>
          </cell>
          <cell r="R3436">
            <v>7993</v>
          </cell>
          <cell r="T3436">
            <v>7993</v>
          </cell>
          <cell r="U3436">
            <v>7993</v>
          </cell>
          <cell r="V3436">
            <v>7672.333333333333</v>
          </cell>
          <cell r="W3436">
            <v>7672.333333333333</v>
          </cell>
          <cell r="X3436">
            <v>7672.333333333333</v>
          </cell>
          <cell r="Y3436">
            <v>8072.5</v>
          </cell>
          <cell r="Z3436">
            <v>8072.5</v>
          </cell>
          <cell r="AA3436">
            <v>8072.5</v>
          </cell>
        </row>
        <row r="3437">
          <cell r="H3437" t="str">
            <v>Travel and Transportation</v>
          </cell>
          <cell r="L3437">
            <v>0</v>
          </cell>
          <cell r="R3437">
            <v>0</v>
          </cell>
          <cell r="T3437">
            <v>0</v>
          </cell>
          <cell r="U3437">
            <v>0</v>
          </cell>
          <cell r="V3437">
            <v>0</v>
          </cell>
          <cell r="W3437">
            <v>0</v>
          </cell>
          <cell r="X3437">
            <v>0</v>
          </cell>
          <cell r="Y3437">
            <v>0</v>
          </cell>
          <cell r="Z3437">
            <v>0</v>
          </cell>
          <cell r="AA3437">
            <v>0</v>
          </cell>
        </row>
        <row r="3438">
          <cell r="H3438" t="str">
            <v>Other Running Costs</v>
          </cell>
          <cell r="L3438">
            <v>842</v>
          </cell>
          <cell r="M3438">
            <v>875</v>
          </cell>
          <cell r="R3438">
            <v>150</v>
          </cell>
          <cell r="T3438">
            <v>150</v>
          </cell>
          <cell r="U3438">
            <v>150</v>
          </cell>
          <cell r="V3438">
            <v>230.66666666666666</v>
          </cell>
          <cell r="W3438">
            <v>230.66666666666666</v>
          </cell>
          <cell r="X3438">
            <v>230.66666666666666</v>
          </cell>
          <cell r="Y3438">
            <v>218.75</v>
          </cell>
          <cell r="Z3438">
            <v>218.75</v>
          </cell>
          <cell r="AA3438">
            <v>218.75</v>
          </cell>
        </row>
        <row r="3439">
          <cell r="H3439" t="str">
            <v>Equipment, furniture and supplies for clinics</v>
          </cell>
          <cell r="L3439">
            <v>6524</v>
          </cell>
          <cell r="M3439">
            <v>7055</v>
          </cell>
          <cell r="R3439">
            <v>1393</v>
          </cell>
          <cell r="T3439">
            <v>1393</v>
          </cell>
          <cell r="U3439">
            <v>1393</v>
          </cell>
          <cell r="V3439">
            <v>1710.3333333333333</v>
          </cell>
          <cell r="W3439">
            <v>1710.3333333333333</v>
          </cell>
          <cell r="X3439">
            <v>1710.3333333333333</v>
          </cell>
          <cell r="Y3439">
            <v>1763.75</v>
          </cell>
          <cell r="Z3439">
            <v>1763.75</v>
          </cell>
          <cell r="AA3439">
            <v>1763.75</v>
          </cell>
        </row>
        <row r="3441">
          <cell r="H3441" t="str">
            <v>Subtotal for Activity 21.37</v>
          </cell>
          <cell r="L3441">
            <v>38376</v>
          </cell>
          <cell r="M3441">
            <v>40220</v>
          </cell>
          <cell r="P3441">
            <v>9536</v>
          </cell>
          <cell r="Q3441">
            <v>0</v>
          </cell>
          <cell r="R3441">
            <v>9536</v>
          </cell>
          <cell r="T3441">
            <v>9536</v>
          </cell>
          <cell r="U3441">
            <v>9536</v>
          </cell>
          <cell r="V3441">
            <v>9613.3333333333339</v>
          </cell>
          <cell r="W3441">
            <v>9613.3333333333339</v>
          </cell>
          <cell r="X3441">
            <v>9613.3333333333339</v>
          </cell>
          <cell r="Y3441">
            <v>10055</v>
          </cell>
          <cell r="Z3441">
            <v>10055</v>
          </cell>
          <cell r="AA3441">
            <v>10055</v>
          </cell>
        </row>
        <row r="3443">
          <cell r="G3443" t="str">
            <v>Activity 21.38</v>
          </cell>
          <cell r="H3443" t="str">
            <v>Implement the BPHS at CHC #03: Kalafgan</v>
          </cell>
          <cell r="I3443" t="str">
            <v>CAF</v>
          </cell>
          <cell r="K3443" t="str">
            <v>May 1, 2006 - April 30, 2008</v>
          </cell>
        </row>
        <row r="3444">
          <cell r="H3444" t="str">
            <v>Salaries and Wages</v>
          </cell>
          <cell r="L3444">
            <v>35420</v>
          </cell>
          <cell r="M3444">
            <v>36920</v>
          </cell>
          <cell r="R3444">
            <v>9095</v>
          </cell>
          <cell r="T3444">
            <v>9095</v>
          </cell>
          <cell r="U3444">
            <v>9095</v>
          </cell>
          <cell r="V3444">
            <v>8775</v>
          </cell>
          <cell r="W3444">
            <v>8775</v>
          </cell>
          <cell r="X3444">
            <v>8775</v>
          </cell>
          <cell r="Y3444">
            <v>9230</v>
          </cell>
          <cell r="Z3444">
            <v>9230</v>
          </cell>
          <cell r="AA3444">
            <v>9230</v>
          </cell>
        </row>
        <row r="3445">
          <cell r="H3445" t="str">
            <v>Travel and Transportation</v>
          </cell>
          <cell r="R3445">
            <v>0</v>
          </cell>
          <cell r="T3445">
            <v>0</v>
          </cell>
          <cell r="U3445">
            <v>0</v>
          </cell>
          <cell r="V3445">
            <v>0</v>
          </cell>
          <cell r="W3445">
            <v>0</v>
          </cell>
          <cell r="X3445">
            <v>0</v>
          </cell>
          <cell r="Y3445">
            <v>0</v>
          </cell>
          <cell r="Z3445">
            <v>0</v>
          </cell>
          <cell r="AA3445">
            <v>0</v>
          </cell>
        </row>
        <row r="3446">
          <cell r="H3446" t="str">
            <v>Other Running Costs</v>
          </cell>
          <cell r="L3446">
            <v>1442</v>
          </cell>
          <cell r="M3446">
            <v>1505</v>
          </cell>
          <cell r="R3446">
            <v>300</v>
          </cell>
          <cell r="T3446">
            <v>300</v>
          </cell>
          <cell r="U3446">
            <v>300</v>
          </cell>
          <cell r="V3446">
            <v>380.66666666666669</v>
          </cell>
          <cell r="W3446">
            <v>380.66666666666669</v>
          </cell>
          <cell r="X3446">
            <v>380.66666666666669</v>
          </cell>
          <cell r="Y3446">
            <v>376.25</v>
          </cell>
          <cell r="Z3446">
            <v>376.25</v>
          </cell>
          <cell r="AA3446">
            <v>376.25</v>
          </cell>
        </row>
        <row r="3447">
          <cell r="H3447" t="str">
            <v>Equipment, furniture and supplies for clinics</v>
          </cell>
          <cell r="L3447">
            <v>6524</v>
          </cell>
          <cell r="M3447">
            <v>7055</v>
          </cell>
          <cell r="R3447">
            <v>1393</v>
          </cell>
          <cell r="T3447">
            <v>1393</v>
          </cell>
          <cell r="U3447">
            <v>1393</v>
          </cell>
          <cell r="V3447">
            <v>1710.3333333333333</v>
          </cell>
          <cell r="W3447">
            <v>1710.3333333333333</v>
          </cell>
          <cell r="X3447">
            <v>1710.3333333333333</v>
          </cell>
          <cell r="Y3447">
            <v>1763.75</v>
          </cell>
          <cell r="Z3447">
            <v>1763.75</v>
          </cell>
          <cell r="AA3447">
            <v>1763.75</v>
          </cell>
        </row>
        <row r="3449">
          <cell r="H3449" t="str">
            <v>Subtotal for Activity 21.38</v>
          </cell>
          <cell r="L3449">
            <v>43386</v>
          </cell>
          <cell r="M3449">
            <v>45480</v>
          </cell>
          <cell r="P3449">
            <v>10788</v>
          </cell>
          <cell r="Q3449">
            <v>0</v>
          </cell>
          <cell r="R3449">
            <v>10788</v>
          </cell>
          <cell r="T3449">
            <v>10788</v>
          </cell>
          <cell r="U3449">
            <v>10788</v>
          </cell>
          <cell r="V3449">
            <v>10866</v>
          </cell>
          <cell r="W3449">
            <v>10866</v>
          </cell>
          <cell r="X3449">
            <v>10866</v>
          </cell>
          <cell r="Y3449">
            <v>11370</v>
          </cell>
          <cell r="Z3449">
            <v>11370</v>
          </cell>
          <cell r="AA3449">
            <v>11370</v>
          </cell>
        </row>
        <row r="3451">
          <cell r="G3451" t="str">
            <v>Activity 21.39</v>
          </cell>
          <cell r="H3451" t="str">
            <v>Implement the BPHS at CHC #04: Bangi</v>
          </cell>
          <cell r="I3451" t="str">
            <v>CAF</v>
          </cell>
          <cell r="J3451" t="str">
            <v>SHDP</v>
          </cell>
          <cell r="K3451" t="str">
            <v>May 1, 2006 - April 30, 2008</v>
          </cell>
        </row>
        <row r="3452">
          <cell r="H3452" t="str">
            <v>Salaries and Wages</v>
          </cell>
          <cell r="L3452">
            <v>37300</v>
          </cell>
          <cell r="M3452">
            <v>38818</v>
          </cell>
          <cell r="R3452">
            <v>9805</v>
          </cell>
          <cell r="T3452">
            <v>9805</v>
          </cell>
          <cell r="U3452">
            <v>9805</v>
          </cell>
          <cell r="V3452">
            <v>9165</v>
          </cell>
          <cell r="W3452">
            <v>9165</v>
          </cell>
          <cell r="X3452">
            <v>9165</v>
          </cell>
          <cell r="Y3452">
            <v>9704.5</v>
          </cell>
          <cell r="Z3452">
            <v>9704.5</v>
          </cell>
          <cell r="AA3452">
            <v>9704.5</v>
          </cell>
        </row>
        <row r="3453">
          <cell r="H3453" t="str">
            <v>Travel and Transportation</v>
          </cell>
          <cell r="R3453">
            <v>0</v>
          </cell>
          <cell r="T3453">
            <v>0</v>
          </cell>
          <cell r="U3453">
            <v>0</v>
          </cell>
          <cell r="V3453">
            <v>0</v>
          </cell>
          <cell r="W3453">
            <v>0</v>
          </cell>
          <cell r="X3453">
            <v>0</v>
          </cell>
          <cell r="Y3453">
            <v>0</v>
          </cell>
          <cell r="Z3453">
            <v>0</v>
          </cell>
          <cell r="AA3453">
            <v>0</v>
          </cell>
        </row>
        <row r="3454">
          <cell r="H3454" t="str">
            <v>Other Running Costs</v>
          </cell>
          <cell r="L3454">
            <v>650</v>
          </cell>
          <cell r="M3454">
            <v>683</v>
          </cell>
          <cell r="R3454">
            <v>200</v>
          </cell>
          <cell r="T3454">
            <v>200</v>
          </cell>
          <cell r="U3454">
            <v>200</v>
          </cell>
          <cell r="V3454">
            <v>150</v>
          </cell>
          <cell r="W3454">
            <v>150</v>
          </cell>
          <cell r="X3454">
            <v>150</v>
          </cell>
          <cell r="Y3454">
            <v>170.75</v>
          </cell>
          <cell r="Z3454">
            <v>170.75</v>
          </cell>
          <cell r="AA3454">
            <v>170.75</v>
          </cell>
        </row>
        <row r="3455">
          <cell r="H3455" t="str">
            <v>Equipment, furniture and supplies for clinics</v>
          </cell>
          <cell r="L3455">
            <v>6478</v>
          </cell>
          <cell r="M3455">
            <v>6802</v>
          </cell>
          <cell r="R3455">
            <v>520</v>
          </cell>
          <cell r="T3455">
            <v>520</v>
          </cell>
          <cell r="U3455">
            <v>520</v>
          </cell>
          <cell r="V3455">
            <v>1986</v>
          </cell>
          <cell r="W3455">
            <v>1986</v>
          </cell>
          <cell r="X3455">
            <v>1986</v>
          </cell>
          <cell r="Y3455">
            <v>1700.5</v>
          </cell>
          <cell r="Z3455">
            <v>1700.5</v>
          </cell>
          <cell r="AA3455">
            <v>1700.5</v>
          </cell>
        </row>
        <row r="3457">
          <cell r="H3457" t="str">
            <v>Subtotal for Activity 21.39</v>
          </cell>
          <cell r="L3457">
            <v>44428</v>
          </cell>
          <cell r="M3457">
            <v>46303</v>
          </cell>
          <cell r="P3457">
            <v>10525</v>
          </cell>
          <cell r="Q3457">
            <v>0</v>
          </cell>
          <cell r="R3457">
            <v>10525</v>
          </cell>
          <cell r="T3457">
            <v>10525</v>
          </cell>
          <cell r="U3457">
            <v>10525</v>
          </cell>
          <cell r="V3457">
            <v>11301</v>
          </cell>
          <cell r="W3457">
            <v>11301</v>
          </cell>
          <cell r="X3457">
            <v>11301</v>
          </cell>
          <cell r="Y3457">
            <v>11575.75</v>
          </cell>
          <cell r="Z3457">
            <v>11575.75</v>
          </cell>
          <cell r="AA3457">
            <v>11575.75</v>
          </cell>
        </row>
        <row r="3459">
          <cell r="G3459" t="str">
            <v>Activity 21.40</v>
          </cell>
          <cell r="H3459" t="str">
            <v>Implement the BPHS at CHC #05: Khuja Rahauddin</v>
          </cell>
          <cell r="I3459" t="str">
            <v>CAF</v>
          </cell>
          <cell r="K3459" t="str">
            <v>May 1, 2006 - April 30, 2008</v>
          </cell>
        </row>
        <row r="3460">
          <cell r="H3460" t="str">
            <v>Salaries and Wages</v>
          </cell>
          <cell r="L3460">
            <v>35420</v>
          </cell>
          <cell r="M3460">
            <v>36920</v>
          </cell>
          <cell r="R3460">
            <v>9095</v>
          </cell>
          <cell r="T3460">
            <v>9095</v>
          </cell>
          <cell r="U3460">
            <v>9095</v>
          </cell>
          <cell r="V3460">
            <v>8775</v>
          </cell>
          <cell r="W3460">
            <v>8775</v>
          </cell>
          <cell r="X3460">
            <v>8775</v>
          </cell>
          <cell r="Y3460">
            <v>9230</v>
          </cell>
          <cell r="Z3460">
            <v>9230</v>
          </cell>
          <cell r="AA3460">
            <v>9230</v>
          </cell>
        </row>
        <row r="3461">
          <cell r="H3461" t="str">
            <v>Travel and Transportation</v>
          </cell>
          <cell r="L3461">
            <v>0</v>
          </cell>
          <cell r="R3461">
            <v>0</v>
          </cell>
          <cell r="T3461">
            <v>0</v>
          </cell>
          <cell r="U3461">
            <v>0</v>
          </cell>
          <cell r="V3461">
            <v>0</v>
          </cell>
          <cell r="W3461">
            <v>0</v>
          </cell>
          <cell r="X3461">
            <v>0</v>
          </cell>
          <cell r="Y3461">
            <v>0</v>
          </cell>
          <cell r="Z3461">
            <v>0</v>
          </cell>
          <cell r="AA3461">
            <v>0</v>
          </cell>
        </row>
        <row r="3462">
          <cell r="H3462" t="str">
            <v>Other Running Costs</v>
          </cell>
          <cell r="L3462">
            <v>842</v>
          </cell>
          <cell r="M3462">
            <v>875</v>
          </cell>
          <cell r="R3462">
            <v>150</v>
          </cell>
          <cell r="T3462">
            <v>150</v>
          </cell>
          <cell r="U3462">
            <v>150</v>
          </cell>
          <cell r="V3462">
            <v>230.66666666666666</v>
          </cell>
          <cell r="W3462">
            <v>230.66666666666666</v>
          </cell>
          <cell r="X3462">
            <v>230.66666666666666</v>
          </cell>
          <cell r="Y3462">
            <v>218.75</v>
          </cell>
          <cell r="Z3462">
            <v>218.75</v>
          </cell>
          <cell r="AA3462">
            <v>218.75</v>
          </cell>
        </row>
        <row r="3463">
          <cell r="H3463" t="str">
            <v>Equipment, furniture and supplies for clinics</v>
          </cell>
          <cell r="L3463">
            <v>6524</v>
          </cell>
          <cell r="M3463">
            <v>7055</v>
          </cell>
          <cell r="R3463">
            <v>1393</v>
          </cell>
          <cell r="T3463">
            <v>1393</v>
          </cell>
          <cell r="U3463">
            <v>1393</v>
          </cell>
          <cell r="V3463">
            <v>1710.3333333333333</v>
          </cell>
          <cell r="W3463">
            <v>1710.3333333333333</v>
          </cell>
          <cell r="X3463">
            <v>1710.3333333333333</v>
          </cell>
          <cell r="Y3463">
            <v>1763.75</v>
          </cell>
          <cell r="Z3463">
            <v>1763.75</v>
          </cell>
          <cell r="AA3463">
            <v>1763.75</v>
          </cell>
        </row>
        <row r="3465">
          <cell r="H3465" t="str">
            <v>Subtotal for Activity 21.40</v>
          </cell>
          <cell r="L3465">
            <v>42786</v>
          </cell>
          <cell r="M3465">
            <v>44850</v>
          </cell>
          <cell r="P3465">
            <v>10638</v>
          </cell>
          <cell r="Q3465">
            <v>0</v>
          </cell>
          <cell r="R3465">
            <v>10638</v>
          </cell>
          <cell r="T3465">
            <v>10638</v>
          </cell>
          <cell r="U3465">
            <v>10638</v>
          </cell>
          <cell r="V3465">
            <v>10716</v>
          </cell>
          <cell r="W3465">
            <v>10716</v>
          </cell>
          <cell r="X3465">
            <v>10716</v>
          </cell>
          <cell r="Y3465">
            <v>11212.5</v>
          </cell>
          <cell r="Z3465">
            <v>11212.5</v>
          </cell>
          <cell r="AA3465">
            <v>11212.5</v>
          </cell>
        </row>
        <row r="3467">
          <cell r="G3467" t="str">
            <v>Activity 21.41</v>
          </cell>
          <cell r="H3467" t="str">
            <v>Implement the BPHS at CHC #06: Yang-Kala</v>
          </cell>
          <cell r="I3467" t="str">
            <v>CAF</v>
          </cell>
          <cell r="K3467" t="str">
            <v>May 1, 2006 - April 30, 2008</v>
          </cell>
        </row>
        <row r="3468">
          <cell r="H3468" t="str">
            <v>Salaries and Wages</v>
          </cell>
          <cell r="L3468">
            <v>34220</v>
          </cell>
          <cell r="M3468">
            <v>35720</v>
          </cell>
          <cell r="R3468">
            <v>8795</v>
          </cell>
          <cell r="T3468">
            <v>8795</v>
          </cell>
          <cell r="U3468">
            <v>8795</v>
          </cell>
          <cell r="V3468">
            <v>8475</v>
          </cell>
          <cell r="W3468">
            <v>8475</v>
          </cell>
          <cell r="X3468">
            <v>8475</v>
          </cell>
          <cell r="Y3468">
            <v>8930</v>
          </cell>
          <cell r="Z3468">
            <v>8930</v>
          </cell>
          <cell r="AA3468">
            <v>8930</v>
          </cell>
        </row>
        <row r="3469">
          <cell r="H3469" t="str">
            <v>Travel and Transportation</v>
          </cell>
          <cell r="L3469">
            <v>0</v>
          </cell>
          <cell r="R3469">
            <v>0</v>
          </cell>
          <cell r="T3469">
            <v>0</v>
          </cell>
          <cell r="U3469">
            <v>0</v>
          </cell>
          <cell r="V3469">
            <v>0</v>
          </cell>
          <cell r="W3469">
            <v>0</v>
          </cell>
          <cell r="X3469">
            <v>0</v>
          </cell>
          <cell r="Y3469">
            <v>0</v>
          </cell>
          <cell r="Z3469">
            <v>0</v>
          </cell>
          <cell r="AA3469">
            <v>0</v>
          </cell>
        </row>
        <row r="3470">
          <cell r="H3470" t="str">
            <v>Other Running Costs</v>
          </cell>
          <cell r="L3470">
            <v>842</v>
          </cell>
          <cell r="M3470">
            <v>875</v>
          </cell>
          <cell r="R3470">
            <v>150</v>
          </cell>
          <cell r="T3470">
            <v>150</v>
          </cell>
          <cell r="U3470">
            <v>150</v>
          </cell>
          <cell r="V3470">
            <v>230.66666666666666</v>
          </cell>
          <cell r="W3470">
            <v>230.66666666666666</v>
          </cell>
          <cell r="X3470">
            <v>230.66666666666666</v>
          </cell>
          <cell r="Y3470">
            <v>218.75</v>
          </cell>
          <cell r="Z3470">
            <v>218.75</v>
          </cell>
          <cell r="AA3470">
            <v>218.75</v>
          </cell>
        </row>
        <row r="3471">
          <cell r="H3471" t="str">
            <v>Equipment, furniture and supplies for clinics</v>
          </cell>
          <cell r="L3471">
            <v>6524</v>
          </cell>
          <cell r="M3471">
            <v>7055</v>
          </cell>
          <cell r="R3471">
            <v>1393</v>
          </cell>
          <cell r="T3471">
            <v>1393</v>
          </cell>
          <cell r="U3471">
            <v>1393</v>
          </cell>
          <cell r="V3471">
            <v>1710.3333333333333</v>
          </cell>
          <cell r="W3471">
            <v>1710.3333333333333</v>
          </cell>
          <cell r="X3471">
            <v>1710.3333333333333</v>
          </cell>
          <cell r="Y3471">
            <v>1763.75</v>
          </cell>
          <cell r="Z3471">
            <v>1763.75</v>
          </cell>
          <cell r="AA3471">
            <v>1763.75</v>
          </cell>
        </row>
        <row r="3473">
          <cell r="H3473" t="str">
            <v>Subtotal for Activity 21.41</v>
          </cell>
          <cell r="L3473">
            <v>41586</v>
          </cell>
          <cell r="M3473">
            <v>43650</v>
          </cell>
          <cell r="P3473">
            <v>10338</v>
          </cell>
          <cell r="Q3473">
            <v>0</v>
          </cell>
          <cell r="R3473">
            <v>10338</v>
          </cell>
          <cell r="T3473">
            <v>10338</v>
          </cell>
          <cell r="U3473">
            <v>10338</v>
          </cell>
          <cell r="V3473">
            <v>10416</v>
          </cell>
          <cell r="W3473">
            <v>10416</v>
          </cell>
          <cell r="X3473">
            <v>10416</v>
          </cell>
          <cell r="Y3473">
            <v>10912.5</v>
          </cell>
          <cell r="Z3473">
            <v>10912.5</v>
          </cell>
          <cell r="AA3473">
            <v>10912.5</v>
          </cell>
        </row>
        <row r="3475">
          <cell r="G3475" t="str">
            <v>Activity 21.42</v>
          </cell>
          <cell r="H3475" t="str">
            <v>Implement the BPHS at CHC #07: Darqad</v>
          </cell>
          <cell r="I3475" t="str">
            <v>CAF</v>
          </cell>
          <cell r="K3475" t="str">
            <v>May 1, 2006 - April 30, 2008</v>
          </cell>
        </row>
        <row r="3476">
          <cell r="H3476" t="str">
            <v>Salaries and Wages</v>
          </cell>
          <cell r="L3476">
            <v>44240</v>
          </cell>
          <cell r="M3476">
            <v>46181</v>
          </cell>
          <cell r="R3476">
            <v>11300</v>
          </cell>
          <cell r="T3476">
            <v>11300</v>
          </cell>
          <cell r="U3476">
            <v>11300</v>
          </cell>
          <cell r="V3476">
            <v>10980</v>
          </cell>
          <cell r="W3476">
            <v>10980</v>
          </cell>
          <cell r="X3476">
            <v>10980</v>
          </cell>
          <cell r="Y3476">
            <v>11545.25</v>
          </cell>
          <cell r="Z3476">
            <v>11545.25</v>
          </cell>
          <cell r="AA3476">
            <v>11545.25</v>
          </cell>
        </row>
        <row r="3477">
          <cell r="H3477" t="str">
            <v>Travel and Transportation</v>
          </cell>
          <cell r="L3477">
            <v>0</v>
          </cell>
          <cell r="R3477">
            <v>0</v>
          </cell>
          <cell r="T3477">
            <v>0</v>
          </cell>
          <cell r="U3477">
            <v>0</v>
          </cell>
          <cell r="V3477">
            <v>0</v>
          </cell>
          <cell r="W3477">
            <v>0</v>
          </cell>
          <cell r="X3477">
            <v>0</v>
          </cell>
          <cell r="Y3477">
            <v>0</v>
          </cell>
          <cell r="Z3477">
            <v>0</v>
          </cell>
          <cell r="AA3477">
            <v>0</v>
          </cell>
        </row>
        <row r="3478">
          <cell r="H3478" t="str">
            <v>Other Running Costs</v>
          </cell>
          <cell r="L3478">
            <v>842</v>
          </cell>
          <cell r="M3478">
            <v>875</v>
          </cell>
          <cell r="R3478">
            <v>150</v>
          </cell>
          <cell r="T3478">
            <v>150</v>
          </cell>
          <cell r="U3478">
            <v>150</v>
          </cell>
          <cell r="V3478">
            <v>230.66666666666666</v>
          </cell>
          <cell r="W3478">
            <v>230.66666666666666</v>
          </cell>
          <cell r="X3478">
            <v>230.66666666666666</v>
          </cell>
          <cell r="Y3478">
            <v>218.75</v>
          </cell>
          <cell r="Z3478">
            <v>218.75</v>
          </cell>
          <cell r="AA3478">
            <v>218.75</v>
          </cell>
        </row>
        <row r="3479">
          <cell r="H3479" t="str">
            <v>Equipment, furniture and supplies for clinics</v>
          </cell>
          <cell r="L3479">
            <v>6524</v>
          </cell>
          <cell r="M3479">
            <v>7055</v>
          </cell>
          <cell r="R3479">
            <v>1393</v>
          </cell>
          <cell r="T3479">
            <v>1393</v>
          </cell>
          <cell r="U3479">
            <v>1393</v>
          </cell>
          <cell r="V3479">
            <v>1710.3333333333333</v>
          </cell>
          <cell r="W3479">
            <v>1710.3333333333333</v>
          </cell>
          <cell r="X3479">
            <v>1710.3333333333333</v>
          </cell>
          <cell r="Y3479">
            <v>1763.75</v>
          </cell>
          <cell r="Z3479">
            <v>1763.75</v>
          </cell>
          <cell r="AA3479">
            <v>1763.75</v>
          </cell>
        </row>
        <row r="3481">
          <cell r="H3481" t="str">
            <v>Subtotal for Activity 21.42</v>
          </cell>
          <cell r="L3481">
            <v>51606</v>
          </cell>
          <cell r="M3481">
            <v>54111</v>
          </cell>
          <cell r="P3481">
            <v>12843</v>
          </cell>
          <cell r="Q3481">
            <v>0</v>
          </cell>
          <cell r="R3481">
            <v>12843</v>
          </cell>
          <cell r="T3481">
            <v>12843</v>
          </cell>
          <cell r="U3481">
            <v>12843</v>
          </cell>
          <cell r="V3481">
            <v>12921</v>
          </cell>
          <cell r="W3481">
            <v>12921</v>
          </cell>
          <cell r="X3481">
            <v>12921</v>
          </cell>
          <cell r="Y3481">
            <v>13527.75</v>
          </cell>
          <cell r="Z3481">
            <v>13527.75</v>
          </cell>
          <cell r="AA3481">
            <v>13527.75</v>
          </cell>
        </row>
        <row r="3483">
          <cell r="G3483" t="str">
            <v>Activity 21.43</v>
          </cell>
          <cell r="H3483" t="str">
            <v>Implement the BPHS at CHC #08: Warsaj</v>
          </cell>
          <cell r="I3483" t="str">
            <v>CAF</v>
          </cell>
          <cell r="K3483" t="str">
            <v>May 1, 2006 - April 30, 2008</v>
          </cell>
        </row>
        <row r="3484">
          <cell r="H3484" t="str">
            <v>Salaries and Wages</v>
          </cell>
          <cell r="L3484">
            <v>44240</v>
          </cell>
          <cell r="M3484">
            <v>46181</v>
          </cell>
          <cell r="R3484">
            <v>11300</v>
          </cell>
          <cell r="T3484">
            <v>11300</v>
          </cell>
          <cell r="U3484">
            <v>11300</v>
          </cell>
          <cell r="V3484">
            <v>10980</v>
          </cell>
          <cell r="W3484">
            <v>10980</v>
          </cell>
          <cell r="X3484">
            <v>10980</v>
          </cell>
          <cell r="Y3484">
            <v>11545.25</v>
          </cell>
          <cell r="Z3484">
            <v>11545.25</v>
          </cell>
          <cell r="AA3484">
            <v>11545.25</v>
          </cell>
        </row>
        <row r="3485">
          <cell r="H3485" t="str">
            <v>Travel and Transportation</v>
          </cell>
          <cell r="L3485">
            <v>0</v>
          </cell>
          <cell r="R3485">
            <v>0</v>
          </cell>
          <cell r="T3485">
            <v>0</v>
          </cell>
          <cell r="U3485">
            <v>0</v>
          </cell>
          <cell r="V3485">
            <v>0</v>
          </cell>
          <cell r="W3485">
            <v>0</v>
          </cell>
          <cell r="X3485">
            <v>0</v>
          </cell>
          <cell r="Y3485">
            <v>0</v>
          </cell>
          <cell r="Z3485">
            <v>0</v>
          </cell>
          <cell r="AA3485">
            <v>0</v>
          </cell>
        </row>
        <row r="3486">
          <cell r="H3486" t="str">
            <v>Other Running Costs</v>
          </cell>
          <cell r="L3486">
            <v>842</v>
          </cell>
          <cell r="M3486">
            <v>875</v>
          </cell>
          <cell r="R3486">
            <v>150</v>
          </cell>
          <cell r="T3486">
            <v>150</v>
          </cell>
          <cell r="U3486">
            <v>150</v>
          </cell>
          <cell r="V3486">
            <v>230.66666666666666</v>
          </cell>
          <cell r="W3486">
            <v>230.66666666666666</v>
          </cell>
          <cell r="X3486">
            <v>230.66666666666666</v>
          </cell>
          <cell r="Y3486">
            <v>218.75</v>
          </cell>
          <cell r="Z3486">
            <v>218.75</v>
          </cell>
          <cell r="AA3486">
            <v>218.75</v>
          </cell>
        </row>
        <row r="3487">
          <cell r="H3487" t="str">
            <v>Equipment, furniture and supplies for clinics</v>
          </cell>
          <cell r="L3487">
            <v>6524</v>
          </cell>
          <cell r="M3487">
            <v>7055</v>
          </cell>
          <cell r="R3487">
            <v>1393</v>
          </cell>
          <cell r="T3487">
            <v>1393</v>
          </cell>
          <cell r="U3487">
            <v>1393</v>
          </cell>
          <cell r="V3487">
            <v>1710.3333333333333</v>
          </cell>
          <cell r="W3487">
            <v>1710.3333333333333</v>
          </cell>
          <cell r="X3487">
            <v>1710.3333333333333</v>
          </cell>
          <cell r="Y3487">
            <v>1763.75</v>
          </cell>
          <cell r="Z3487">
            <v>1763.75</v>
          </cell>
          <cell r="AA3487">
            <v>1763.75</v>
          </cell>
        </row>
        <row r="3489">
          <cell r="H3489" t="str">
            <v>Subtotal for Activity 21.43</v>
          </cell>
          <cell r="L3489">
            <v>51606</v>
          </cell>
          <cell r="M3489">
            <v>54111</v>
          </cell>
          <cell r="P3489">
            <v>12843</v>
          </cell>
          <cell r="Q3489">
            <v>0</v>
          </cell>
          <cell r="R3489">
            <v>12843</v>
          </cell>
          <cell r="T3489">
            <v>12843</v>
          </cell>
          <cell r="U3489">
            <v>12843</v>
          </cell>
          <cell r="V3489">
            <v>12921</v>
          </cell>
          <cell r="W3489">
            <v>12921</v>
          </cell>
          <cell r="X3489">
            <v>12921</v>
          </cell>
          <cell r="Y3489">
            <v>13527.75</v>
          </cell>
          <cell r="Z3489">
            <v>13527.75</v>
          </cell>
          <cell r="AA3489">
            <v>13527.75</v>
          </cell>
        </row>
        <row r="3491">
          <cell r="G3491" t="str">
            <v>Activity 21.44</v>
          </cell>
          <cell r="H3491" t="str">
            <v>Implement the BPHS at CHC #09: Chall</v>
          </cell>
          <cell r="I3491" t="str">
            <v>CAF</v>
          </cell>
          <cell r="K3491" t="str">
            <v>May 1, 2006 - April 30, 2008</v>
          </cell>
        </row>
        <row r="3492">
          <cell r="H3492" t="str">
            <v>Salaries and Wages</v>
          </cell>
          <cell r="L3492">
            <v>43040</v>
          </cell>
          <cell r="M3492">
            <v>44981</v>
          </cell>
          <cell r="R3492">
            <v>11000</v>
          </cell>
          <cell r="T3492">
            <v>11000</v>
          </cell>
          <cell r="U3492">
            <v>11000</v>
          </cell>
          <cell r="V3492">
            <v>10680</v>
          </cell>
          <cell r="W3492">
            <v>10680</v>
          </cell>
          <cell r="X3492">
            <v>10680</v>
          </cell>
          <cell r="Y3492">
            <v>11245.25</v>
          </cell>
          <cell r="Z3492">
            <v>11245.25</v>
          </cell>
          <cell r="AA3492">
            <v>11245.25</v>
          </cell>
        </row>
        <row r="3493">
          <cell r="H3493" t="str">
            <v>Travel and Transportation</v>
          </cell>
          <cell r="L3493">
            <v>0</v>
          </cell>
          <cell r="R3493">
            <v>0</v>
          </cell>
          <cell r="T3493">
            <v>0</v>
          </cell>
          <cell r="U3493">
            <v>0</v>
          </cell>
          <cell r="V3493">
            <v>0</v>
          </cell>
          <cell r="W3493">
            <v>0</v>
          </cell>
          <cell r="X3493">
            <v>0</v>
          </cell>
          <cell r="Y3493">
            <v>0</v>
          </cell>
          <cell r="Z3493">
            <v>0</v>
          </cell>
          <cell r="AA3493">
            <v>0</v>
          </cell>
        </row>
        <row r="3494">
          <cell r="H3494" t="str">
            <v>Other Running Costs</v>
          </cell>
          <cell r="L3494">
            <v>842</v>
          </cell>
          <cell r="M3494">
            <v>875</v>
          </cell>
          <cell r="R3494">
            <v>150</v>
          </cell>
          <cell r="T3494">
            <v>150</v>
          </cell>
          <cell r="U3494">
            <v>150</v>
          </cell>
          <cell r="V3494">
            <v>230.66666666666666</v>
          </cell>
          <cell r="W3494">
            <v>230.66666666666666</v>
          </cell>
          <cell r="X3494">
            <v>230.66666666666666</v>
          </cell>
          <cell r="Y3494">
            <v>218.75</v>
          </cell>
          <cell r="Z3494">
            <v>218.75</v>
          </cell>
          <cell r="AA3494">
            <v>218.75</v>
          </cell>
        </row>
        <row r="3495">
          <cell r="H3495" t="str">
            <v>Equipment, furniture and supplies for clinics</v>
          </cell>
          <cell r="L3495">
            <v>6524</v>
          </cell>
          <cell r="M3495">
            <v>7055</v>
          </cell>
          <cell r="R3495">
            <v>1393</v>
          </cell>
          <cell r="T3495">
            <v>1393</v>
          </cell>
          <cell r="U3495">
            <v>1393</v>
          </cell>
          <cell r="V3495">
            <v>1710.3333333333333</v>
          </cell>
          <cell r="W3495">
            <v>1710.3333333333333</v>
          </cell>
          <cell r="X3495">
            <v>1710.3333333333333</v>
          </cell>
          <cell r="Y3495">
            <v>1763.75</v>
          </cell>
          <cell r="Z3495">
            <v>1763.75</v>
          </cell>
          <cell r="AA3495">
            <v>1763.75</v>
          </cell>
        </row>
        <row r="3497">
          <cell r="H3497" t="str">
            <v>Subtotal for Activity 21.44</v>
          </cell>
          <cell r="L3497">
            <v>50406</v>
          </cell>
          <cell r="M3497">
            <v>52911</v>
          </cell>
          <cell r="P3497">
            <v>12543</v>
          </cell>
          <cell r="Q3497">
            <v>0</v>
          </cell>
          <cell r="R3497">
            <v>12543</v>
          </cell>
          <cell r="T3497">
            <v>12543</v>
          </cell>
          <cell r="U3497">
            <v>12543</v>
          </cell>
          <cell r="V3497">
            <v>12621</v>
          </cell>
          <cell r="W3497">
            <v>12621</v>
          </cell>
          <cell r="X3497">
            <v>12621</v>
          </cell>
          <cell r="Y3497">
            <v>13227.75</v>
          </cell>
          <cell r="Z3497">
            <v>13227.75</v>
          </cell>
          <cell r="AA3497">
            <v>13227.75</v>
          </cell>
        </row>
        <row r="3499">
          <cell r="G3499" t="str">
            <v>Activity 21.45</v>
          </cell>
          <cell r="H3499" t="str">
            <v>Implement the BPHS at CHC #10: Ishkamesh</v>
          </cell>
          <cell r="I3499" t="str">
            <v>CAF</v>
          </cell>
          <cell r="J3499" t="str">
            <v>SHDP</v>
          </cell>
          <cell r="K3499" t="str">
            <v>May 1, 2006 - April 30, 2008</v>
          </cell>
        </row>
        <row r="3500">
          <cell r="H3500" t="str">
            <v>Salaries and Wages</v>
          </cell>
          <cell r="L3500">
            <v>35420</v>
          </cell>
          <cell r="M3500">
            <v>36920</v>
          </cell>
          <cell r="R3500">
            <v>9095</v>
          </cell>
          <cell r="T3500">
            <v>9095</v>
          </cell>
          <cell r="U3500">
            <v>9095</v>
          </cell>
          <cell r="V3500">
            <v>8775</v>
          </cell>
          <cell r="W3500">
            <v>8775</v>
          </cell>
          <cell r="X3500">
            <v>8775</v>
          </cell>
          <cell r="Y3500">
            <v>9230</v>
          </cell>
          <cell r="Z3500">
            <v>9230</v>
          </cell>
          <cell r="AA3500">
            <v>9230</v>
          </cell>
        </row>
        <row r="3501">
          <cell r="H3501" t="str">
            <v>Travel and Transportation</v>
          </cell>
          <cell r="L3501">
            <v>0</v>
          </cell>
          <cell r="R3501">
            <v>0</v>
          </cell>
          <cell r="T3501">
            <v>0</v>
          </cell>
          <cell r="U3501">
            <v>0</v>
          </cell>
          <cell r="V3501">
            <v>0</v>
          </cell>
          <cell r="W3501">
            <v>0</v>
          </cell>
          <cell r="X3501">
            <v>0</v>
          </cell>
          <cell r="Y3501">
            <v>0</v>
          </cell>
          <cell r="Z3501">
            <v>0</v>
          </cell>
          <cell r="AA3501">
            <v>0</v>
          </cell>
        </row>
        <row r="3502">
          <cell r="H3502" t="str">
            <v>Other Running Costs</v>
          </cell>
          <cell r="L3502">
            <v>842</v>
          </cell>
          <cell r="M3502">
            <v>875</v>
          </cell>
          <cell r="R3502">
            <v>150</v>
          </cell>
          <cell r="T3502">
            <v>150</v>
          </cell>
          <cell r="U3502">
            <v>150</v>
          </cell>
          <cell r="V3502">
            <v>230.66666666666666</v>
          </cell>
          <cell r="W3502">
            <v>230.66666666666666</v>
          </cell>
          <cell r="X3502">
            <v>230.66666666666666</v>
          </cell>
          <cell r="Y3502">
            <v>218.75</v>
          </cell>
          <cell r="Z3502">
            <v>218.75</v>
          </cell>
          <cell r="AA3502">
            <v>218.75</v>
          </cell>
        </row>
        <row r="3503">
          <cell r="H3503" t="str">
            <v>Equipment, furniture and supplies for clinics</v>
          </cell>
          <cell r="L3503">
            <v>5797</v>
          </cell>
          <cell r="M3503">
            <v>7055</v>
          </cell>
          <cell r="R3503">
            <v>2507</v>
          </cell>
          <cell r="T3503">
            <v>2507</v>
          </cell>
          <cell r="U3503">
            <v>2507</v>
          </cell>
          <cell r="V3503">
            <v>1096.6666666666667</v>
          </cell>
          <cell r="W3503">
            <v>1096.6666666666667</v>
          </cell>
          <cell r="X3503">
            <v>1096.6666666666667</v>
          </cell>
          <cell r="Y3503">
            <v>1763.75</v>
          </cell>
          <cell r="Z3503">
            <v>1763.75</v>
          </cell>
          <cell r="AA3503">
            <v>1763.75</v>
          </cell>
        </row>
        <row r="3505">
          <cell r="H3505" t="str">
            <v>Subtotal for Activity 21.45</v>
          </cell>
          <cell r="L3505">
            <v>42059</v>
          </cell>
          <cell r="M3505">
            <v>44850</v>
          </cell>
          <cell r="P3505">
            <v>11752</v>
          </cell>
          <cell r="Q3505">
            <v>0</v>
          </cell>
          <cell r="R3505">
            <v>11752</v>
          </cell>
          <cell r="T3505">
            <v>11752</v>
          </cell>
          <cell r="U3505">
            <v>11752</v>
          </cell>
          <cell r="V3505">
            <v>10102.333333333332</v>
          </cell>
          <cell r="W3505">
            <v>10102.333333333332</v>
          </cell>
          <cell r="X3505">
            <v>10102.333333333332</v>
          </cell>
          <cell r="Y3505">
            <v>11212.5</v>
          </cell>
          <cell r="Z3505">
            <v>11212.5</v>
          </cell>
          <cell r="AA3505">
            <v>11212.5</v>
          </cell>
        </row>
        <row r="3507">
          <cell r="G3507" t="str">
            <v>Activity 21.46</v>
          </cell>
          <cell r="H3507" t="str">
            <v>Implement the BPHS at CHC #11: Namak</v>
          </cell>
          <cell r="I3507" t="str">
            <v>CAF</v>
          </cell>
          <cell r="K3507" t="str">
            <v>May 1, 2006 - April 30, 2008</v>
          </cell>
        </row>
        <row r="3508">
          <cell r="H3508" t="str">
            <v>Salaries and Wages</v>
          </cell>
          <cell r="L3508">
            <v>43040</v>
          </cell>
          <cell r="M3508">
            <v>44981</v>
          </cell>
          <cell r="R3508">
            <v>11000</v>
          </cell>
          <cell r="T3508">
            <v>11000</v>
          </cell>
          <cell r="U3508">
            <v>11000</v>
          </cell>
          <cell r="V3508">
            <v>10680</v>
          </cell>
          <cell r="W3508">
            <v>10680</v>
          </cell>
          <cell r="X3508">
            <v>10680</v>
          </cell>
          <cell r="Y3508">
            <v>11245.25</v>
          </cell>
          <cell r="Z3508">
            <v>11245.25</v>
          </cell>
          <cell r="AA3508">
            <v>11245.25</v>
          </cell>
        </row>
        <row r="3509">
          <cell r="H3509" t="str">
            <v>Travel and Transportation</v>
          </cell>
          <cell r="L3509">
            <v>0</v>
          </cell>
          <cell r="R3509">
            <v>0</v>
          </cell>
          <cell r="T3509">
            <v>0</v>
          </cell>
          <cell r="U3509">
            <v>0</v>
          </cell>
          <cell r="V3509">
            <v>0</v>
          </cell>
          <cell r="W3509">
            <v>0</v>
          </cell>
          <cell r="X3509">
            <v>0</v>
          </cell>
          <cell r="Y3509">
            <v>0</v>
          </cell>
          <cell r="Z3509">
            <v>0</v>
          </cell>
          <cell r="AA3509">
            <v>0</v>
          </cell>
        </row>
        <row r="3510">
          <cell r="H3510" t="str">
            <v>Other Running Costs</v>
          </cell>
          <cell r="L3510">
            <v>1442</v>
          </cell>
          <cell r="M3510">
            <v>1505</v>
          </cell>
          <cell r="R3510">
            <v>300</v>
          </cell>
          <cell r="T3510">
            <v>300</v>
          </cell>
          <cell r="U3510">
            <v>300</v>
          </cell>
          <cell r="V3510">
            <v>380.66666666666669</v>
          </cell>
          <cell r="W3510">
            <v>380.66666666666669</v>
          </cell>
          <cell r="X3510">
            <v>380.66666666666669</v>
          </cell>
          <cell r="Y3510">
            <v>376.25</v>
          </cell>
          <cell r="Z3510">
            <v>376.25</v>
          </cell>
          <cell r="AA3510">
            <v>376.25</v>
          </cell>
        </row>
        <row r="3511">
          <cell r="H3511" t="str">
            <v>Equipment, furniture and supplies for clinics</v>
          </cell>
          <cell r="L3511">
            <v>6524</v>
          </cell>
          <cell r="M3511">
            <v>7055</v>
          </cell>
          <cell r="R3511">
            <v>1393</v>
          </cell>
          <cell r="T3511">
            <v>1393</v>
          </cell>
          <cell r="U3511">
            <v>1393</v>
          </cell>
          <cell r="V3511">
            <v>1710.3333333333333</v>
          </cell>
          <cell r="W3511">
            <v>1710.3333333333333</v>
          </cell>
          <cell r="X3511">
            <v>1710.3333333333333</v>
          </cell>
          <cell r="Y3511">
            <v>1763.75</v>
          </cell>
          <cell r="Z3511">
            <v>1763.75</v>
          </cell>
          <cell r="AA3511">
            <v>1763.75</v>
          </cell>
        </row>
        <row r="3513">
          <cell r="H3513" t="str">
            <v>Subtotal for Activity 21.46</v>
          </cell>
          <cell r="L3513">
            <v>51006</v>
          </cell>
          <cell r="M3513">
            <v>53541</v>
          </cell>
          <cell r="P3513">
            <v>12693</v>
          </cell>
          <cell r="Q3513">
            <v>0</v>
          </cell>
          <cell r="R3513">
            <v>12693</v>
          </cell>
          <cell r="T3513">
            <v>12693</v>
          </cell>
          <cell r="U3513">
            <v>12693</v>
          </cell>
          <cell r="V3513">
            <v>12771</v>
          </cell>
          <cell r="W3513">
            <v>12771</v>
          </cell>
          <cell r="X3513">
            <v>12771</v>
          </cell>
          <cell r="Y3513">
            <v>13385.25</v>
          </cell>
          <cell r="Z3513">
            <v>13385.25</v>
          </cell>
          <cell r="AA3513">
            <v>13385.25</v>
          </cell>
        </row>
        <row r="3515">
          <cell r="G3515" t="str">
            <v>Activity 21.47</v>
          </cell>
          <cell r="H3515" t="str">
            <v>Implement the BPHS at CHC #12: Cha Ab</v>
          </cell>
          <cell r="I3515" t="str">
            <v>CAF</v>
          </cell>
          <cell r="K3515" t="str">
            <v>May 1, 2006 - April 30, 2008</v>
          </cell>
        </row>
        <row r="3516">
          <cell r="H3516" t="str">
            <v>Salaries and Wages</v>
          </cell>
          <cell r="L3516">
            <v>35420</v>
          </cell>
          <cell r="M3516">
            <v>36920</v>
          </cell>
          <cell r="R3516">
            <v>9095</v>
          </cell>
          <cell r="T3516">
            <v>9095</v>
          </cell>
          <cell r="U3516">
            <v>9095</v>
          </cell>
          <cell r="V3516">
            <v>8775</v>
          </cell>
          <cell r="W3516">
            <v>8775</v>
          </cell>
          <cell r="X3516">
            <v>8775</v>
          </cell>
          <cell r="Y3516">
            <v>9230</v>
          </cell>
          <cell r="Z3516">
            <v>9230</v>
          </cell>
          <cell r="AA3516">
            <v>9230</v>
          </cell>
        </row>
        <row r="3517">
          <cell r="H3517" t="str">
            <v>Travel and Transportation</v>
          </cell>
          <cell r="R3517">
            <v>0</v>
          </cell>
          <cell r="T3517">
            <v>0</v>
          </cell>
          <cell r="U3517">
            <v>0</v>
          </cell>
          <cell r="V3517">
            <v>0</v>
          </cell>
          <cell r="W3517">
            <v>0</v>
          </cell>
          <cell r="X3517">
            <v>0</v>
          </cell>
          <cell r="Y3517">
            <v>0</v>
          </cell>
          <cell r="Z3517">
            <v>0</v>
          </cell>
          <cell r="AA3517">
            <v>0</v>
          </cell>
        </row>
        <row r="3518">
          <cell r="H3518" t="str">
            <v>Other Running Costs</v>
          </cell>
          <cell r="L3518">
            <v>1442</v>
          </cell>
          <cell r="M3518">
            <v>1505</v>
          </cell>
          <cell r="R3518">
            <v>300</v>
          </cell>
          <cell r="T3518">
            <v>300</v>
          </cell>
          <cell r="U3518">
            <v>300</v>
          </cell>
          <cell r="V3518">
            <v>380.66666666666669</v>
          </cell>
          <cell r="W3518">
            <v>380.66666666666669</v>
          </cell>
          <cell r="X3518">
            <v>380.66666666666669</v>
          </cell>
          <cell r="Y3518">
            <v>376.25</v>
          </cell>
          <cell r="Z3518">
            <v>376.25</v>
          </cell>
          <cell r="AA3518">
            <v>376.25</v>
          </cell>
        </row>
        <row r="3519">
          <cell r="H3519" t="str">
            <v>Equipment, furniture and supplies for clinics</v>
          </cell>
          <cell r="L3519">
            <v>6524</v>
          </cell>
          <cell r="M3519">
            <v>7055</v>
          </cell>
          <cell r="R3519">
            <v>1393</v>
          </cell>
          <cell r="T3519">
            <v>1393</v>
          </cell>
          <cell r="U3519">
            <v>1393</v>
          </cell>
          <cell r="V3519">
            <v>1710.3333333333333</v>
          </cell>
          <cell r="W3519">
            <v>1710.3333333333333</v>
          </cell>
          <cell r="X3519">
            <v>1710.3333333333333</v>
          </cell>
          <cell r="Y3519">
            <v>1763.75</v>
          </cell>
          <cell r="Z3519">
            <v>1763.75</v>
          </cell>
          <cell r="AA3519">
            <v>1763.75</v>
          </cell>
        </row>
        <row r="3521">
          <cell r="H3521" t="str">
            <v>Subtotal for Activity 21.47</v>
          </cell>
          <cell r="L3521">
            <v>43386</v>
          </cell>
          <cell r="M3521">
            <v>45480</v>
          </cell>
          <cell r="P3521">
            <v>10788</v>
          </cell>
          <cell r="Q3521">
            <v>0</v>
          </cell>
          <cell r="R3521">
            <v>10788</v>
          </cell>
          <cell r="T3521">
            <v>10788</v>
          </cell>
          <cell r="U3521">
            <v>10788</v>
          </cell>
          <cell r="V3521">
            <v>10866</v>
          </cell>
          <cell r="W3521">
            <v>10866</v>
          </cell>
          <cell r="X3521">
            <v>10866</v>
          </cell>
          <cell r="Y3521">
            <v>11370</v>
          </cell>
          <cell r="Z3521">
            <v>11370</v>
          </cell>
          <cell r="AA3521">
            <v>11370</v>
          </cell>
        </row>
        <row r="3523">
          <cell r="G3523" t="str">
            <v>Activity 21.48</v>
          </cell>
          <cell r="H3523" t="str">
            <v>Implement the BPHS at DH #01: Farkhar</v>
          </cell>
          <cell r="I3523" t="str">
            <v>CAF</v>
          </cell>
          <cell r="K3523" t="str">
            <v>May 1, 2006 - April 30, 2008</v>
          </cell>
        </row>
        <row r="3524">
          <cell r="H3524" t="str">
            <v>Salaries and Wages</v>
          </cell>
          <cell r="L3524">
            <v>87320</v>
          </cell>
          <cell r="M3524">
            <v>120275</v>
          </cell>
          <cell r="R3524">
            <v>22710</v>
          </cell>
          <cell r="T3524">
            <v>22710</v>
          </cell>
          <cell r="U3524">
            <v>22710</v>
          </cell>
          <cell r="V3524">
            <v>21536.666666666668</v>
          </cell>
          <cell r="W3524">
            <v>21536.666666666668</v>
          </cell>
          <cell r="X3524">
            <v>21536.666666666668</v>
          </cell>
          <cell r="Y3524">
            <v>30068.75</v>
          </cell>
          <cell r="Z3524">
            <v>30068.75</v>
          </cell>
          <cell r="AA3524">
            <v>30068.75</v>
          </cell>
        </row>
        <row r="3525">
          <cell r="H3525" t="str">
            <v>Travel and Transportation</v>
          </cell>
          <cell r="R3525">
            <v>0</v>
          </cell>
          <cell r="T3525">
            <v>0</v>
          </cell>
          <cell r="U3525">
            <v>0</v>
          </cell>
          <cell r="V3525">
            <v>0</v>
          </cell>
          <cell r="W3525">
            <v>0</v>
          </cell>
          <cell r="X3525">
            <v>0</v>
          </cell>
          <cell r="Y3525">
            <v>0</v>
          </cell>
          <cell r="Z3525">
            <v>0</v>
          </cell>
          <cell r="AA3525">
            <v>0</v>
          </cell>
        </row>
        <row r="3526">
          <cell r="H3526" t="str">
            <v>Other Running Costs</v>
          </cell>
          <cell r="L3526">
            <v>22320</v>
          </cell>
          <cell r="M3526">
            <v>22320</v>
          </cell>
          <cell r="R3526">
            <v>5895</v>
          </cell>
          <cell r="T3526">
            <v>5895</v>
          </cell>
          <cell r="U3526">
            <v>5895</v>
          </cell>
          <cell r="V3526">
            <v>5475</v>
          </cell>
          <cell r="W3526">
            <v>5475</v>
          </cell>
          <cell r="X3526">
            <v>5475</v>
          </cell>
          <cell r="Y3526">
            <v>5580</v>
          </cell>
          <cell r="Z3526">
            <v>5580</v>
          </cell>
          <cell r="AA3526">
            <v>5580</v>
          </cell>
        </row>
        <row r="3527">
          <cell r="H3527" t="str">
            <v>Equipment, furniture and supplies for clinics</v>
          </cell>
          <cell r="L3527">
            <v>43247</v>
          </cell>
          <cell r="M3527">
            <v>27672</v>
          </cell>
          <cell r="R3527">
            <v>5080</v>
          </cell>
          <cell r="T3527">
            <v>5080</v>
          </cell>
          <cell r="U3527">
            <v>5080</v>
          </cell>
          <cell r="V3527">
            <v>12722.333333333334</v>
          </cell>
          <cell r="W3527">
            <v>12722.333333333334</v>
          </cell>
          <cell r="X3527">
            <v>12722.333333333334</v>
          </cell>
          <cell r="Y3527">
            <v>6918</v>
          </cell>
          <cell r="Z3527">
            <v>6918</v>
          </cell>
          <cell r="AA3527">
            <v>6918</v>
          </cell>
        </row>
        <row r="3529">
          <cell r="H3529" t="str">
            <v>Subtotal for Activity 21.48</v>
          </cell>
          <cell r="L3529">
            <v>152887</v>
          </cell>
          <cell r="M3529">
            <v>170267</v>
          </cell>
          <cell r="P3529">
            <v>33685</v>
          </cell>
          <cell r="Q3529">
            <v>0</v>
          </cell>
          <cell r="R3529">
            <v>33685</v>
          </cell>
          <cell r="T3529">
            <v>33685</v>
          </cell>
          <cell r="U3529">
            <v>33685</v>
          </cell>
          <cell r="V3529">
            <v>39734</v>
          </cell>
          <cell r="W3529">
            <v>39734</v>
          </cell>
          <cell r="X3529">
            <v>39734</v>
          </cell>
          <cell r="Y3529">
            <v>42566.75</v>
          </cell>
          <cell r="Z3529">
            <v>42566.75</v>
          </cell>
          <cell r="AA3529">
            <v>42566.75</v>
          </cell>
        </row>
        <row r="3531">
          <cell r="G3531" t="str">
            <v>Activity 21.49</v>
          </cell>
          <cell r="H3531" t="str">
            <v>Implement the BPHS at DH #02: Rustaq</v>
          </cell>
          <cell r="I3531" t="str">
            <v>CAF</v>
          </cell>
          <cell r="K3531" t="str">
            <v>May 1, 2006 - April 30, 2008</v>
          </cell>
        </row>
        <row r="3532">
          <cell r="H3532" t="str">
            <v>Salaries and Wages</v>
          </cell>
          <cell r="L3532">
            <v>87320</v>
          </cell>
          <cell r="M3532">
            <v>120275</v>
          </cell>
          <cell r="R3532">
            <v>22710</v>
          </cell>
          <cell r="T3532">
            <v>22710</v>
          </cell>
          <cell r="U3532">
            <v>22710</v>
          </cell>
          <cell r="V3532">
            <v>21536.666666666668</v>
          </cell>
          <cell r="W3532">
            <v>21536.666666666668</v>
          </cell>
          <cell r="X3532">
            <v>21536.666666666668</v>
          </cell>
          <cell r="Y3532">
            <v>30068.75</v>
          </cell>
          <cell r="Z3532">
            <v>30068.75</v>
          </cell>
          <cell r="AA3532">
            <v>30068.75</v>
          </cell>
        </row>
        <row r="3533">
          <cell r="H3533" t="str">
            <v>Travel and Transportation</v>
          </cell>
          <cell r="L3533">
            <v>0</v>
          </cell>
          <cell r="R3533">
            <v>0</v>
          </cell>
          <cell r="T3533">
            <v>0</v>
          </cell>
          <cell r="U3533">
            <v>0</v>
          </cell>
          <cell r="V3533">
            <v>0</v>
          </cell>
          <cell r="W3533">
            <v>0</v>
          </cell>
          <cell r="X3533">
            <v>0</v>
          </cell>
          <cell r="Y3533">
            <v>0</v>
          </cell>
          <cell r="Z3533">
            <v>0</v>
          </cell>
          <cell r="AA3533">
            <v>0</v>
          </cell>
        </row>
        <row r="3534">
          <cell r="H3534" t="str">
            <v>Other Running Costs</v>
          </cell>
          <cell r="L3534">
            <v>22320</v>
          </cell>
          <cell r="M3534">
            <v>22320</v>
          </cell>
          <cell r="R3534">
            <v>5895</v>
          </cell>
          <cell r="T3534">
            <v>5895</v>
          </cell>
          <cell r="U3534">
            <v>5895</v>
          </cell>
          <cell r="V3534">
            <v>5475</v>
          </cell>
          <cell r="W3534">
            <v>5475</v>
          </cell>
          <cell r="X3534">
            <v>5475</v>
          </cell>
          <cell r="Y3534">
            <v>5580</v>
          </cell>
          <cell r="Z3534">
            <v>5580</v>
          </cell>
          <cell r="AA3534">
            <v>5580</v>
          </cell>
        </row>
        <row r="3535">
          <cell r="H3535" t="str">
            <v>Equipment, furniture and supplies for clinics</v>
          </cell>
          <cell r="L3535">
            <v>44747</v>
          </cell>
          <cell r="M3535">
            <v>27672</v>
          </cell>
          <cell r="R3535">
            <v>5080</v>
          </cell>
          <cell r="T3535">
            <v>5080</v>
          </cell>
          <cell r="U3535">
            <v>5080</v>
          </cell>
          <cell r="V3535">
            <v>13222.333333333334</v>
          </cell>
          <cell r="W3535">
            <v>13222.333333333334</v>
          </cell>
          <cell r="X3535">
            <v>13222.333333333334</v>
          </cell>
          <cell r="Y3535">
            <v>6918</v>
          </cell>
          <cell r="Z3535">
            <v>6918</v>
          </cell>
          <cell r="AA3535">
            <v>6918</v>
          </cell>
        </row>
        <row r="3537">
          <cell r="H3537" t="str">
            <v>Subtotal for Activity 21.49</v>
          </cell>
          <cell r="L3537">
            <v>154387</v>
          </cell>
          <cell r="M3537">
            <v>170267</v>
          </cell>
          <cell r="P3537">
            <v>33685</v>
          </cell>
          <cell r="Q3537">
            <v>0</v>
          </cell>
          <cell r="R3537">
            <v>33685</v>
          </cell>
          <cell r="T3537">
            <v>33685</v>
          </cell>
          <cell r="U3537">
            <v>33685</v>
          </cell>
          <cell r="V3537">
            <v>40234</v>
          </cell>
          <cell r="W3537">
            <v>40234</v>
          </cell>
          <cell r="X3537">
            <v>40234</v>
          </cell>
          <cell r="Y3537">
            <v>42566.75</v>
          </cell>
          <cell r="Z3537">
            <v>42566.75</v>
          </cell>
          <cell r="AA3537">
            <v>42566.75</v>
          </cell>
        </row>
        <row r="3539">
          <cell r="L3539">
            <v>2290928</v>
          </cell>
          <cell r="M3539">
            <v>2416072</v>
          </cell>
          <cell r="P3539">
            <v>543256</v>
          </cell>
          <cell r="Q3539">
            <v>-13</v>
          </cell>
          <cell r="R3539">
            <v>543269</v>
          </cell>
          <cell r="T3539">
            <v>543269</v>
          </cell>
          <cell r="U3539">
            <v>543269</v>
          </cell>
          <cell r="V3539">
            <v>582553.00000000012</v>
          </cell>
          <cell r="W3539">
            <v>582553.00000000012</v>
          </cell>
          <cell r="X3539">
            <v>582553.00000000012</v>
          </cell>
          <cell r="Y3539">
            <v>604018</v>
          </cell>
          <cell r="Z3539">
            <v>604018</v>
          </cell>
          <cell r="AA3539">
            <v>604018</v>
          </cell>
        </row>
        <row r="3543">
          <cell r="G3543" t="str">
            <v>Activity 22.1</v>
          </cell>
          <cell r="H3543" t="str">
            <v>Management costs for implementing the BPHS in Kabul city health facilities</v>
          </cell>
          <cell r="I3543" t="str">
            <v>CAF</v>
          </cell>
          <cell r="K3543" t="str">
            <v>May 1-October 31, 2006</v>
          </cell>
        </row>
        <row r="3544">
          <cell r="H3544" t="str">
            <v>Salaries and Wages</v>
          </cell>
          <cell r="L3544">
            <v>17922.5</v>
          </cell>
          <cell r="N3544">
            <v>26282</v>
          </cell>
          <cell r="O3544">
            <v>16950</v>
          </cell>
          <cell r="R3544">
            <v>35845</v>
          </cell>
          <cell r="T3544">
            <v>17922.5</v>
          </cell>
          <cell r="U3544">
            <v>17922.5</v>
          </cell>
          <cell r="V3544">
            <v>17922.5</v>
          </cell>
        </row>
        <row r="3545">
          <cell r="H3545" t="str">
            <v>Consultants</v>
          </cell>
          <cell r="L3545">
            <v>0</v>
          </cell>
          <cell r="N3545">
            <v>0</v>
          </cell>
          <cell r="O3545">
            <v>0</v>
          </cell>
          <cell r="T3545">
            <v>0</v>
          </cell>
          <cell r="U3545">
            <v>0</v>
          </cell>
          <cell r="V3545">
            <v>0</v>
          </cell>
        </row>
        <row r="3546">
          <cell r="H3546" t="str">
            <v>Travel and Transportation</v>
          </cell>
          <cell r="L3546">
            <v>0</v>
          </cell>
          <cell r="N3546">
            <v>7800</v>
          </cell>
          <cell r="O3546">
            <v>7800</v>
          </cell>
          <cell r="T3546">
            <v>0</v>
          </cell>
          <cell r="U3546">
            <v>0</v>
          </cell>
          <cell r="V3546">
            <v>0</v>
          </cell>
        </row>
        <row r="3547">
          <cell r="H3547" t="str">
            <v>Training/Workshops</v>
          </cell>
          <cell r="L3547">
            <v>0</v>
          </cell>
          <cell r="N3547">
            <v>0</v>
          </cell>
          <cell r="T3547">
            <v>0</v>
          </cell>
          <cell r="U3547">
            <v>0</v>
          </cell>
          <cell r="V3547">
            <v>0</v>
          </cell>
        </row>
        <row r="3548">
          <cell r="H3548" t="str">
            <v>Other Running Costs</v>
          </cell>
          <cell r="L3548">
            <v>7426.5</v>
          </cell>
          <cell r="N3548">
            <v>10440</v>
          </cell>
          <cell r="O3548">
            <v>5260</v>
          </cell>
          <cell r="R3548">
            <v>14853</v>
          </cell>
          <cell r="T3548">
            <v>7426.5</v>
          </cell>
          <cell r="U3548">
            <v>7426.5</v>
          </cell>
          <cell r="V3548">
            <v>7426.5</v>
          </cell>
        </row>
        <row r="3549">
          <cell r="H3549" t="str">
            <v>Equipment, furniture and supplies for clinics</v>
          </cell>
          <cell r="L3549">
            <v>0</v>
          </cell>
          <cell r="N3549">
            <v>3147</v>
          </cell>
          <cell r="O3549">
            <v>3147</v>
          </cell>
          <cell r="T3549">
            <v>0</v>
          </cell>
          <cell r="U3549">
            <v>0</v>
          </cell>
          <cell r="V3549">
            <v>0</v>
          </cell>
        </row>
        <row r="3550">
          <cell r="H3550" t="str">
            <v>Equipment over $5000</v>
          </cell>
          <cell r="L3550">
            <v>0</v>
          </cell>
          <cell r="N3550">
            <v>0</v>
          </cell>
          <cell r="T3550">
            <v>0</v>
          </cell>
          <cell r="U3550">
            <v>0</v>
          </cell>
          <cell r="V3550">
            <v>0</v>
          </cell>
        </row>
        <row r="3551">
          <cell r="H3551" t="str">
            <v>Overhead/Indirect Cost</v>
          </cell>
          <cell r="L3551">
            <v>11596</v>
          </cell>
          <cell r="N3551">
            <v>4766</v>
          </cell>
          <cell r="O3551">
            <v>0</v>
          </cell>
          <cell r="R3551">
            <v>23192</v>
          </cell>
          <cell r="T3551">
            <v>11596</v>
          </cell>
          <cell r="U3551">
            <v>11596</v>
          </cell>
          <cell r="V3551">
            <v>11596</v>
          </cell>
        </row>
        <row r="3553">
          <cell r="H3553" t="str">
            <v>Subtotal for Activity 22.1</v>
          </cell>
          <cell r="L3553">
            <v>36945</v>
          </cell>
          <cell r="M3553">
            <v>0</v>
          </cell>
          <cell r="N3553">
            <v>52435</v>
          </cell>
          <cell r="O3553">
            <v>33157</v>
          </cell>
          <cell r="P3553">
            <v>52435</v>
          </cell>
          <cell r="Q3553">
            <v>-21455</v>
          </cell>
          <cell r="R3553">
            <v>73890</v>
          </cell>
          <cell r="T3553">
            <v>36945</v>
          </cell>
          <cell r="U3553">
            <v>36945</v>
          </cell>
          <cell r="V3553">
            <v>36945</v>
          </cell>
        </row>
        <row r="3555">
          <cell r="G3555" t="str">
            <v>Activity 22.2</v>
          </cell>
          <cell r="H3555" t="str">
            <v>Implement the BPHS at BHC #01: Taimany</v>
          </cell>
          <cell r="I3555" t="str">
            <v>CAF</v>
          </cell>
          <cell r="K3555" t="str">
            <v>May 1-October 31, 2006</v>
          </cell>
        </row>
        <row r="3556">
          <cell r="H3556" t="str">
            <v>Salaries and Wages</v>
          </cell>
          <cell r="L3556">
            <v>2310</v>
          </cell>
          <cell r="R3556">
            <v>4620</v>
          </cell>
          <cell r="T3556">
            <v>2310</v>
          </cell>
          <cell r="U3556">
            <v>2310</v>
          </cell>
          <cell r="V3556">
            <v>2310</v>
          </cell>
        </row>
        <row r="3557">
          <cell r="H3557" t="str">
            <v>Travel and Transportation</v>
          </cell>
          <cell r="L3557">
            <v>1800</v>
          </cell>
          <cell r="R3557">
            <v>3600</v>
          </cell>
          <cell r="T3557">
            <v>1800</v>
          </cell>
          <cell r="U3557">
            <v>1800</v>
          </cell>
          <cell r="V3557">
            <v>1800</v>
          </cell>
        </row>
        <row r="3558">
          <cell r="H3558" t="str">
            <v>Other Running Costs</v>
          </cell>
          <cell r="L3558">
            <v>1275</v>
          </cell>
          <cell r="R3558">
            <v>2550</v>
          </cell>
          <cell r="T3558">
            <v>1275</v>
          </cell>
          <cell r="U3558">
            <v>1275</v>
          </cell>
          <cell r="V3558">
            <v>1275</v>
          </cell>
        </row>
        <row r="3559">
          <cell r="H3559" t="str">
            <v>Equipment, furniture and supplies for clinics</v>
          </cell>
          <cell r="L3559">
            <v>558</v>
          </cell>
          <cell r="R3559">
            <v>1116</v>
          </cell>
          <cell r="T3559">
            <v>558</v>
          </cell>
          <cell r="U3559">
            <v>558</v>
          </cell>
          <cell r="V3559">
            <v>558</v>
          </cell>
        </row>
        <row r="3561">
          <cell r="H3561" t="str">
            <v>Subtotal for Activity 22.2</v>
          </cell>
          <cell r="L3561">
            <v>5943</v>
          </cell>
          <cell r="M3561">
            <v>0</v>
          </cell>
          <cell r="P3561">
            <v>2040</v>
          </cell>
          <cell r="Q3561">
            <v>-9846</v>
          </cell>
          <cell r="R3561">
            <v>11886</v>
          </cell>
          <cell r="T3561">
            <v>5943</v>
          </cell>
          <cell r="U3561">
            <v>5943</v>
          </cell>
          <cell r="V3561">
            <v>5943</v>
          </cell>
        </row>
        <row r="3563">
          <cell r="G3563" t="str">
            <v>Activity 22.3</v>
          </cell>
          <cell r="H3563" t="str">
            <v>Implement the BPHS at BHC #02: 3rd Microrayan</v>
          </cell>
          <cell r="I3563" t="str">
            <v>CAF</v>
          </cell>
          <cell r="K3563" t="str">
            <v>May 1-October 31, 2006</v>
          </cell>
        </row>
        <row r="3564">
          <cell r="H3564" t="str">
            <v>Salaries and Wages</v>
          </cell>
          <cell r="L3564">
            <v>2445</v>
          </cell>
          <cell r="R3564">
            <v>4890</v>
          </cell>
          <cell r="T3564">
            <v>2445</v>
          </cell>
          <cell r="U3564">
            <v>2445</v>
          </cell>
          <cell r="V3564">
            <v>2445</v>
          </cell>
        </row>
        <row r="3565">
          <cell r="H3565" t="str">
            <v>Travel and Transportation</v>
          </cell>
          <cell r="L3565">
            <v>1800</v>
          </cell>
          <cell r="R3565">
            <v>3600</v>
          </cell>
          <cell r="T3565">
            <v>1800</v>
          </cell>
          <cell r="U3565">
            <v>1800</v>
          </cell>
          <cell r="V3565">
            <v>1800</v>
          </cell>
        </row>
        <row r="3566">
          <cell r="H3566" t="str">
            <v>Other Running Costs</v>
          </cell>
          <cell r="L3566">
            <v>1275</v>
          </cell>
          <cell r="R3566">
            <v>2550</v>
          </cell>
          <cell r="T3566">
            <v>1275</v>
          </cell>
          <cell r="U3566">
            <v>1275</v>
          </cell>
          <cell r="V3566">
            <v>1275</v>
          </cell>
        </row>
        <row r="3567">
          <cell r="H3567" t="str">
            <v>Equipment, furniture and supplies for clinics</v>
          </cell>
          <cell r="L3567">
            <v>558</v>
          </cell>
          <cell r="R3567">
            <v>1116</v>
          </cell>
          <cell r="T3567">
            <v>558</v>
          </cell>
          <cell r="U3567">
            <v>558</v>
          </cell>
          <cell r="V3567">
            <v>558</v>
          </cell>
        </row>
        <row r="3569">
          <cell r="H3569" t="str">
            <v>Subtotal for Activity 22.3</v>
          </cell>
          <cell r="L3569">
            <v>6078</v>
          </cell>
          <cell r="M3569">
            <v>0</v>
          </cell>
          <cell r="P3569">
            <v>2310</v>
          </cell>
          <cell r="Q3569">
            <v>-9846</v>
          </cell>
          <cell r="R3569">
            <v>12156</v>
          </cell>
          <cell r="T3569">
            <v>6078</v>
          </cell>
          <cell r="U3569">
            <v>6078</v>
          </cell>
          <cell r="V3569">
            <v>6078</v>
          </cell>
        </row>
        <row r="3571">
          <cell r="G3571" t="str">
            <v>Activity 22.4</v>
          </cell>
          <cell r="H3571" t="str">
            <v>Implement the BPHS at BHC #03: QabelBai</v>
          </cell>
          <cell r="I3571" t="str">
            <v>CAF</v>
          </cell>
          <cell r="K3571" t="str">
            <v>May 1-October 31, 2006</v>
          </cell>
        </row>
        <row r="3572">
          <cell r="H3572" t="str">
            <v>Salaries and Wages</v>
          </cell>
          <cell r="L3572">
            <v>2310</v>
          </cell>
          <cell r="R3572">
            <v>4620</v>
          </cell>
          <cell r="T3572">
            <v>2310</v>
          </cell>
          <cell r="U3572">
            <v>2310</v>
          </cell>
          <cell r="V3572">
            <v>2310</v>
          </cell>
        </row>
        <row r="3573">
          <cell r="H3573" t="str">
            <v>Travel and Transportation</v>
          </cell>
          <cell r="L3573">
            <v>1800</v>
          </cell>
          <cell r="R3573">
            <v>3600</v>
          </cell>
          <cell r="T3573">
            <v>1800</v>
          </cell>
          <cell r="U3573">
            <v>1800</v>
          </cell>
          <cell r="V3573">
            <v>1800</v>
          </cell>
        </row>
        <row r="3574">
          <cell r="H3574" t="str">
            <v>Other Running Costs</v>
          </cell>
          <cell r="L3574">
            <v>1275</v>
          </cell>
          <cell r="R3574">
            <v>2550</v>
          </cell>
          <cell r="T3574">
            <v>1275</v>
          </cell>
          <cell r="U3574">
            <v>1275</v>
          </cell>
          <cell r="V3574">
            <v>1275</v>
          </cell>
        </row>
        <row r="3575">
          <cell r="H3575" t="str">
            <v>Equipment, furniture and supplies for clinics</v>
          </cell>
          <cell r="L3575">
            <v>558</v>
          </cell>
          <cell r="R3575">
            <v>1116</v>
          </cell>
          <cell r="T3575">
            <v>558</v>
          </cell>
          <cell r="U3575">
            <v>558</v>
          </cell>
          <cell r="V3575">
            <v>558</v>
          </cell>
        </row>
        <row r="3577">
          <cell r="H3577" t="str">
            <v>Subtotal for Activity 22.4</v>
          </cell>
          <cell r="L3577">
            <v>5943</v>
          </cell>
          <cell r="M3577">
            <v>0</v>
          </cell>
          <cell r="P3577">
            <v>2040</v>
          </cell>
          <cell r="Q3577">
            <v>-9846</v>
          </cell>
          <cell r="R3577">
            <v>11886</v>
          </cell>
          <cell r="T3577">
            <v>5943</v>
          </cell>
          <cell r="U3577">
            <v>5943</v>
          </cell>
          <cell r="V3577">
            <v>5943</v>
          </cell>
        </row>
        <row r="3579">
          <cell r="G3579" t="str">
            <v>Activity 22.5</v>
          </cell>
          <cell r="H3579" t="str">
            <v>Implement the BPHS at BHC #04: Qasaba</v>
          </cell>
          <cell r="I3579" t="str">
            <v>CAF</v>
          </cell>
          <cell r="K3579" t="str">
            <v>May 1-October 31, 2006</v>
          </cell>
        </row>
        <row r="3580">
          <cell r="H3580" t="str">
            <v>Salaries and Wages</v>
          </cell>
          <cell r="L3580">
            <v>2280</v>
          </cell>
          <cell r="R3580">
            <v>4560</v>
          </cell>
          <cell r="T3580">
            <v>2280</v>
          </cell>
          <cell r="U3580">
            <v>2280</v>
          </cell>
          <cell r="V3580">
            <v>2280</v>
          </cell>
        </row>
        <row r="3581">
          <cell r="H3581" t="str">
            <v>Travel and Transportation</v>
          </cell>
          <cell r="L3581">
            <v>1800</v>
          </cell>
          <cell r="R3581">
            <v>3600</v>
          </cell>
          <cell r="T3581">
            <v>1800</v>
          </cell>
          <cell r="U3581">
            <v>1800</v>
          </cell>
          <cell r="V3581">
            <v>1800</v>
          </cell>
        </row>
        <row r="3582">
          <cell r="H3582" t="str">
            <v>Other Running Costs</v>
          </cell>
          <cell r="L3582">
            <v>1275</v>
          </cell>
          <cell r="R3582">
            <v>2550</v>
          </cell>
          <cell r="T3582">
            <v>1275</v>
          </cell>
          <cell r="U3582">
            <v>1275</v>
          </cell>
          <cell r="V3582">
            <v>1275</v>
          </cell>
        </row>
        <row r="3583">
          <cell r="H3583" t="str">
            <v>Equipment, furniture and supplies for clinics</v>
          </cell>
          <cell r="L3583">
            <v>558</v>
          </cell>
          <cell r="R3583">
            <v>1116</v>
          </cell>
          <cell r="T3583">
            <v>558</v>
          </cell>
          <cell r="U3583">
            <v>558</v>
          </cell>
          <cell r="V3583">
            <v>558</v>
          </cell>
        </row>
        <row r="3585">
          <cell r="H3585" t="str">
            <v>Subtotal for Activity 22.5</v>
          </cell>
          <cell r="L3585">
            <v>5913</v>
          </cell>
          <cell r="M3585">
            <v>0</v>
          </cell>
          <cell r="P3585">
            <v>1980</v>
          </cell>
          <cell r="Q3585">
            <v>-9846</v>
          </cell>
          <cell r="R3585">
            <v>11826</v>
          </cell>
          <cell r="T3585">
            <v>5913</v>
          </cell>
          <cell r="U3585">
            <v>5913</v>
          </cell>
          <cell r="V3585">
            <v>5913</v>
          </cell>
        </row>
        <row r="3587">
          <cell r="G3587" t="str">
            <v>Activity 22.6</v>
          </cell>
          <cell r="H3587" t="str">
            <v>Implement the BPHS at BHC #05: Sara-e-Shamali</v>
          </cell>
          <cell r="I3587" t="str">
            <v>CAF</v>
          </cell>
          <cell r="K3587" t="str">
            <v>May 1-October 31, 2006</v>
          </cell>
        </row>
        <row r="3588">
          <cell r="H3588" t="str">
            <v>Salaries and Wages</v>
          </cell>
          <cell r="L3588">
            <v>2310</v>
          </cell>
          <cell r="R3588">
            <v>4620</v>
          </cell>
          <cell r="T3588">
            <v>2310</v>
          </cell>
          <cell r="U3588">
            <v>2310</v>
          </cell>
          <cell r="V3588">
            <v>2310</v>
          </cell>
        </row>
        <row r="3589">
          <cell r="H3589" t="str">
            <v>Travel and Transportation</v>
          </cell>
          <cell r="L3589">
            <v>1800</v>
          </cell>
          <cell r="R3589">
            <v>3600</v>
          </cell>
          <cell r="T3589">
            <v>1800</v>
          </cell>
          <cell r="U3589">
            <v>1800</v>
          </cell>
          <cell r="V3589">
            <v>1800</v>
          </cell>
        </row>
        <row r="3590">
          <cell r="H3590" t="str">
            <v>Other Running Costs</v>
          </cell>
          <cell r="L3590">
            <v>1275</v>
          </cell>
          <cell r="R3590">
            <v>2550</v>
          </cell>
          <cell r="T3590">
            <v>1275</v>
          </cell>
          <cell r="U3590">
            <v>1275</v>
          </cell>
          <cell r="V3590">
            <v>1275</v>
          </cell>
        </row>
        <row r="3591">
          <cell r="H3591" t="str">
            <v>Equipment, furniture and supplies for clinics</v>
          </cell>
          <cell r="L3591">
            <v>558</v>
          </cell>
          <cell r="R3591">
            <v>1116</v>
          </cell>
          <cell r="T3591">
            <v>558</v>
          </cell>
          <cell r="U3591">
            <v>558</v>
          </cell>
          <cell r="V3591">
            <v>558</v>
          </cell>
        </row>
        <row r="3593">
          <cell r="H3593" t="str">
            <v>Subtotal for Activity 22.6</v>
          </cell>
          <cell r="L3593">
            <v>5943</v>
          </cell>
          <cell r="M3593">
            <v>0</v>
          </cell>
          <cell r="P3593">
            <v>2040</v>
          </cell>
          <cell r="Q3593">
            <v>-9846</v>
          </cell>
          <cell r="R3593">
            <v>11886</v>
          </cell>
          <cell r="T3593">
            <v>5943</v>
          </cell>
          <cell r="U3593">
            <v>5943</v>
          </cell>
          <cell r="V3593">
            <v>5943</v>
          </cell>
        </row>
        <row r="3595">
          <cell r="G3595" t="str">
            <v>Activity 22.7</v>
          </cell>
          <cell r="H3595" t="str">
            <v>Implement the BPHS at BHC #06: 3rd Part Khairkhana</v>
          </cell>
          <cell r="I3595" t="str">
            <v>CAF</v>
          </cell>
          <cell r="K3595" t="str">
            <v>May 1-October 31, 2006</v>
          </cell>
        </row>
        <row r="3596">
          <cell r="H3596" t="str">
            <v>Salaries and Wages</v>
          </cell>
          <cell r="L3596">
            <v>2280</v>
          </cell>
          <cell r="R3596">
            <v>4560</v>
          </cell>
          <cell r="T3596">
            <v>2280</v>
          </cell>
          <cell r="U3596">
            <v>2280</v>
          </cell>
          <cell r="V3596">
            <v>2280</v>
          </cell>
        </row>
        <row r="3597">
          <cell r="H3597" t="str">
            <v>Travel and Transportation</v>
          </cell>
          <cell r="L3597">
            <v>1800</v>
          </cell>
          <cell r="R3597">
            <v>3600</v>
          </cell>
          <cell r="T3597">
            <v>1800</v>
          </cell>
          <cell r="U3597">
            <v>1800</v>
          </cell>
          <cell r="V3597">
            <v>1800</v>
          </cell>
        </row>
        <row r="3598">
          <cell r="H3598" t="str">
            <v>Other Running Costs</v>
          </cell>
          <cell r="L3598">
            <v>1275</v>
          </cell>
          <cell r="R3598">
            <v>2550</v>
          </cell>
          <cell r="T3598">
            <v>1275</v>
          </cell>
          <cell r="U3598">
            <v>1275</v>
          </cell>
          <cell r="V3598">
            <v>1275</v>
          </cell>
        </row>
        <row r="3599">
          <cell r="H3599" t="str">
            <v>Equipment, furniture and supplies for clinics</v>
          </cell>
          <cell r="L3599">
            <v>558</v>
          </cell>
          <cell r="R3599">
            <v>1116</v>
          </cell>
          <cell r="T3599">
            <v>558</v>
          </cell>
          <cell r="U3599">
            <v>558</v>
          </cell>
          <cell r="V3599">
            <v>558</v>
          </cell>
        </row>
        <row r="3601">
          <cell r="H3601" t="str">
            <v>Subtotal for Activity 22.7</v>
          </cell>
          <cell r="L3601">
            <v>5913</v>
          </cell>
          <cell r="M3601">
            <v>0</v>
          </cell>
          <cell r="P3601">
            <v>1980</v>
          </cell>
          <cell r="Q3601">
            <v>-9846</v>
          </cell>
          <cell r="R3601">
            <v>11826</v>
          </cell>
          <cell r="T3601">
            <v>5913</v>
          </cell>
          <cell r="U3601">
            <v>5913</v>
          </cell>
          <cell r="V3601">
            <v>5913</v>
          </cell>
        </row>
        <row r="3603">
          <cell r="G3603" t="str">
            <v>Activity 22.8</v>
          </cell>
          <cell r="H3603" t="str">
            <v>Implement the BPHS at CHC#01: Nawabad Dekepak</v>
          </cell>
          <cell r="I3603" t="str">
            <v>CAF</v>
          </cell>
          <cell r="K3603" t="str">
            <v>May 1-October 31, 2006</v>
          </cell>
        </row>
        <row r="3604">
          <cell r="H3604" t="str">
            <v>Salaries and Wages</v>
          </cell>
          <cell r="L3604">
            <v>5220</v>
          </cell>
          <cell r="R3604">
            <v>10440</v>
          </cell>
          <cell r="T3604">
            <v>5220</v>
          </cell>
          <cell r="U3604">
            <v>5220</v>
          </cell>
          <cell r="V3604">
            <v>5220</v>
          </cell>
        </row>
        <row r="3605">
          <cell r="H3605" t="str">
            <v>Travel and Transportation</v>
          </cell>
          <cell r="L3605">
            <v>1800</v>
          </cell>
          <cell r="R3605">
            <v>3600</v>
          </cell>
          <cell r="T3605">
            <v>1800</v>
          </cell>
          <cell r="U3605">
            <v>1800</v>
          </cell>
          <cell r="V3605">
            <v>1800</v>
          </cell>
        </row>
        <row r="3606">
          <cell r="H3606" t="str">
            <v>Other Running Costs</v>
          </cell>
          <cell r="L3606">
            <v>160</v>
          </cell>
          <cell r="R3606">
            <v>320</v>
          </cell>
          <cell r="T3606">
            <v>160</v>
          </cell>
          <cell r="U3606">
            <v>160</v>
          </cell>
          <cell r="V3606">
            <v>160</v>
          </cell>
        </row>
        <row r="3607">
          <cell r="H3607" t="str">
            <v>Equipment, furniture and supplies for clinics</v>
          </cell>
          <cell r="L3607">
            <v>749</v>
          </cell>
          <cell r="R3607">
            <v>1498</v>
          </cell>
          <cell r="T3607">
            <v>749</v>
          </cell>
          <cell r="U3607">
            <v>749</v>
          </cell>
          <cell r="V3607">
            <v>749</v>
          </cell>
        </row>
        <row r="3609">
          <cell r="H3609" t="str">
            <v>Subtotal for Activity 22.8</v>
          </cell>
          <cell r="L3609">
            <v>7929</v>
          </cell>
          <cell r="M3609">
            <v>0</v>
          </cell>
          <cell r="P3609">
            <v>2721</v>
          </cell>
          <cell r="Q3609">
            <v>-13137</v>
          </cell>
          <cell r="R3609">
            <v>15858</v>
          </cell>
          <cell r="T3609">
            <v>7929</v>
          </cell>
          <cell r="U3609">
            <v>7929</v>
          </cell>
          <cell r="V3609">
            <v>7929</v>
          </cell>
        </row>
        <row r="3611">
          <cell r="G3611" t="str">
            <v>Activity 22.9</v>
          </cell>
          <cell r="H3611" t="str">
            <v>Implement the BPHS at CHC#02: Bibi Mahrow Qala Wakil</v>
          </cell>
          <cell r="I3611" t="str">
            <v>CAF</v>
          </cell>
          <cell r="K3611" t="str">
            <v>May 1-October 31, 2006</v>
          </cell>
        </row>
        <row r="3612">
          <cell r="H3612" t="str">
            <v>Salaries and Wages</v>
          </cell>
          <cell r="L3612">
            <v>5220</v>
          </cell>
          <cell r="R3612">
            <v>10440</v>
          </cell>
          <cell r="T3612">
            <v>5220</v>
          </cell>
          <cell r="U3612">
            <v>5220</v>
          </cell>
          <cell r="V3612">
            <v>5220</v>
          </cell>
        </row>
        <row r="3613">
          <cell r="H3613" t="str">
            <v>Travel and Transportation</v>
          </cell>
          <cell r="L3613">
            <v>1800</v>
          </cell>
          <cell r="R3613">
            <v>3600</v>
          </cell>
          <cell r="T3613">
            <v>1800</v>
          </cell>
          <cell r="U3613">
            <v>1800</v>
          </cell>
          <cell r="V3613">
            <v>1800</v>
          </cell>
        </row>
        <row r="3614">
          <cell r="H3614" t="str">
            <v>Other Running Costs</v>
          </cell>
          <cell r="L3614">
            <v>1395</v>
          </cell>
          <cell r="R3614">
            <v>2790</v>
          </cell>
          <cell r="T3614">
            <v>1395</v>
          </cell>
          <cell r="U3614">
            <v>1395</v>
          </cell>
          <cell r="V3614">
            <v>1395</v>
          </cell>
        </row>
        <row r="3615">
          <cell r="H3615" t="str">
            <v>Equipment, furniture and supplies for clinics</v>
          </cell>
          <cell r="L3615">
            <v>749</v>
          </cell>
          <cell r="R3615">
            <v>1498</v>
          </cell>
          <cell r="T3615">
            <v>749</v>
          </cell>
          <cell r="U3615">
            <v>749</v>
          </cell>
          <cell r="V3615">
            <v>749</v>
          </cell>
        </row>
        <row r="3617">
          <cell r="H3617" t="str">
            <v>Subtotal for Activity 22.9</v>
          </cell>
          <cell r="L3617">
            <v>9164</v>
          </cell>
          <cell r="M3617">
            <v>0</v>
          </cell>
          <cell r="P3617">
            <v>3091</v>
          </cell>
          <cell r="Q3617">
            <v>-15237</v>
          </cell>
          <cell r="R3617">
            <v>18328</v>
          </cell>
          <cell r="T3617">
            <v>9164</v>
          </cell>
          <cell r="U3617">
            <v>9164</v>
          </cell>
          <cell r="V3617">
            <v>9164</v>
          </cell>
        </row>
        <row r="3619">
          <cell r="G3619" t="str">
            <v>Activity 22.10</v>
          </cell>
          <cell r="H3619" t="str">
            <v>Implement the BPHS at CHC#03: Char-Qala-Wazirabad</v>
          </cell>
          <cell r="I3619" t="str">
            <v>CAF</v>
          </cell>
          <cell r="K3619" t="str">
            <v>May 1-October 31, 2006</v>
          </cell>
        </row>
        <row r="3620">
          <cell r="H3620" t="str">
            <v>Salaries and Wages</v>
          </cell>
          <cell r="L3620">
            <v>5220</v>
          </cell>
          <cell r="R3620">
            <v>10440</v>
          </cell>
          <cell r="T3620">
            <v>5220</v>
          </cell>
          <cell r="U3620">
            <v>5220</v>
          </cell>
          <cell r="V3620">
            <v>5220</v>
          </cell>
        </row>
        <row r="3621">
          <cell r="H3621" t="str">
            <v>Travel and Transportation</v>
          </cell>
          <cell r="L3621">
            <v>1800</v>
          </cell>
          <cell r="R3621">
            <v>3600</v>
          </cell>
          <cell r="T3621">
            <v>1800</v>
          </cell>
          <cell r="U3621">
            <v>1800</v>
          </cell>
          <cell r="V3621">
            <v>1800</v>
          </cell>
        </row>
        <row r="3622">
          <cell r="H3622" t="str">
            <v>Other Running Costs</v>
          </cell>
          <cell r="L3622">
            <v>1035</v>
          </cell>
          <cell r="R3622">
            <v>2070</v>
          </cell>
          <cell r="T3622">
            <v>1035</v>
          </cell>
          <cell r="U3622">
            <v>1035</v>
          </cell>
          <cell r="V3622">
            <v>1035</v>
          </cell>
        </row>
        <row r="3623">
          <cell r="H3623" t="str">
            <v>Equipment, furniture and supplies for clinics</v>
          </cell>
          <cell r="L3623">
            <v>749</v>
          </cell>
          <cell r="R3623">
            <v>1498</v>
          </cell>
          <cell r="T3623">
            <v>749</v>
          </cell>
          <cell r="U3623">
            <v>749</v>
          </cell>
          <cell r="V3623">
            <v>749</v>
          </cell>
        </row>
        <row r="3625">
          <cell r="H3625" t="str">
            <v>Subtotal for Activity 22.10</v>
          </cell>
          <cell r="L3625">
            <v>8804</v>
          </cell>
          <cell r="M3625">
            <v>0</v>
          </cell>
          <cell r="P3625">
            <v>2971</v>
          </cell>
          <cell r="Q3625">
            <v>-14637</v>
          </cell>
          <cell r="R3625">
            <v>17608</v>
          </cell>
          <cell r="T3625">
            <v>8804</v>
          </cell>
          <cell r="U3625">
            <v>8804</v>
          </cell>
          <cell r="V3625">
            <v>8804</v>
          </cell>
        </row>
        <row r="3627">
          <cell r="G3627" t="str">
            <v>Activity 22.11</v>
          </cell>
          <cell r="H3627" t="str">
            <v>Implement the BPHS at CHC#04: Qala-Zamankhan</v>
          </cell>
          <cell r="I3627" t="str">
            <v>CAF</v>
          </cell>
          <cell r="K3627" t="str">
            <v>May 1-October 31, 2006</v>
          </cell>
        </row>
        <row r="3628">
          <cell r="H3628" t="str">
            <v>Salaries and Wages</v>
          </cell>
          <cell r="L3628">
            <v>5220</v>
          </cell>
          <cell r="R3628">
            <v>10440</v>
          </cell>
          <cell r="T3628">
            <v>5220</v>
          </cell>
          <cell r="U3628">
            <v>5220</v>
          </cell>
          <cell r="V3628">
            <v>5220</v>
          </cell>
        </row>
        <row r="3629">
          <cell r="H3629" t="str">
            <v>Travel and Transportation</v>
          </cell>
          <cell r="L3629">
            <v>1800</v>
          </cell>
          <cell r="R3629">
            <v>3600</v>
          </cell>
          <cell r="T3629">
            <v>1800</v>
          </cell>
          <cell r="U3629">
            <v>1800</v>
          </cell>
          <cell r="V3629">
            <v>1800</v>
          </cell>
        </row>
        <row r="3630">
          <cell r="H3630" t="str">
            <v>Other Running Costs</v>
          </cell>
          <cell r="L3630">
            <v>910</v>
          </cell>
          <cell r="R3630">
            <v>1820</v>
          </cell>
          <cell r="T3630">
            <v>910</v>
          </cell>
          <cell r="U3630">
            <v>910</v>
          </cell>
          <cell r="V3630">
            <v>910</v>
          </cell>
        </row>
        <row r="3631">
          <cell r="H3631" t="str">
            <v>Equipment, furniture and supplies for clinics</v>
          </cell>
          <cell r="L3631">
            <v>749</v>
          </cell>
          <cell r="R3631">
            <v>1498</v>
          </cell>
          <cell r="T3631">
            <v>749</v>
          </cell>
          <cell r="U3631">
            <v>749</v>
          </cell>
          <cell r="V3631">
            <v>749</v>
          </cell>
        </row>
        <row r="3633">
          <cell r="H3633" t="str">
            <v>Subtotal for Activity 22.11</v>
          </cell>
          <cell r="L3633">
            <v>8679</v>
          </cell>
          <cell r="M3633">
            <v>0</v>
          </cell>
          <cell r="P3633">
            <v>2971</v>
          </cell>
          <cell r="Q3633">
            <v>-14387</v>
          </cell>
          <cell r="R3633">
            <v>17358</v>
          </cell>
          <cell r="T3633">
            <v>8679</v>
          </cell>
          <cell r="U3633">
            <v>8679</v>
          </cell>
          <cell r="V3633">
            <v>8679</v>
          </cell>
        </row>
        <row r="3635">
          <cell r="G3635" t="str">
            <v>Activity 22.12</v>
          </cell>
          <cell r="H3635" t="str">
            <v>Implement the BPHS at CHC#05: 1st Part Khairkhana</v>
          </cell>
          <cell r="I3635" t="str">
            <v>CAF</v>
          </cell>
          <cell r="K3635" t="str">
            <v>May 1-October 31, 2006</v>
          </cell>
        </row>
        <row r="3636">
          <cell r="H3636" t="str">
            <v>Salaries and Wages</v>
          </cell>
          <cell r="L3636">
            <v>5220</v>
          </cell>
          <cell r="R3636">
            <v>10440</v>
          </cell>
          <cell r="T3636">
            <v>5220</v>
          </cell>
          <cell r="U3636">
            <v>5220</v>
          </cell>
          <cell r="V3636">
            <v>5220</v>
          </cell>
        </row>
        <row r="3637">
          <cell r="H3637" t="str">
            <v>Travel and Transportation</v>
          </cell>
          <cell r="L3637">
            <v>1800</v>
          </cell>
          <cell r="R3637">
            <v>3600</v>
          </cell>
          <cell r="T3637">
            <v>1800</v>
          </cell>
          <cell r="U3637">
            <v>1800</v>
          </cell>
          <cell r="V3637">
            <v>1800</v>
          </cell>
        </row>
        <row r="3638">
          <cell r="H3638" t="str">
            <v>Other Running Costs</v>
          </cell>
          <cell r="L3638">
            <v>1035</v>
          </cell>
          <cell r="R3638">
            <v>2070</v>
          </cell>
          <cell r="T3638">
            <v>1035</v>
          </cell>
          <cell r="U3638">
            <v>1035</v>
          </cell>
          <cell r="V3638">
            <v>1035</v>
          </cell>
        </row>
        <row r="3639">
          <cell r="H3639" t="str">
            <v>Equipment, furniture and supplies for clinics</v>
          </cell>
          <cell r="L3639">
            <v>749</v>
          </cell>
          <cell r="R3639">
            <v>1498</v>
          </cell>
          <cell r="T3639">
            <v>749</v>
          </cell>
          <cell r="U3639">
            <v>749</v>
          </cell>
          <cell r="V3639">
            <v>749</v>
          </cell>
        </row>
        <row r="3641">
          <cell r="H3641" t="str">
            <v>Subtotal for Activity 22.12</v>
          </cell>
          <cell r="L3641">
            <v>8804</v>
          </cell>
          <cell r="M3641">
            <v>0</v>
          </cell>
          <cell r="P3641">
            <v>2971</v>
          </cell>
          <cell r="Q3641">
            <v>-14637</v>
          </cell>
          <cell r="R3641">
            <v>17608</v>
          </cell>
          <cell r="T3641">
            <v>8804</v>
          </cell>
          <cell r="U3641">
            <v>8804</v>
          </cell>
          <cell r="V3641">
            <v>8804</v>
          </cell>
        </row>
        <row r="3643">
          <cell r="G3643" t="str">
            <v>Activity 22.13</v>
          </cell>
          <cell r="H3643" t="str">
            <v>Implement the BPHS at CHC#06: Proja-Jadid 500 families</v>
          </cell>
          <cell r="I3643" t="str">
            <v>CAF</v>
          </cell>
          <cell r="K3643" t="str">
            <v>May 1-October 31, 2006</v>
          </cell>
        </row>
        <row r="3644">
          <cell r="H3644" t="str">
            <v>Salaries and Wages</v>
          </cell>
          <cell r="L3644">
            <v>5220</v>
          </cell>
          <cell r="R3644">
            <v>10440</v>
          </cell>
          <cell r="T3644">
            <v>5220</v>
          </cell>
          <cell r="U3644">
            <v>5220</v>
          </cell>
          <cell r="V3644">
            <v>5220</v>
          </cell>
        </row>
        <row r="3645">
          <cell r="H3645" t="str">
            <v>Travel and Transportation</v>
          </cell>
          <cell r="L3645">
            <v>1800</v>
          </cell>
          <cell r="R3645">
            <v>3600</v>
          </cell>
          <cell r="T3645">
            <v>1800</v>
          </cell>
          <cell r="U3645">
            <v>1800</v>
          </cell>
          <cell r="V3645">
            <v>1800</v>
          </cell>
        </row>
        <row r="3646">
          <cell r="H3646" t="str">
            <v>Other Running Costs</v>
          </cell>
          <cell r="L3646">
            <v>1335</v>
          </cell>
          <cell r="R3646">
            <v>2670</v>
          </cell>
          <cell r="T3646">
            <v>1335</v>
          </cell>
          <cell r="U3646">
            <v>1335</v>
          </cell>
          <cell r="V3646">
            <v>1335</v>
          </cell>
        </row>
        <row r="3647">
          <cell r="H3647" t="str">
            <v>Equipment, furniture and supplies for clinics</v>
          </cell>
          <cell r="L3647">
            <v>749</v>
          </cell>
          <cell r="R3647">
            <v>1498</v>
          </cell>
          <cell r="T3647">
            <v>749</v>
          </cell>
          <cell r="U3647">
            <v>749</v>
          </cell>
          <cell r="V3647">
            <v>749</v>
          </cell>
        </row>
        <row r="3649">
          <cell r="H3649" t="str">
            <v>Subtotal for Activity 22.13</v>
          </cell>
          <cell r="L3649">
            <v>9104</v>
          </cell>
          <cell r="M3649">
            <v>0</v>
          </cell>
          <cell r="P3649">
            <v>3071</v>
          </cell>
          <cell r="Q3649">
            <v>-15137</v>
          </cell>
          <cell r="R3649">
            <v>18208</v>
          </cell>
          <cell r="T3649">
            <v>9104</v>
          </cell>
          <cell r="U3649">
            <v>9104</v>
          </cell>
          <cell r="V3649">
            <v>9104</v>
          </cell>
        </row>
        <row r="3651">
          <cell r="G3651" t="str">
            <v>Activity 22.14</v>
          </cell>
          <cell r="H3651" t="str">
            <v>Implement the BPHS at CHC#07: Khuja-Bughra</v>
          </cell>
          <cell r="I3651" t="str">
            <v>CAF</v>
          </cell>
          <cell r="K3651" t="str">
            <v>May 1-October 31, 2006</v>
          </cell>
        </row>
        <row r="3652">
          <cell r="H3652" t="str">
            <v>Salaries and Wages</v>
          </cell>
          <cell r="L3652">
            <v>5220</v>
          </cell>
          <cell r="R3652">
            <v>10440</v>
          </cell>
          <cell r="T3652">
            <v>5220</v>
          </cell>
          <cell r="U3652">
            <v>5220</v>
          </cell>
          <cell r="V3652">
            <v>5220</v>
          </cell>
        </row>
        <row r="3653">
          <cell r="H3653" t="str">
            <v>Travel and Transportation</v>
          </cell>
          <cell r="L3653">
            <v>1800</v>
          </cell>
          <cell r="R3653">
            <v>3600</v>
          </cell>
          <cell r="T3653">
            <v>1800</v>
          </cell>
          <cell r="U3653">
            <v>1800</v>
          </cell>
          <cell r="V3653">
            <v>1800</v>
          </cell>
        </row>
        <row r="3654">
          <cell r="H3654" t="str">
            <v>Other Running Costs</v>
          </cell>
          <cell r="L3654">
            <v>1035</v>
          </cell>
          <cell r="R3654">
            <v>2070</v>
          </cell>
          <cell r="T3654">
            <v>1035</v>
          </cell>
          <cell r="U3654">
            <v>1035</v>
          </cell>
          <cell r="V3654">
            <v>1035</v>
          </cell>
        </row>
        <row r="3655">
          <cell r="H3655" t="str">
            <v>Equipment, furniture and supplies for clinics</v>
          </cell>
          <cell r="L3655">
            <v>749</v>
          </cell>
          <cell r="R3655">
            <v>1498</v>
          </cell>
          <cell r="T3655">
            <v>749</v>
          </cell>
          <cell r="U3655">
            <v>749</v>
          </cell>
          <cell r="V3655">
            <v>749</v>
          </cell>
        </row>
        <row r="3656">
          <cell r="K3656" t="str">
            <v xml:space="preserve"> </v>
          </cell>
        </row>
        <row r="3657">
          <cell r="H3657" t="str">
            <v>Subtotal for Activity 22.14</v>
          </cell>
          <cell r="L3657">
            <v>8804</v>
          </cell>
          <cell r="M3657">
            <v>0</v>
          </cell>
          <cell r="P3657">
            <v>2971</v>
          </cell>
          <cell r="Q3657">
            <v>-14637</v>
          </cell>
          <cell r="R3657">
            <v>17608</v>
          </cell>
          <cell r="T3657">
            <v>8804</v>
          </cell>
          <cell r="U3657">
            <v>8804</v>
          </cell>
          <cell r="V3657">
            <v>8804</v>
          </cell>
        </row>
        <row r="3659">
          <cell r="L3659">
            <v>133966</v>
          </cell>
          <cell r="M3659">
            <v>0</v>
          </cell>
          <cell r="P3659">
            <v>52435</v>
          </cell>
          <cell r="Q3659">
            <v>-215497</v>
          </cell>
          <cell r="R3659">
            <v>267932</v>
          </cell>
          <cell r="T3659">
            <v>133966</v>
          </cell>
          <cell r="U3659">
            <v>133966</v>
          </cell>
          <cell r="V3659">
            <v>133966</v>
          </cell>
        </row>
        <row r="3660">
          <cell r="H3660" t="str">
            <v xml:space="preserve"> </v>
          </cell>
        </row>
        <row r="3662">
          <cell r="L3662">
            <v>23961807</v>
          </cell>
          <cell r="M3662">
            <v>24340054.617064912</v>
          </cell>
          <cell r="R3662">
            <v>5831140</v>
          </cell>
          <cell r="T3662">
            <v>5697174</v>
          </cell>
          <cell r="U3662">
            <v>5697174</v>
          </cell>
          <cell r="V3662">
            <v>6101587.333333333</v>
          </cell>
        </row>
        <row r="3665">
          <cell r="G3665" t="str">
            <v>x</v>
          </cell>
          <cell r="H3665" t="str">
            <v>x</v>
          </cell>
          <cell r="I3665" t="str">
            <v>x</v>
          </cell>
          <cell r="J3665" t="str">
            <v>x</v>
          </cell>
          <cell r="K3665" t="str">
            <v>x</v>
          </cell>
          <cell r="L3665" t="str">
            <v>x</v>
          </cell>
          <cell r="M3665" t="str">
            <v>x</v>
          </cell>
          <cell r="N3665" t="str">
            <v>x</v>
          </cell>
          <cell r="O3665" t="str">
            <v>x</v>
          </cell>
          <cell r="P3665" t="str">
            <v>x</v>
          </cell>
          <cell r="Q3665" t="str">
            <v>x</v>
          </cell>
          <cell r="R3665" t="str">
            <v>x</v>
          </cell>
          <cell r="T3665" t="str">
            <v>x</v>
          </cell>
          <cell r="U3665" t="str">
            <v>x</v>
          </cell>
          <cell r="V3665" t="str">
            <v>x</v>
          </cell>
          <cell r="W3665" t="str">
            <v>x</v>
          </cell>
          <cell r="X3665" t="str">
            <v>x</v>
          </cell>
          <cell r="Y3665" t="str">
            <v>x</v>
          </cell>
          <cell r="Z3665" t="str">
            <v>x</v>
          </cell>
          <cell r="AA3665" t="str">
            <v>x</v>
          </cell>
        </row>
      </sheetData>
      <sheetData sheetId="5"/>
      <sheetData sheetId="6"/>
      <sheetData sheetId="7"/>
      <sheetData sheetId="8"/>
      <sheetData sheetId="9"/>
      <sheetData sheetId="10"/>
      <sheetData sheetId="11">
        <row r="10">
          <cell r="G10" t="str">
            <v>Activity 1.1</v>
          </cell>
        </row>
      </sheetData>
      <sheetData sheetId="12"/>
      <sheetData sheetId="13"/>
      <sheetData sheetId="14"/>
      <sheetData sheetId="15"/>
      <sheetData sheetId="16">
        <row r="10">
          <cell r="G10" t="str">
            <v>Activity 1.1</v>
          </cell>
        </row>
      </sheetData>
      <sheetData sheetId="17"/>
      <sheetData sheetId="18"/>
      <sheetData sheetId="19"/>
      <sheetData sheetId="20"/>
      <sheetData sheetId="21">
        <row r="10">
          <cell r="G10" t="str">
            <v>Activity 1.1</v>
          </cell>
        </row>
      </sheetData>
      <sheetData sheetId="22"/>
      <sheetData sheetId="23"/>
      <sheetData sheetId="24"/>
      <sheetData sheetId="25"/>
      <sheetData sheetId="26">
        <row r="10">
          <cell r="G10" t="str">
            <v>Activity 1.1</v>
          </cell>
        </row>
      </sheetData>
      <sheetData sheetId="27"/>
      <sheetData sheetId="28"/>
      <sheetData sheetId="29"/>
      <sheetData sheetId="30"/>
      <sheetData sheetId="31">
        <row r="10">
          <cell r="G10" t="str">
            <v>Activity 1.1</v>
          </cell>
        </row>
      </sheetData>
      <sheetData sheetId="32"/>
      <sheetData sheetId="33"/>
      <sheetData sheetId="34"/>
      <sheetData sheetId="35"/>
      <sheetData sheetId="36">
        <row r="10">
          <cell r="G10" t="str">
            <v>Activity 1.1</v>
          </cell>
        </row>
      </sheetData>
      <sheetData sheetId="37"/>
      <sheetData sheetId="38"/>
      <sheetData sheetId="39"/>
      <sheetData sheetId="40"/>
      <sheetData sheetId="41">
        <row r="10">
          <cell r="G10" t="str">
            <v>Activity 1.1</v>
          </cell>
        </row>
      </sheetData>
      <sheetData sheetId="42"/>
      <sheetData sheetId="43"/>
      <sheetData sheetId="44"/>
      <sheetData sheetId="45"/>
      <sheetData sheetId="46">
        <row r="10">
          <cell r="G10" t="str">
            <v>Activity 1.1</v>
          </cell>
        </row>
      </sheetData>
      <sheetData sheetId="47"/>
      <sheetData sheetId="48"/>
      <sheetData sheetId="49"/>
      <sheetData sheetId="50"/>
      <sheetData sheetId="51">
        <row r="10">
          <cell r="G10" t="str">
            <v>Activity 1.1</v>
          </cell>
        </row>
      </sheetData>
      <sheetData sheetId="52"/>
      <sheetData sheetId="53"/>
      <sheetData sheetId="54"/>
      <sheetData sheetId="55"/>
      <sheetData sheetId="56">
        <row r="10">
          <cell r="G10" t="str">
            <v>Activity 1.1</v>
          </cell>
        </row>
      </sheetData>
      <sheetData sheetId="57"/>
      <sheetData sheetId="58"/>
      <sheetData sheetId="59"/>
      <sheetData sheetId="60"/>
      <sheetData sheetId="61">
        <row r="10">
          <cell r="G10" t="str">
            <v>Activity 1.1</v>
          </cell>
        </row>
      </sheetData>
      <sheetData sheetId="62"/>
      <sheetData sheetId="63"/>
      <sheetData sheetId="64"/>
      <sheetData sheetId="65"/>
      <sheetData sheetId="66">
        <row r="10">
          <cell r="G10" t="str">
            <v>Activity 1.1</v>
          </cell>
        </row>
      </sheetData>
      <sheetData sheetId="67"/>
      <sheetData sheetId="6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licant"/>
      <sheetName val="BPHS Detail"/>
      <sheetName val="Budget Codes"/>
      <sheetName val="Chart of Account"/>
    </sheetNames>
    <sheetDataSet>
      <sheetData sheetId="0"/>
      <sheetData sheetId="1" refreshError="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lthFacilities"/>
      <sheetName val="HF_Outside_BPHS"/>
      <sheetName val="Facility ID"/>
      <sheetName val="AIMS-2008"/>
      <sheetName val="MAzari data"/>
      <sheetName val="District_Centroid"/>
      <sheetName val="District_Centre"/>
      <sheetName val="afg_health_facilities_pnt_ms"/>
    </sheetNames>
    <sheetDataSet>
      <sheetData sheetId="0" refreshError="1"/>
      <sheetData sheetId="1" refreshError="1"/>
      <sheetData sheetId="2" refreshError="1">
        <row r="3">
          <cell r="A3" t="str">
            <v>FacilityID</v>
          </cell>
          <cell r="B3" t="str">
            <v>Implementer</v>
          </cell>
        </row>
        <row r="4">
          <cell r="A4">
            <v>2</v>
          </cell>
          <cell r="B4" t="str">
            <v>BRAC</v>
          </cell>
        </row>
        <row r="5">
          <cell r="A5">
            <v>3</v>
          </cell>
          <cell r="B5" t="str">
            <v>BRAC</v>
          </cell>
        </row>
        <row r="6">
          <cell r="A6">
            <v>4</v>
          </cell>
          <cell r="B6" t="str">
            <v>BRAC</v>
          </cell>
        </row>
        <row r="7">
          <cell r="A7">
            <v>5</v>
          </cell>
          <cell r="B7" t="str">
            <v>BRAC</v>
          </cell>
        </row>
        <row r="8">
          <cell r="A8">
            <v>6</v>
          </cell>
          <cell r="B8" t="str">
            <v>Alsana committee</v>
          </cell>
        </row>
        <row r="9">
          <cell r="A9">
            <v>7</v>
          </cell>
          <cell r="B9" t="str">
            <v>MoPH</v>
          </cell>
        </row>
        <row r="10">
          <cell r="A10">
            <v>8</v>
          </cell>
          <cell r="B10" t="str">
            <v>SCA</v>
          </cell>
        </row>
        <row r="11">
          <cell r="A11">
            <v>9</v>
          </cell>
          <cell r="B11" t="str">
            <v>BRAC</v>
          </cell>
        </row>
        <row r="12">
          <cell r="A12">
            <v>10</v>
          </cell>
          <cell r="B12" t="str">
            <v>BRAC</v>
          </cell>
        </row>
        <row r="13">
          <cell r="A13">
            <v>11</v>
          </cell>
          <cell r="B13" t="str">
            <v>SCA</v>
          </cell>
        </row>
        <row r="14">
          <cell r="A14">
            <v>12</v>
          </cell>
          <cell r="B14" t="str">
            <v>MoPH</v>
          </cell>
        </row>
        <row r="15">
          <cell r="A15">
            <v>13</v>
          </cell>
          <cell r="B15" t="str">
            <v>Unknown</v>
          </cell>
        </row>
        <row r="16">
          <cell r="A16">
            <v>14</v>
          </cell>
          <cell r="B16" t="str">
            <v>BRAC</v>
          </cell>
        </row>
        <row r="17">
          <cell r="A17">
            <v>15</v>
          </cell>
          <cell r="B17" t="str">
            <v>BRAC</v>
          </cell>
        </row>
        <row r="18">
          <cell r="A18">
            <v>16</v>
          </cell>
          <cell r="B18" t="str">
            <v>SM</v>
          </cell>
        </row>
        <row r="19">
          <cell r="A19">
            <v>17</v>
          </cell>
          <cell r="B19" t="str">
            <v>SM</v>
          </cell>
        </row>
        <row r="20">
          <cell r="A20">
            <v>18</v>
          </cell>
          <cell r="B20" t="str">
            <v>SM</v>
          </cell>
        </row>
        <row r="21">
          <cell r="A21">
            <v>19</v>
          </cell>
          <cell r="B21" t="str">
            <v>SM</v>
          </cell>
        </row>
        <row r="22">
          <cell r="A22">
            <v>20</v>
          </cell>
          <cell r="B22" t="str">
            <v>SM</v>
          </cell>
        </row>
        <row r="23">
          <cell r="A23">
            <v>21</v>
          </cell>
          <cell r="B23" t="str">
            <v>SM</v>
          </cell>
        </row>
        <row r="24">
          <cell r="A24">
            <v>22</v>
          </cell>
          <cell r="B24" t="str">
            <v>Emergency</v>
          </cell>
        </row>
        <row r="25">
          <cell r="A25">
            <v>23</v>
          </cell>
          <cell r="B25" t="str">
            <v>SM</v>
          </cell>
        </row>
        <row r="26">
          <cell r="A26">
            <v>24</v>
          </cell>
          <cell r="B26" t="str">
            <v>SCA</v>
          </cell>
        </row>
        <row r="27">
          <cell r="A27">
            <v>25</v>
          </cell>
          <cell r="B27" t="str">
            <v>MoPH</v>
          </cell>
        </row>
        <row r="28">
          <cell r="A28">
            <v>26</v>
          </cell>
          <cell r="B28" t="str">
            <v>MSD</v>
          </cell>
        </row>
        <row r="29">
          <cell r="A29">
            <v>27</v>
          </cell>
          <cell r="B29" t="str">
            <v>BRAC</v>
          </cell>
        </row>
        <row r="30">
          <cell r="A30">
            <v>28</v>
          </cell>
          <cell r="B30" t="str">
            <v>BRAC</v>
          </cell>
        </row>
        <row r="31">
          <cell r="A31">
            <v>29</v>
          </cell>
          <cell r="B31" t="str">
            <v>BRAC</v>
          </cell>
        </row>
        <row r="32">
          <cell r="A32">
            <v>30</v>
          </cell>
          <cell r="B32" t="str">
            <v>MoPH</v>
          </cell>
        </row>
        <row r="33">
          <cell r="A33">
            <v>31</v>
          </cell>
          <cell r="B33" t="str">
            <v>MoPH</v>
          </cell>
        </row>
        <row r="34">
          <cell r="A34">
            <v>32</v>
          </cell>
          <cell r="B34" t="str">
            <v>MoPH</v>
          </cell>
        </row>
        <row r="35">
          <cell r="A35">
            <v>33</v>
          </cell>
          <cell r="B35" t="str">
            <v>KFW</v>
          </cell>
        </row>
        <row r="36">
          <cell r="A36">
            <v>34</v>
          </cell>
          <cell r="B36" t="str">
            <v>MoPH</v>
          </cell>
        </row>
        <row r="37">
          <cell r="A37">
            <v>35</v>
          </cell>
          <cell r="B37" t="str">
            <v>MoPH</v>
          </cell>
        </row>
        <row r="38">
          <cell r="A38">
            <v>36</v>
          </cell>
          <cell r="B38" t="str">
            <v>BRAC</v>
          </cell>
        </row>
        <row r="39">
          <cell r="A39">
            <v>37</v>
          </cell>
          <cell r="B39" t="str">
            <v>BRAC</v>
          </cell>
        </row>
        <row r="40">
          <cell r="A40">
            <v>38</v>
          </cell>
          <cell r="B40" t="str">
            <v>ISRA</v>
          </cell>
        </row>
        <row r="41">
          <cell r="A41">
            <v>39</v>
          </cell>
          <cell r="B41" t="str">
            <v>ISRA</v>
          </cell>
        </row>
        <row r="42">
          <cell r="A42">
            <v>40</v>
          </cell>
          <cell r="B42" t="str">
            <v>BRAC</v>
          </cell>
        </row>
        <row r="43">
          <cell r="A43">
            <v>41</v>
          </cell>
          <cell r="B43" t="str">
            <v>BRAC</v>
          </cell>
        </row>
        <row r="44">
          <cell r="A44">
            <v>42</v>
          </cell>
          <cell r="B44" t="str">
            <v>Unknown</v>
          </cell>
        </row>
        <row r="45">
          <cell r="A45">
            <v>43</v>
          </cell>
          <cell r="B45" t="str">
            <v>MoPH</v>
          </cell>
        </row>
        <row r="46">
          <cell r="A46">
            <v>44</v>
          </cell>
          <cell r="B46" t="str">
            <v>ARCS</v>
          </cell>
        </row>
        <row r="47">
          <cell r="A47">
            <v>45</v>
          </cell>
          <cell r="B47" t="str">
            <v>MoPH</v>
          </cell>
        </row>
        <row r="48">
          <cell r="A48">
            <v>46</v>
          </cell>
          <cell r="B48" t="str">
            <v>ACF</v>
          </cell>
        </row>
        <row r="49">
          <cell r="A49">
            <v>47</v>
          </cell>
          <cell r="B49" t="str">
            <v>MoPH</v>
          </cell>
        </row>
        <row r="50">
          <cell r="A50">
            <v>48</v>
          </cell>
          <cell r="B50" t="str">
            <v>SM</v>
          </cell>
        </row>
        <row r="51">
          <cell r="A51">
            <v>49</v>
          </cell>
          <cell r="B51" t="str">
            <v>SM</v>
          </cell>
        </row>
        <row r="52">
          <cell r="A52">
            <v>50</v>
          </cell>
          <cell r="B52" t="str">
            <v>SM</v>
          </cell>
        </row>
        <row r="53">
          <cell r="A53">
            <v>51</v>
          </cell>
          <cell r="B53" t="str">
            <v>SM</v>
          </cell>
        </row>
        <row r="54">
          <cell r="A54">
            <v>52</v>
          </cell>
          <cell r="B54" t="str">
            <v>SM</v>
          </cell>
        </row>
        <row r="55">
          <cell r="A55">
            <v>53</v>
          </cell>
          <cell r="B55" t="str">
            <v>MoPH</v>
          </cell>
        </row>
        <row r="56">
          <cell r="A56">
            <v>54</v>
          </cell>
          <cell r="B56" t="str">
            <v>Unknown</v>
          </cell>
        </row>
        <row r="57">
          <cell r="A57">
            <v>55</v>
          </cell>
          <cell r="B57" t="str">
            <v>SM</v>
          </cell>
        </row>
        <row r="58">
          <cell r="A58">
            <v>56</v>
          </cell>
          <cell r="B58" t="str">
            <v>SM</v>
          </cell>
        </row>
        <row r="59">
          <cell r="A59">
            <v>57</v>
          </cell>
          <cell r="B59" t="str">
            <v>SM</v>
          </cell>
        </row>
        <row r="60">
          <cell r="A60">
            <v>58</v>
          </cell>
          <cell r="B60" t="str">
            <v>SM</v>
          </cell>
        </row>
        <row r="61">
          <cell r="A61">
            <v>59</v>
          </cell>
          <cell r="B61" t="str">
            <v>SM</v>
          </cell>
        </row>
        <row r="62">
          <cell r="A62">
            <v>61</v>
          </cell>
          <cell r="B62" t="str">
            <v>SM</v>
          </cell>
        </row>
        <row r="63">
          <cell r="A63">
            <v>62</v>
          </cell>
          <cell r="B63" t="str">
            <v>SM</v>
          </cell>
        </row>
        <row r="64">
          <cell r="A64">
            <v>63</v>
          </cell>
          <cell r="B64" t="str">
            <v>SM</v>
          </cell>
        </row>
        <row r="65">
          <cell r="A65">
            <v>64</v>
          </cell>
          <cell r="B65" t="str">
            <v>ACF</v>
          </cell>
        </row>
        <row r="66">
          <cell r="A66">
            <v>65</v>
          </cell>
          <cell r="B66" t="str">
            <v>SM</v>
          </cell>
        </row>
        <row r="67">
          <cell r="A67">
            <v>66</v>
          </cell>
          <cell r="B67" t="str">
            <v>SM</v>
          </cell>
        </row>
        <row r="68">
          <cell r="A68">
            <v>67</v>
          </cell>
          <cell r="B68" t="str">
            <v>SM</v>
          </cell>
        </row>
        <row r="69">
          <cell r="A69">
            <v>68</v>
          </cell>
          <cell r="B69" t="str">
            <v>SM</v>
          </cell>
        </row>
        <row r="70">
          <cell r="A70">
            <v>70</v>
          </cell>
          <cell r="B70" t="str">
            <v>SM</v>
          </cell>
        </row>
        <row r="71">
          <cell r="A71">
            <v>71</v>
          </cell>
          <cell r="B71" t="str">
            <v>Unknown</v>
          </cell>
        </row>
        <row r="72">
          <cell r="A72">
            <v>72</v>
          </cell>
          <cell r="B72" t="str">
            <v>SM</v>
          </cell>
        </row>
        <row r="73">
          <cell r="A73">
            <v>73</v>
          </cell>
          <cell r="B73" t="str">
            <v>MoPH</v>
          </cell>
        </row>
        <row r="74">
          <cell r="A74">
            <v>74</v>
          </cell>
          <cell r="B74" t="str">
            <v>SM</v>
          </cell>
        </row>
        <row r="75">
          <cell r="A75">
            <v>75</v>
          </cell>
          <cell r="B75" t="str">
            <v>SM</v>
          </cell>
        </row>
        <row r="76">
          <cell r="A76">
            <v>76</v>
          </cell>
          <cell r="B76" t="str">
            <v>Unknown</v>
          </cell>
        </row>
        <row r="77">
          <cell r="A77">
            <v>77</v>
          </cell>
          <cell r="B77" t="str">
            <v>SM</v>
          </cell>
        </row>
        <row r="78">
          <cell r="A78">
            <v>78</v>
          </cell>
          <cell r="B78" t="str">
            <v>SM</v>
          </cell>
        </row>
        <row r="79">
          <cell r="A79">
            <v>79</v>
          </cell>
          <cell r="B79" t="str">
            <v>SM</v>
          </cell>
        </row>
        <row r="80">
          <cell r="A80">
            <v>80</v>
          </cell>
          <cell r="B80" t="str">
            <v>SM</v>
          </cell>
        </row>
        <row r="81">
          <cell r="A81">
            <v>81</v>
          </cell>
          <cell r="B81" t="str">
            <v>Unknown</v>
          </cell>
        </row>
        <row r="82">
          <cell r="A82">
            <v>82</v>
          </cell>
          <cell r="B82" t="str">
            <v>SM</v>
          </cell>
        </row>
        <row r="83">
          <cell r="A83">
            <v>83</v>
          </cell>
          <cell r="B83" t="str">
            <v>Unknown</v>
          </cell>
        </row>
        <row r="84">
          <cell r="A84">
            <v>84</v>
          </cell>
          <cell r="B84" t="str">
            <v>Unknown</v>
          </cell>
        </row>
        <row r="85">
          <cell r="A85">
            <v>85</v>
          </cell>
          <cell r="B85" t="str">
            <v>Unknown</v>
          </cell>
        </row>
        <row r="86">
          <cell r="A86">
            <v>87</v>
          </cell>
          <cell r="B86" t="str">
            <v>SM</v>
          </cell>
        </row>
        <row r="87">
          <cell r="A87">
            <v>88</v>
          </cell>
          <cell r="B87" t="str">
            <v>SCA</v>
          </cell>
        </row>
        <row r="88">
          <cell r="A88">
            <v>89</v>
          </cell>
          <cell r="B88" t="str">
            <v>Unknown</v>
          </cell>
        </row>
        <row r="89">
          <cell r="A89">
            <v>90</v>
          </cell>
          <cell r="B89" t="str">
            <v>MoPH</v>
          </cell>
        </row>
        <row r="90">
          <cell r="A90">
            <v>91</v>
          </cell>
          <cell r="B90" t="str">
            <v>SCA</v>
          </cell>
        </row>
        <row r="91">
          <cell r="A91">
            <v>92</v>
          </cell>
          <cell r="B91" t="str">
            <v>MoPH</v>
          </cell>
        </row>
        <row r="92">
          <cell r="A92">
            <v>93</v>
          </cell>
          <cell r="B92" t="str">
            <v>MoPH</v>
          </cell>
        </row>
        <row r="93">
          <cell r="A93">
            <v>94</v>
          </cell>
          <cell r="B93" t="str">
            <v>NAC</v>
          </cell>
        </row>
        <row r="94">
          <cell r="A94">
            <v>95</v>
          </cell>
          <cell r="B94" t="str">
            <v>SDO</v>
          </cell>
        </row>
        <row r="95">
          <cell r="A95">
            <v>96</v>
          </cell>
          <cell r="B95" t="str">
            <v>SDO</v>
          </cell>
        </row>
        <row r="96">
          <cell r="A96">
            <v>97</v>
          </cell>
          <cell r="B96" t="str">
            <v>Unknown</v>
          </cell>
        </row>
        <row r="97">
          <cell r="A97">
            <v>98</v>
          </cell>
          <cell r="B97" t="str">
            <v>MoPHMoPH</v>
          </cell>
        </row>
        <row r="98">
          <cell r="A98">
            <v>99</v>
          </cell>
          <cell r="B98" t="str">
            <v>SDO</v>
          </cell>
        </row>
        <row r="99">
          <cell r="A99">
            <v>100</v>
          </cell>
          <cell r="B99" t="str">
            <v>SDO</v>
          </cell>
        </row>
        <row r="100">
          <cell r="A100">
            <v>101</v>
          </cell>
          <cell r="B100" t="str">
            <v>SDO</v>
          </cell>
        </row>
        <row r="101">
          <cell r="A101">
            <v>102</v>
          </cell>
          <cell r="B101" t="str">
            <v>MoPH</v>
          </cell>
        </row>
        <row r="102">
          <cell r="A102">
            <v>103</v>
          </cell>
          <cell r="B102" t="str">
            <v>MoPH</v>
          </cell>
        </row>
        <row r="103">
          <cell r="A103">
            <v>104</v>
          </cell>
          <cell r="B103" t="str">
            <v>MoPH</v>
          </cell>
        </row>
        <row r="104">
          <cell r="A104">
            <v>105</v>
          </cell>
          <cell r="B104" t="str">
            <v>MoPH</v>
          </cell>
        </row>
        <row r="105">
          <cell r="A105">
            <v>107</v>
          </cell>
          <cell r="B105" t="str">
            <v>SDO</v>
          </cell>
        </row>
        <row r="106">
          <cell r="A106">
            <v>108</v>
          </cell>
          <cell r="B106" t="str">
            <v>MoPH</v>
          </cell>
        </row>
        <row r="107">
          <cell r="A107">
            <v>109</v>
          </cell>
          <cell r="B107" t="str">
            <v>SCA</v>
          </cell>
        </row>
        <row r="108">
          <cell r="A108">
            <v>111</v>
          </cell>
          <cell r="B108" t="str">
            <v>TODAI Japan</v>
          </cell>
        </row>
        <row r="109">
          <cell r="A109">
            <v>112</v>
          </cell>
          <cell r="B109" t="str">
            <v>Unknown</v>
          </cell>
        </row>
        <row r="110">
          <cell r="A110">
            <v>113</v>
          </cell>
          <cell r="B110" t="str">
            <v>MoPH</v>
          </cell>
        </row>
        <row r="111">
          <cell r="A111">
            <v>119</v>
          </cell>
          <cell r="B111" t="str">
            <v>MoPH</v>
          </cell>
        </row>
        <row r="112">
          <cell r="A112">
            <v>125</v>
          </cell>
          <cell r="B112" t="str">
            <v>MoPH</v>
          </cell>
        </row>
        <row r="113">
          <cell r="A113">
            <v>126</v>
          </cell>
          <cell r="B113" t="str">
            <v>Unknown</v>
          </cell>
        </row>
        <row r="114">
          <cell r="A114">
            <v>127</v>
          </cell>
          <cell r="B114" t="str">
            <v>Unknown</v>
          </cell>
        </row>
        <row r="115">
          <cell r="A115">
            <v>128</v>
          </cell>
          <cell r="B115" t="str">
            <v>MoPH</v>
          </cell>
        </row>
        <row r="116">
          <cell r="A116">
            <v>129</v>
          </cell>
          <cell r="B116" t="str">
            <v>Unknone</v>
          </cell>
        </row>
        <row r="117">
          <cell r="A117">
            <v>130</v>
          </cell>
          <cell r="B117" t="str">
            <v>MoPH</v>
          </cell>
        </row>
        <row r="118">
          <cell r="A118">
            <v>131</v>
          </cell>
          <cell r="B118" t="str">
            <v>MoPH</v>
          </cell>
        </row>
        <row r="119">
          <cell r="A119">
            <v>132</v>
          </cell>
          <cell r="B119" t="str">
            <v>MoHE</v>
          </cell>
        </row>
        <row r="120">
          <cell r="A120">
            <v>133</v>
          </cell>
          <cell r="B120" t="str">
            <v>MoPH</v>
          </cell>
        </row>
        <row r="121">
          <cell r="A121">
            <v>135</v>
          </cell>
          <cell r="B121" t="str">
            <v>MoPH</v>
          </cell>
        </row>
        <row r="122">
          <cell r="A122">
            <v>136</v>
          </cell>
          <cell r="B122" t="str">
            <v>MoPH</v>
          </cell>
        </row>
        <row r="123">
          <cell r="A123">
            <v>137</v>
          </cell>
          <cell r="B123" t="str">
            <v>MoPH</v>
          </cell>
        </row>
        <row r="124">
          <cell r="A124">
            <v>138</v>
          </cell>
          <cell r="B124" t="str">
            <v>MoPH</v>
          </cell>
        </row>
        <row r="125">
          <cell r="A125">
            <v>141</v>
          </cell>
          <cell r="B125" t="str">
            <v>Unknown</v>
          </cell>
        </row>
        <row r="126">
          <cell r="A126">
            <v>142</v>
          </cell>
          <cell r="B126" t="str">
            <v>MoPH</v>
          </cell>
        </row>
        <row r="127">
          <cell r="A127">
            <v>143</v>
          </cell>
          <cell r="B127" t="str">
            <v>MoPH</v>
          </cell>
        </row>
        <row r="128">
          <cell r="A128">
            <v>144</v>
          </cell>
          <cell r="B128" t="str">
            <v>Unknown</v>
          </cell>
        </row>
        <row r="129">
          <cell r="A129">
            <v>145</v>
          </cell>
          <cell r="B129" t="str">
            <v>Unknown</v>
          </cell>
        </row>
        <row r="130">
          <cell r="A130">
            <v>146</v>
          </cell>
          <cell r="B130" t="str">
            <v>MoPH</v>
          </cell>
        </row>
        <row r="131">
          <cell r="A131">
            <v>147</v>
          </cell>
          <cell r="B131" t="str">
            <v>MoPH</v>
          </cell>
        </row>
        <row r="132">
          <cell r="A132">
            <v>149</v>
          </cell>
          <cell r="B132" t="str">
            <v>Unknown</v>
          </cell>
        </row>
        <row r="133">
          <cell r="A133">
            <v>150</v>
          </cell>
          <cell r="B133" t="str">
            <v>MoPH</v>
          </cell>
        </row>
        <row r="134">
          <cell r="A134">
            <v>151</v>
          </cell>
          <cell r="B134" t="str">
            <v>MoPH</v>
          </cell>
        </row>
        <row r="135">
          <cell r="A135">
            <v>152</v>
          </cell>
          <cell r="B135" t="str">
            <v>MoPH</v>
          </cell>
        </row>
        <row r="136">
          <cell r="A136">
            <v>153</v>
          </cell>
          <cell r="B136" t="str">
            <v>MoPH</v>
          </cell>
        </row>
        <row r="137">
          <cell r="A137">
            <v>154</v>
          </cell>
          <cell r="B137" t="str">
            <v>MoPH</v>
          </cell>
        </row>
        <row r="138">
          <cell r="A138">
            <v>155</v>
          </cell>
          <cell r="B138" t="str">
            <v>MoPH</v>
          </cell>
        </row>
        <row r="139">
          <cell r="A139">
            <v>156</v>
          </cell>
          <cell r="B139" t="str">
            <v>MoPH</v>
          </cell>
        </row>
        <row r="140">
          <cell r="A140">
            <v>157</v>
          </cell>
          <cell r="B140" t="str">
            <v>MoPH</v>
          </cell>
        </row>
        <row r="141">
          <cell r="A141">
            <v>158</v>
          </cell>
          <cell r="B141" t="str">
            <v>IAM</v>
          </cell>
        </row>
        <row r="142">
          <cell r="A142">
            <v>159</v>
          </cell>
          <cell r="B142" t="str">
            <v>MoPH</v>
          </cell>
        </row>
        <row r="143">
          <cell r="A143">
            <v>160</v>
          </cell>
          <cell r="B143" t="str">
            <v>Unknown</v>
          </cell>
        </row>
        <row r="144">
          <cell r="A144">
            <v>161</v>
          </cell>
          <cell r="B144" t="str">
            <v>IMC</v>
          </cell>
        </row>
        <row r="145">
          <cell r="A145">
            <v>162</v>
          </cell>
          <cell r="B145" t="str">
            <v>Unknown</v>
          </cell>
        </row>
        <row r="146">
          <cell r="A146">
            <v>164</v>
          </cell>
          <cell r="B146" t="str">
            <v>MoPH</v>
          </cell>
        </row>
        <row r="147">
          <cell r="A147">
            <v>165</v>
          </cell>
          <cell r="B147" t="str">
            <v>Unknown</v>
          </cell>
        </row>
        <row r="148">
          <cell r="A148">
            <v>166</v>
          </cell>
          <cell r="B148" t="str">
            <v>MoPH</v>
          </cell>
        </row>
        <row r="149">
          <cell r="A149">
            <v>167</v>
          </cell>
          <cell r="B149" t="str">
            <v>MoPH</v>
          </cell>
        </row>
        <row r="150">
          <cell r="A150">
            <v>168</v>
          </cell>
          <cell r="B150" t="str">
            <v>Unknown</v>
          </cell>
        </row>
        <row r="151">
          <cell r="A151">
            <v>169</v>
          </cell>
          <cell r="B151" t="str">
            <v>MoPH</v>
          </cell>
        </row>
        <row r="152">
          <cell r="A152">
            <v>170</v>
          </cell>
          <cell r="B152" t="str">
            <v>MoPH</v>
          </cell>
        </row>
        <row r="153">
          <cell r="A153">
            <v>171</v>
          </cell>
          <cell r="B153" t="str">
            <v>MoPH</v>
          </cell>
        </row>
        <row r="154">
          <cell r="A154">
            <v>172</v>
          </cell>
          <cell r="B154" t="str">
            <v>MoPH</v>
          </cell>
        </row>
        <row r="155">
          <cell r="A155">
            <v>173</v>
          </cell>
          <cell r="B155" t="str">
            <v>Unknown</v>
          </cell>
        </row>
        <row r="156">
          <cell r="A156">
            <v>174</v>
          </cell>
          <cell r="B156" t="str">
            <v>MoPH</v>
          </cell>
        </row>
        <row r="157">
          <cell r="A157">
            <v>175</v>
          </cell>
          <cell r="B157" t="str">
            <v>MoPH</v>
          </cell>
        </row>
        <row r="158">
          <cell r="A158">
            <v>176</v>
          </cell>
          <cell r="B158" t="str">
            <v>MoPH</v>
          </cell>
        </row>
        <row r="159">
          <cell r="A159">
            <v>178</v>
          </cell>
          <cell r="B159" t="str">
            <v>Unknown</v>
          </cell>
        </row>
        <row r="160">
          <cell r="A160">
            <v>179</v>
          </cell>
          <cell r="B160" t="str">
            <v>MoPH</v>
          </cell>
        </row>
        <row r="161">
          <cell r="A161">
            <v>180</v>
          </cell>
          <cell r="B161" t="str">
            <v>Unknown</v>
          </cell>
        </row>
        <row r="162">
          <cell r="A162">
            <v>181</v>
          </cell>
          <cell r="B162" t="str">
            <v>Unknown</v>
          </cell>
        </row>
        <row r="163">
          <cell r="A163">
            <v>182</v>
          </cell>
          <cell r="B163" t="str">
            <v>Unknown</v>
          </cell>
        </row>
        <row r="164">
          <cell r="A164">
            <v>183</v>
          </cell>
          <cell r="B164" t="str">
            <v>Unknown</v>
          </cell>
        </row>
        <row r="165">
          <cell r="A165">
            <v>184</v>
          </cell>
          <cell r="B165" t="str">
            <v>Unknown</v>
          </cell>
        </row>
        <row r="166">
          <cell r="A166">
            <v>185</v>
          </cell>
          <cell r="B166" t="str">
            <v>ARF</v>
          </cell>
        </row>
        <row r="167">
          <cell r="A167">
            <v>186</v>
          </cell>
          <cell r="B167" t="str">
            <v>Unknown</v>
          </cell>
        </row>
        <row r="168">
          <cell r="A168">
            <v>187</v>
          </cell>
          <cell r="B168" t="str">
            <v>Unknown</v>
          </cell>
        </row>
        <row r="169">
          <cell r="A169">
            <v>188</v>
          </cell>
          <cell r="B169" t="str">
            <v>Unknown</v>
          </cell>
        </row>
        <row r="170">
          <cell r="A170">
            <v>189</v>
          </cell>
          <cell r="B170" t="str">
            <v>Unknown</v>
          </cell>
        </row>
        <row r="171">
          <cell r="A171">
            <v>190</v>
          </cell>
          <cell r="B171" t="str">
            <v>Unknown</v>
          </cell>
        </row>
        <row r="172">
          <cell r="A172">
            <v>191</v>
          </cell>
          <cell r="B172" t="str">
            <v>Unknown</v>
          </cell>
        </row>
        <row r="173">
          <cell r="A173">
            <v>192</v>
          </cell>
          <cell r="B173" t="str">
            <v>IOC</v>
          </cell>
        </row>
        <row r="174">
          <cell r="A174">
            <v>193</v>
          </cell>
          <cell r="B174" t="str">
            <v>SCA</v>
          </cell>
        </row>
        <row r="175">
          <cell r="A175">
            <v>194</v>
          </cell>
          <cell r="B175" t="str">
            <v>SCA</v>
          </cell>
        </row>
        <row r="176">
          <cell r="A176">
            <v>195</v>
          </cell>
          <cell r="B176" t="str">
            <v>Unknown</v>
          </cell>
        </row>
        <row r="177">
          <cell r="A177">
            <v>196</v>
          </cell>
          <cell r="B177" t="str">
            <v>Unknown</v>
          </cell>
        </row>
        <row r="178">
          <cell r="A178">
            <v>197</v>
          </cell>
          <cell r="B178" t="str">
            <v>SCA</v>
          </cell>
        </row>
        <row r="179">
          <cell r="A179">
            <v>198</v>
          </cell>
          <cell r="B179" t="str">
            <v>LEPCO</v>
          </cell>
        </row>
        <row r="180">
          <cell r="A180">
            <v>199</v>
          </cell>
          <cell r="B180" t="str">
            <v>SCA</v>
          </cell>
        </row>
        <row r="181">
          <cell r="A181">
            <v>200</v>
          </cell>
          <cell r="B181" t="str">
            <v>SCA</v>
          </cell>
        </row>
        <row r="182">
          <cell r="A182">
            <v>201</v>
          </cell>
          <cell r="B182" t="str">
            <v>SCA</v>
          </cell>
        </row>
        <row r="183">
          <cell r="A183">
            <v>202</v>
          </cell>
          <cell r="B183" t="str">
            <v>SCA</v>
          </cell>
        </row>
        <row r="184">
          <cell r="A184">
            <v>203</v>
          </cell>
          <cell r="B184" t="str">
            <v>SCA</v>
          </cell>
        </row>
        <row r="185">
          <cell r="A185">
            <v>204</v>
          </cell>
          <cell r="B185" t="str">
            <v>SCA</v>
          </cell>
        </row>
        <row r="186">
          <cell r="A186">
            <v>205</v>
          </cell>
          <cell r="B186" t="str">
            <v>CHA</v>
          </cell>
        </row>
        <row r="187">
          <cell r="A187">
            <v>206</v>
          </cell>
          <cell r="B187" t="str">
            <v>LEPCO</v>
          </cell>
        </row>
        <row r="188">
          <cell r="A188">
            <v>207</v>
          </cell>
          <cell r="B188" t="str">
            <v>SCA</v>
          </cell>
        </row>
        <row r="189">
          <cell r="A189">
            <v>208</v>
          </cell>
          <cell r="B189" t="str">
            <v>SCA</v>
          </cell>
        </row>
        <row r="190">
          <cell r="A190">
            <v>209</v>
          </cell>
          <cell r="B190" t="str">
            <v>SCA</v>
          </cell>
        </row>
        <row r="191">
          <cell r="A191">
            <v>210</v>
          </cell>
          <cell r="B191" t="str">
            <v>Unknown</v>
          </cell>
        </row>
        <row r="192">
          <cell r="A192">
            <v>211</v>
          </cell>
          <cell r="B192" t="str">
            <v>SCA</v>
          </cell>
        </row>
        <row r="193">
          <cell r="A193">
            <v>212</v>
          </cell>
          <cell r="B193" t="str">
            <v>Unknown</v>
          </cell>
        </row>
        <row r="194">
          <cell r="A194">
            <v>213</v>
          </cell>
          <cell r="B194" t="str">
            <v>SCA</v>
          </cell>
        </row>
        <row r="195">
          <cell r="A195">
            <v>214</v>
          </cell>
          <cell r="B195" t="str">
            <v>Unknown</v>
          </cell>
        </row>
        <row r="196">
          <cell r="A196">
            <v>215</v>
          </cell>
          <cell r="B196" t="str">
            <v>SCA</v>
          </cell>
        </row>
        <row r="197">
          <cell r="A197">
            <v>216</v>
          </cell>
          <cell r="B197" t="str">
            <v>SCA</v>
          </cell>
        </row>
        <row r="198">
          <cell r="A198">
            <v>217</v>
          </cell>
          <cell r="B198" t="str">
            <v>SCA</v>
          </cell>
        </row>
        <row r="199">
          <cell r="A199">
            <v>218</v>
          </cell>
          <cell r="B199" t="str">
            <v>MoPH</v>
          </cell>
        </row>
        <row r="200">
          <cell r="A200">
            <v>219</v>
          </cell>
          <cell r="B200" t="str">
            <v>MoPH</v>
          </cell>
        </row>
        <row r="201">
          <cell r="A201">
            <v>220</v>
          </cell>
          <cell r="B201" t="str">
            <v>SCA</v>
          </cell>
        </row>
        <row r="202">
          <cell r="A202">
            <v>221</v>
          </cell>
          <cell r="B202" t="str">
            <v>Unknown</v>
          </cell>
        </row>
        <row r="203">
          <cell r="A203">
            <v>222</v>
          </cell>
          <cell r="B203" t="str">
            <v>SCA</v>
          </cell>
        </row>
        <row r="204">
          <cell r="A204">
            <v>223</v>
          </cell>
          <cell r="B204" t="str">
            <v>SCA</v>
          </cell>
        </row>
        <row r="205">
          <cell r="A205">
            <v>224</v>
          </cell>
          <cell r="B205" t="str">
            <v>MRCA</v>
          </cell>
        </row>
        <row r="206">
          <cell r="A206">
            <v>225</v>
          </cell>
          <cell r="B206" t="str">
            <v>ARCS</v>
          </cell>
        </row>
        <row r="207">
          <cell r="A207">
            <v>226</v>
          </cell>
          <cell r="B207" t="str">
            <v>MRCA</v>
          </cell>
        </row>
        <row r="208">
          <cell r="A208">
            <v>227</v>
          </cell>
          <cell r="B208" t="str">
            <v>MRCA</v>
          </cell>
        </row>
        <row r="209">
          <cell r="A209">
            <v>228</v>
          </cell>
          <cell r="B209" t="str">
            <v>ICRC</v>
          </cell>
        </row>
        <row r="210">
          <cell r="A210">
            <v>229</v>
          </cell>
          <cell r="B210" t="str">
            <v>MRCA</v>
          </cell>
        </row>
        <row r="211">
          <cell r="A211">
            <v>230</v>
          </cell>
          <cell r="B211" t="str">
            <v>MRCA</v>
          </cell>
        </row>
        <row r="212">
          <cell r="A212">
            <v>231</v>
          </cell>
          <cell r="B212" t="str">
            <v>MRCA</v>
          </cell>
        </row>
        <row r="213">
          <cell r="A213">
            <v>232</v>
          </cell>
          <cell r="B213" t="str">
            <v>MoPH</v>
          </cell>
        </row>
        <row r="214">
          <cell r="A214">
            <v>233</v>
          </cell>
          <cell r="B214" t="str">
            <v>MRCA</v>
          </cell>
        </row>
        <row r="215">
          <cell r="A215">
            <v>234</v>
          </cell>
          <cell r="B215" t="str">
            <v>MRCA</v>
          </cell>
        </row>
        <row r="216">
          <cell r="A216">
            <v>235</v>
          </cell>
          <cell r="B216" t="str">
            <v>MRCA</v>
          </cell>
        </row>
        <row r="217">
          <cell r="A217">
            <v>236</v>
          </cell>
          <cell r="B217" t="str">
            <v>MRCA</v>
          </cell>
        </row>
        <row r="218">
          <cell r="A218">
            <v>237</v>
          </cell>
          <cell r="B218" t="str">
            <v>MRCA</v>
          </cell>
        </row>
        <row r="219">
          <cell r="A219">
            <v>238</v>
          </cell>
          <cell r="B219" t="str">
            <v>MRCA</v>
          </cell>
        </row>
        <row r="220">
          <cell r="A220">
            <v>239</v>
          </cell>
          <cell r="B220" t="str">
            <v>MRCA</v>
          </cell>
        </row>
        <row r="221">
          <cell r="A221">
            <v>240</v>
          </cell>
          <cell r="B221" t="str">
            <v>MRCA</v>
          </cell>
        </row>
        <row r="222">
          <cell r="A222">
            <v>241</v>
          </cell>
          <cell r="B222" t="str">
            <v>MRCA</v>
          </cell>
        </row>
        <row r="223">
          <cell r="A223">
            <v>242</v>
          </cell>
          <cell r="B223" t="str">
            <v>ARCS</v>
          </cell>
        </row>
        <row r="224">
          <cell r="A224">
            <v>244</v>
          </cell>
          <cell r="B224" t="str">
            <v>None</v>
          </cell>
        </row>
        <row r="225">
          <cell r="A225">
            <v>245</v>
          </cell>
          <cell r="B225" t="str">
            <v>None</v>
          </cell>
        </row>
        <row r="226">
          <cell r="A226">
            <v>246</v>
          </cell>
          <cell r="B226" t="str">
            <v>Shuhada</v>
          </cell>
        </row>
        <row r="227">
          <cell r="A227">
            <v>247</v>
          </cell>
          <cell r="B227" t="str">
            <v>ARCS</v>
          </cell>
        </row>
        <row r="228">
          <cell r="A228">
            <v>248</v>
          </cell>
          <cell r="B228" t="str">
            <v>Unknown</v>
          </cell>
        </row>
        <row r="229">
          <cell r="A229">
            <v>249</v>
          </cell>
          <cell r="B229" t="str">
            <v>ARCS</v>
          </cell>
        </row>
        <row r="230">
          <cell r="A230">
            <v>250</v>
          </cell>
          <cell r="B230" t="str">
            <v>AADA</v>
          </cell>
        </row>
        <row r="231">
          <cell r="A231">
            <v>253</v>
          </cell>
          <cell r="B231" t="str">
            <v>AADA</v>
          </cell>
        </row>
        <row r="232">
          <cell r="A232">
            <v>254</v>
          </cell>
          <cell r="B232" t="str">
            <v>MoPH</v>
          </cell>
        </row>
        <row r="233">
          <cell r="A233">
            <v>255</v>
          </cell>
          <cell r="B233" t="str">
            <v>AADA</v>
          </cell>
        </row>
        <row r="234">
          <cell r="A234">
            <v>257</v>
          </cell>
          <cell r="B234" t="str">
            <v>SCA</v>
          </cell>
        </row>
        <row r="235">
          <cell r="A235">
            <v>258</v>
          </cell>
          <cell r="B235" t="str">
            <v>AADA</v>
          </cell>
        </row>
        <row r="236">
          <cell r="A236">
            <v>259</v>
          </cell>
          <cell r="B236" t="str">
            <v>AADA</v>
          </cell>
        </row>
        <row r="237">
          <cell r="A237">
            <v>260</v>
          </cell>
          <cell r="B237" t="str">
            <v>AADA</v>
          </cell>
        </row>
        <row r="238">
          <cell r="A238">
            <v>261</v>
          </cell>
          <cell r="B238" t="str">
            <v>SCA</v>
          </cell>
        </row>
        <row r="239">
          <cell r="A239">
            <v>262</v>
          </cell>
          <cell r="B239" t="str">
            <v>Unknown</v>
          </cell>
        </row>
        <row r="240">
          <cell r="A240">
            <v>263</v>
          </cell>
          <cell r="B240" t="str">
            <v>AADA</v>
          </cell>
        </row>
        <row r="241">
          <cell r="A241">
            <v>264</v>
          </cell>
          <cell r="B241" t="str">
            <v>AADA</v>
          </cell>
        </row>
        <row r="242">
          <cell r="A242">
            <v>265</v>
          </cell>
          <cell r="B242" t="str">
            <v>AADA</v>
          </cell>
        </row>
        <row r="243">
          <cell r="A243">
            <v>266</v>
          </cell>
          <cell r="B243" t="str">
            <v>AADA</v>
          </cell>
        </row>
        <row r="244">
          <cell r="A244">
            <v>267</v>
          </cell>
          <cell r="B244" t="str">
            <v>AADA</v>
          </cell>
        </row>
        <row r="245">
          <cell r="A245">
            <v>268</v>
          </cell>
          <cell r="B245" t="str">
            <v>SHUHADA</v>
          </cell>
        </row>
        <row r="246">
          <cell r="A246">
            <v>269</v>
          </cell>
          <cell r="B246" t="str">
            <v>SDO</v>
          </cell>
        </row>
        <row r="247">
          <cell r="A247">
            <v>270</v>
          </cell>
          <cell r="B247" t="str">
            <v>SDO</v>
          </cell>
        </row>
        <row r="248">
          <cell r="A248">
            <v>271</v>
          </cell>
          <cell r="B248" t="str">
            <v>Unknown</v>
          </cell>
        </row>
        <row r="249">
          <cell r="A249">
            <v>272</v>
          </cell>
          <cell r="B249" t="str">
            <v>SDO</v>
          </cell>
        </row>
        <row r="250">
          <cell r="A250">
            <v>273</v>
          </cell>
          <cell r="B250" t="str">
            <v>SDO</v>
          </cell>
        </row>
        <row r="251">
          <cell r="A251">
            <v>274</v>
          </cell>
          <cell r="B251" t="str">
            <v>SDO</v>
          </cell>
        </row>
        <row r="252">
          <cell r="A252">
            <v>275</v>
          </cell>
          <cell r="B252" t="str">
            <v>SDO</v>
          </cell>
        </row>
        <row r="253">
          <cell r="A253">
            <v>276</v>
          </cell>
          <cell r="B253" t="str">
            <v>Ibn Sina</v>
          </cell>
        </row>
        <row r="254">
          <cell r="A254">
            <v>277</v>
          </cell>
          <cell r="B254" t="str">
            <v>Ibn Sina</v>
          </cell>
        </row>
        <row r="255">
          <cell r="A255">
            <v>278</v>
          </cell>
          <cell r="B255" t="str">
            <v>HN-TPO</v>
          </cell>
        </row>
        <row r="256">
          <cell r="A256">
            <v>279</v>
          </cell>
          <cell r="B256" t="str">
            <v>MoPH</v>
          </cell>
        </row>
        <row r="257">
          <cell r="A257">
            <v>280</v>
          </cell>
          <cell r="B257" t="str">
            <v>Unknown</v>
          </cell>
        </row>
        <row r="258">
          <cell r="A258">
            <v>281</v>
          </cell>
          <cell r="B258" t="str">
            <v>HN-TPO</v>
          </cell>
        </row>
        <row r="259">
          <cell r="A259">
            <v>282</v>
          </cell>
          <cell r="B259" t="str">
            <v>HN-TPO</v>
          </cell>
        </row>
        <row r="260">
          <cell r="A260">
            <v>283</v>
          </cell>
          <cell r="B260" t="str">
            <v>MoPH</v>
          </cell>
        </row>
        <row r="261">
          <cell r="A261">
            <v>284</v>
          </cell>
          <cell r="B261" t="str">
            <v>Unknown</v>
          </cell>
        </row>
        <row r="262">
          <cell r="A262">
            <v>285</v>
          </cell>
          <cell r="B262" t="str">
            <v>Unknown</v>
          </cell>
        </row>
        <row r="263">
          <cell r="A263">
            <v>286</v>
          </cell>
          <cell r="B263" t="str">
            <v>Unknown</v>
          </cell>
        </row>
        <row r="264">
          <cell r="A264">
            <v>287</v>
          </cell>
          <cell r="B264" t="str">
            <v>ACTD</v>
          </cell>
        </row>
        <row r="265">
          <cell r="A265">
            <v>288</v>
          </cell>
          <cell r="B265" t="str">
            <v>ACTD</v>
          </cell>
        </row>
        <row r="266">
          <cell r="A266">
            <v>289</v>
          </cell>
          <cell r="B266" t="str">
            <v>ACTD</v>
          </cell>
        </row>
        <row r="267">
          <cell r="A267">
            <v>290</v>
          </cell>
          <cell r="B267" t="str">
            <v>HN-TPO</v>
          </cell>
        </row>
        <row r="268">
          <cell r="A268">
            <v>291</v>
          </cell>
          <cell r="B268" t="str">
            <v>MoPH</v>
          </cell>
        </row>
        <row r="269">
          <cell r="A269">
            <v>292</v>
          </cell>
          <cell r="B269" t="str">
            <v>Unknown</v>
          </cell>
        </row>
        <row r="270">
          <cell r="A270">
            <v>293</v>
          </cell>
          <cell r="B270" t="str">
            <v>ACTD</v>
          </cell>
        </row>
        <row r="271">
          <cell r="A271">
            <v>294</v>
          </cell>
          <cell r="B271" t="str">
            <v>Unknown</v>
          </cell>
        </row>
        <row r="272">
          <cell r="A272">
            <v>295</v>
          </cell>
          <cell r="B272" t="str">
            <v>Unknown</v>
          </cell>
        </row>
        <row r="273">
          <cell r="A273">
            <v>296</v>
          </cell>
          <cell r="B273" t="str">
            <v>ISAF</v>
          </cell>
        </row>
        <row r="274">
          <cell r="A274">
            <v>297</v>
          </cell>
          <cell r="B274" t="str">
            <v>ISRA</v>
          </cell>
        </row>
        <row r="275">
          <cell r="A275">
            <v>298</v>
          </cell>
          <cell r="B275" t="str">
            <v>AVDA</v>
          </cell>
        </row>
        <row r="276">
          <cell r="A276">
            <v>299</v>
          </cell>
          <cell r="B276" t="str">
            <v>NCA</v>
          </cell>
        </row>
        <row r="277">
          <cell r="A277">
            <v>300</v>
          </cell>
          <cell r="B277" t="str">
            <v>Ministry of Higher Education</v>
          </cell>
        </row>
        <row r="278">
          <cell r="A278">
            <v>301</v>
          </cell>
          <cell r="B278" t="str">
            <v>HN-TPO</v>
          </cell>
        </row>
        <row r="279">
          <cell r="A279">
            <v>302</v>
          </cell>
          <cell r="B279" t="str">
            <v>ARCS</v>
          </cell>
        </row>
        <row r="280">
          <cell r="A280">
            <v>303</v>
          </cell>
          <cell r="B280" t="str">
            <v>ISRA</v>
          </cell>
        </row>
        <row r="281">
          <cell r="A281">
            <v>304</v>
          </cell>
          <cell r="B281" t="str">
            <v>UMCA</v>
          </cell>
        </row>
        <row r="282">
          <cell r="A282">
            <v>305</v>
          </cell>
          <cell r="B282" t="str">
            <v>None</v>
          </cell>
        </row>
        <row r="283">
          <cell r="A283">
            <v>306</v>
          </cell>
          <cell r="B283" t="str">
            <v>HEWAD</v>
          </cell>
        </row>
        <row r="284">
          <cell r="A284">
            <v>307</v>
          </cell>
          <cell r="B284" t="str">
            <v>HN-TPO</v>
          </cell>
        </row>
        <row r="285">
          <cell r="A285">
            <v>308</v>
          </cell>
          <cell r="B285" t="str">
            <v>British Committee Fan</v>
          </cell>
        </row>
        <row r="286">
          <cell r="A286">
            <v>309</v>
          </cell>
          <cell r="B286" t="str">
            <v>CWS</v>
          </cell>
        </row>
        <row r="287">
          <cell r="A287">
            <v>310</v>
          </cell>
          <cell r="B287" t="str">
            <v>CWS</v>
          </cell>
        </row>
        <row r="288">
          <cell r="A288">
            <v>311</v>
          </cell>
          <cell r="B288" t="str">
            <v>Unknown</v>
          </cell>
        </row>
        <row r="289">
          <cell r="A289">
            <v>312</v>
          </cell>
          <cell r="B289" t="str">
            <v>MoPH</v>
          </cell>
        </row>
        <row r="290">
          <cell r="A290">
            <v>313</v>
          </cell>
          <cell r="B290" t="str">
            <v>CWS</v>
          </cell>
        </row>
        <row r="291">
          <cell r="A291">
            <v>314</v>
          </cell>
          <cell r="B291" t="str">
            <v>ATA</v>
          </cell>
        </row>
        <row r="292">
          <cell r="A292">
            <v>315</v>
          </cell>
          <cell r="B292" t="str">
            <v>HN-TPO</v>
          </cell>
        </row>
        <row r="293">
          <cell r="A293">
            <v>316</v>
          </cell>
          <cell r="B293" t="str">
            <v>ATA</v>
          </cell>
        </row>
        <row r="294">
          <cell r="A294">
            <v>317</v>
          </cell>
          <cell r="B294" t="str">
            <v>HN-TPO</v>
          </cell>
        </row>
        <row r="295">
          <cell r="A295">
            <v>318</v>
          </cell>
          <cell r="B295" t="str">
            <v>HN-TPO</v>
          </cell>
        </row>
        <row r="296">
          <cell r="A296">
            <v>319</v>
          </cell>
          <cell r="B296" t="str">
            <v>ATA</v>
          </cell>
        </row>
        <row r="297">
          <cell r="A297">
            <v>320</v>
          </cell>
          <cell r="B297" t="str">
            <v>HN-TPO</v>
          </cell>
        </row>
        <row r="298">
          <cell r="A298">
            <v>321</v>
          </cell>
          <cell r="B298" t="str">
            <v>HN-TPO</v>
          </cell>
        </row>
        <row r="299">
          <cell r="A299">
            <v>322</v>
          </cell>
          <cell r="B299" t="str">
            <v>HN-TPO</v>
          </cell>
        </row>
        <row r="300">
          <cell r="A300">
            <v>323</v>
          </cell>
          <cell r="B300" t="str">
            <v>HN-TPO</v>
          </cell>
        </row>
        <row r="301">
          <cell r="A301">
            <v>324</v>
          </cell>
          <cell r="B301" t="str">
            <v>ATA</v>
          </cell>
        </row>
        <row r="302">
          <cell r="A302">
            <v>325</v>
          </cell>
          <cell r="B302" t="str">
            <v>CWS</v>
          </cell>
        </row>
        <row r="303">
          <cell r="A303">
            <v>326</v>
          </cell>
          <cell r="B303" t="str">
            <v>HN-TPO</v>
          </cell>
        </row>
        <row r="304">
          <cell r="A304">
            <v>327</v>
          </cell>
          <cell r="B304" t="str">
            <v>HN-TPO</v>
          </cell>
        </row>
        <row r="305">
          <cell r="A305">
            <v>328</v>
          </cell>
          <cell r="B305" t="str">
            <v>None</v>
          </cell>
        </row>
        <row r="306">
          <cell r="A306">
            <v>329</v>
          </cell>
          <cell r="B306" t="str">
            <v>None</v>
          </cell>
        </row>
        <row r="307">
          <cell r="A307">
            <v>330</v>
          </cell>
          <cell r="B307" t="str">
            <v>HN-TPO</v>
          </cell>
        </row>
        <row r="308">
          <cell r="A308">
            <v>331</v>
          </cell>
          <cell r="B308" t="str">
            <v>ISRA</v>
          </cell>
        </row>
        <row r="309">
          <cell r="A309">
            <v>332</v>
          </cell>
          <cell r="B309" t="str">
            <v>HN-TPO</v>
          </cell>
        </row>
        <row r="310">
          <cell r="A310">
            <v>333</v>
          </cell>
          <cell r="B310" t="str">
            <v>HN-TPO</v>
          </cell>
        </row>
        <row r="311">
          <cell r="A311">
            <v>334</v>
          </cell>
          <cell r="B311" t="str">
            <v>HN-TPO</v>
          </cell>
        </row>
        <row r="312">
          <cell r="A312">
            <v>335</v>
          </cell>
          <cell r="B312" t="str">
            <v>HN-TPO</v>
          </cell>
        </row>
        <row r="313">
          <cell r="A313">
            <v>336</v>
          </cell>
          <cell r="B313" t="str">
            <v>HN-TPO</v>
          </cell>
        </row>
        <row r="314">
          <cell r="A314">
            <v>337</v>
          </cell>
          <cell r="B314" t="str">
            <v>HN-TPO</v>
          </cell>
        </row>
        <row r="315">
          <cell r="A315">
            <v>338</v>
          </cell>
          <cell r="B315" t="str">
            <v>HN-TPO</v>
          </cell>
        </row>
        <row r="316">
          <cell r="A316">
            <v>339</v>
          </cell>
          <cell r="B316" t="str">
            <v>HN-TPO</v>
          </cell>
        </row>
        <row r="317">
          <cell r="A317">
            <v>340</v>
          </cell>
          <cell r="B317" t="str">
            <v>HN-TPO</v>
          </cell>
        </row>
        <row r="318">
          <cell r="A318">
            <v>341</v>
          </cell>
          <cell r="B318" t="str">
            <v>HN-TPO</v>
          </cell>
        </row>
        <row r="319">
          <cell r="A319">
            <v>342</v>
          </cell>
          <cell r="B319" t="str">
            <v>HN-TPO</v>
          </cell>
        </row>
        <row r="320">
          <cell r="A320">
            <v>343</v>
          </cell>
          <cell r="B320" t="str">
            <v>HN-TPO</v>
          </cell>
        </row>
        <row r="321">
          <cell r="A321">
            <v>344</v>
          </cell>
          <cell r="B321" t="str">
            <v>HN-TPO</v>
          </cell>
        </row>
        <row r="322">
          <cell r="A322">
            <v>345</v>
          </cell>
          <cell r="B322" t="str">
            <v>HN-TPO</v>
          </cell>
        </row>
        <row r="323">
          <cell r="A323">
            <v>346</v>
          </cell>
          <cell r="B323" t="str">
            <v>HN-TPO</v>
          </cell>
        </row>
        <row r="324">
          <cell r="A324">
            <v>347</v>
          </cell>
          <cell r="B324" t="str">
            <v>HN-TPO</v>
          </cell>
        </row>
        <row r="325">
          <cell r="A325">
            <v>348</v>
          </cell>
          <cell r="B325" t="str">
            <v>HN-TPO</v>
          </cell>
        </row>
        <row r="326">
          <cell r="A326">
            <v>349</v>
          </cell>
          <cell r="B326" t="str">
            <v>HN-TPO</v>
          </cell>
        </row>
        <row r="327">
          <cell r="A327">
            <v>350</v>
          </cell>
          <cell r="B327" t="str">
            <v>HN-TPO</v>
          </cell>
        </row>
        <row r="328">
          <cell r="A328">
            <v>351</v>
          </cell>
          <cell r="B328" t="str">
            <v>HN-TPO</v>
          </cell>
        </row>
        <row r="329">
          <cell r="A329">
            <v>352</v>
          </cell>
          <cell r="B329" t="str">
            <v>HN-TPO</v>
          </cell>
        </row>
        <row r="330">
          <cell r="A330">
            <v>353</v>
          </cell>
          <cell r="B330" t="str">
            <v>ARCS</v>
          </cell>
        </row>
        <row r="331">
          <cell r="A331">
            <v>354</v>
          </cell>
          <cell r="B331" t="str">
            <v>HN-TPO</v>
          </cell>
        </row>
        <row r="332">
          <cell r="A332">
            <v>355</v>
          </cell>
          <cell r="B332" t="str">
            <v>PMS Japan</v>
          </cell>
        </row>
        <row r="333">
          <cell r="A333">
            <v>356</v>
          </cell>
          <cell r="B333" t="str">
            <v>HN-TPO</v>
          </cell>
        </row>
        <row r="334">
          <cell r="A334">
            <v>357</v>
          </cell>
          <cell r="B334" t="str">
            <v>SCA</v>
          </cell>
        </row>
        <row r="335">
          <cell r="A335">
            <v>358</v>
          </cell>
          <cell r="B335" t="str">
            <v>MoPH</v>
          </cell>
        </row>
        <row r="336">
          <cell r="A336">
            <v>359</v>
          </cell>
          <cell r="B336" t="str">
            <v>Unknown</v>
          </cell>
        </row>
        <row r="337">
          <cell r="A337">
            <v>360</v>
          </cell>
          <cell r="B337" t="str">
            <v>ARCS</v>
          </cell>
        </row>
        <row r="338">
          <cell r="A338">
            <v>361</v>
          </cell>
          <cell r="B338" t="str">
            <v>ISRA</v>
          </cell>
        </row>
        <row r="339">
          <cell r="A339">
            <v>362</v>
          </cell>
          <cell r="B339" t="str">
            <v>SCA</v>
          </cell>
        </row>
        <row r="340">
          <cell r="A340">
            <v>363</v>
          </cell>
          <cell r="B340" t="str">
            <v>MoPH</v>
          </cell>
        </row>
        <row r="341">
          <cell r="A341">
            <v>364</v>
          </cell>
          <cell r="B341" t="str">
            <v>SCA</v>
          </cell>
        </row>
        <row r="342">
          <cell r="A342">
            <v>365</v>
          </cell>
          <cell r="B342" t="str">
            <v>SCA</v>
          </cell>
        </row>
        <row r="343">
          <cell r="A343">
            <v>366</v>
          </cell>
          <cell r="B343" t="str">
            <v>Ibn Sina</v>
          </cell>
        </row>
        <row r="344">
          <cell r="A344">
            <v>367</v>
          </cell>
          <cell r="B344" t="str">
            <v>SCA</v>
          </cell>
        </row>
        <row r="345">
          <cell r="A345">
            <v>368</v>
          </cell>
          <cell r="B345" t="str">
            <v>Ibn Sina</v>
          </cell>
        </row>
        <row r="346">
          <cell r="A346">
            <v>369</v>
          </cell>
          <cell r="B346" t="str">
            <v>SCA</v>
          </cell>
        </row>
        <row r="347">
          <cell r="A347">
            <v>370</v>
          </cell>
          <cell r="B347" t="str">
            <v>Unknown</v>
          </cell>
        </row>
        <row r="348">
          <cell r="A348">
            <v>371</v>
          </cell>
          <cell r="B348" t="str">
            <v>SCA</v>
          </cell>
        </row>
        <row r="349">
          <cell r="A349">
            <v>372</v>
          </cell>
          <cell r="B349" t="str">
            <v>SCA</v>
          </cell>
        </row>
        <row r="350">
          <cell r="A350">
            <v>373</v>
          </cell>
          <cell r="B350" t="str">
            <v>SCA</v>
          </cell>
        </row>
        <row r="351">
          <cell r="A351">
            <v>374</v>
          </cell>
          <cell r="B351" t="str">
            <v>Unknown</v>
          </cell>
        </row>
        <row r="352">
          <cell r="A352">
            <v>375</v>
          </cell>
          <cell r="B352" t="str">
            <v>SCA</v>
          </cell>
        </row>
        <row r="353">
          <cell r="A353">
            <v>376</v>
          </cell>
          <cell r="B353" t="str">
            <v>SCA</v>
          </cell>
        </row>
        <row r="354">
          <cell r="A354">
            <v>377</v>
          </cell>
          <cell r="B354" t="str">
            <v>Unknown</v>
          </cell>
        </row>
        <row r="355">
          <cell r="A355">
            <v>378</v>
          </cell>
          <cell r="B355" t="str">
            <v>SCA</v>
          </cell>
        </row>
        <row r="356">
          <cell r="A356">
            <v>379</v>
          </cell>
          <cell r="B356" t="str">
            <v>SCA</v>
          </cell>
        </row>
        <row r="357">
          <cell r="A357">
            <v>380</v>
          </cell>
          <cell r="B357" t="str">
            <v>AMI</v>
          </cell>
        </row>
        <row r="358">
          <cell r="A358">
            <v>381</v>
          </cell>
          <cell r="B358" t="str">
            <v>MoPH</v>
          </cell>
        </row>
        <row r="359">
          <cell r="A359">
            <v>382</v>
          </cell>
          <cell r="B359" t="str">
            <v>ISRA</v>
          </cell>
        </row>
        <row r="360">
          <cell r="A360">
            <v>383</v>
          </cell>
          <cell r="B360" t="str">
            <v>AMI</v>
          </cell>
        </row>
        <row r="361">
          <cell r="A361">
            <v>384</v>
          </cell>
          <cell r="B361" t="str">
            <v>AMI</v>
          </cell>
        </row>
        <row r="362">
          <cell r="A362">
            <v>385</v>
          </cell>
          <cell r="B362" t="str">
            <v>AMI</v>
          </cell>
        </row>
        <row r="363">
          <cell r="A363">
            <v>386</v>
          </cell>
          <cell r="B363" t="str">
            <v>AMI</v>
          </cell>
        </row>
        <row r="364">
          <cell r="A364">
            <v>387</v>
          </cell>
          <cell r="B364" t="str">
            <v>AMI</v>
          </cell>
        </row>
        <row r="365">
          <cell r="A365">
            <v>388</v>
          </cell>
          <cell r="B365" t="str">
            <v>Unknown</v>
          </cell>
        </row>
        <row r="366">
          <cell r="A366">
            <v>389</v>
          </cell>
          <cell r="B366" t="str">
            <v>ATA</v>
          </cell>
        </row>
        <row r="367">
          <cell r="A367">
            <v>390</v>
          </cell>
          <cell r="B367" t="str">
            <v>ARCS</v>
          </cell>
        </row>
        <row r="368">
          <cell r="A368">
            <v>391</v>
          </cell>
          <cell r="B368" t="str">
            <v>PMS Japan</v>
          </cell>
        </row>
        <row r="369">
          <cell r="A369">
            <v>392</v>
          </cell>
          <cell r="B369" t="str">
            <v>PMS Japan</v>
          </cell>
        </row>
        <row r="370">
          <cell r="A370">
            <v>393</v>
          </cell>
          <cell r="B370" t="str">
            <v>AMI</v>
          </cell>
        </row>
        <row r="371">
          <cell r="A371">
            <v>394</v>
          </cell>
          <cell r="B371" t="str">
            <v>AMI</v>
          </cell>
        </row>
        <row r="372">
          <cell r="A372">
            <v>395</v>
          </cell>
          <cell r="B372" t="str">
            <v>AMI</v>
          </cell>
        </row>
        <row r="373">
          <cell r="A373">
            <v>396</v>
          </cell>
          <cell r="B373" t="str">
            <v>AMI</v>
          </cell>
        </row>
        <row r="374">
          <cell r="A374">
            <v>397</v>
          </cell>
          <cell r="B374" t="str">
            <v>Unknown</v>
          </cell>
        </row>
        <row r="375">
          <cell r="A375">
            <v>398</v>
          </cell>
          <cell r="B375" t="str">
            <v>AMI</v>
          </cell>
        </row>
        <row r="376">
          <cell r="A376">
            <v>399</v>
          </cell>
          <cell r="B376" t="str">
            <v>NAC</v>
          </cell>
        </row>
        <row r="377">
          <cell r="A377">
            <v>400</v>
          </cell>
          <cell r="B377" t="str">
            <v>AMI</v>
          </cell>
        </row>
        <row r="378">
          <cell r="A378">
            <v>401</v>
          </cell>
          <cell r="B378" t="str">
            <v>CAF</v>
          </cell>
        </row>
        <row r="379">
          <cell r="A379">
            <v>402</v>
          </cell>
          <cell r="B379" t="str">
            <v>CAF</v>
          </cell>
        </row>
        <row r="380">
          <cell r="A380">
            <v>403</v>
          </cell>
          <cell r="B380" t="str">
            <v>AKDN</v>
          </cell>
        </row>
        <row r="381">
          <cell r="A381">
            <v>404</v>
          </cell>
          <cell r="B381" t="str">
            <v>ARCS</v>
          </cell>
        </row>
        <row r="382">
          <cell r="A382">
            <v>405</v>
          </cell>
          <cell r="B382" t="str">
            <v>CAF</v>
          </cell>
        </row>
        <row r="383">
          <cell r="A383">
            <v>406</v>
          </cell>
          <cell r="B383" t="str">
            <v>CAF</v>
          </cell>
        </row>
        <row r="384">
          <cell r="A384">
            <v>407</v>
          </cell>
          <cell r="B384" t="str">
            <v>CAF</v>
          </cell>
        </row>
        <row r="385">
          <cell r="A385">
            <v>408</v>
          </cell>
          <cell r="B385" t="str">
            <v>CAF</v>
          </cell>
        </row>
        <row r="386">
          <cell r="A386">
            <v>409</v>
          </cell>
          <cell r="B386" t="str">
            <v>Unknown</v>
          </cell>
        </row>
        <row r="387">
          <cell r="A387">
            <v>410</v>
          </cell>
          <cell r="B387" t="str">
            <v>SHDP</v>
          </cell>
        </row>
        <row r="388">
          <cell r="A388">
            <v>411</v>
          </cell>
          <cell r="B388" t="str">
            <v>SHDP</v>
          </cell>
        </row>
        <row r="389">
          <cell r="A389">
            <v>412</v>
          </cell>
          <cell r="B389" t="str">
            <v>SHDP</v>
          </cell>
        </row>
        <row r="390">
          <cell r="A390">
            <v>413</v>
          </cell>
          <cell r="B390" t="str">
            <v>SHDP</v>
          </cell>
        </row>
        <row r="391">
          <cell r="A391">
            <v>414</v>
          </cell>
          <cell r="B391" t="str">
            <v>AKDN</v>
          </cell>
        </row>
        <row r="392">
          <cell r="A392">
            <v>416</v>
          </cell>
          <cell r="B392" t="str">
            <v>AKDN</v>
          </cell>
        </row>
        <row r="393">
          <cell r="A393">
            <v>417</v>
          </cell>
          <cell r="B393" t="str">
            <v>AKDN</v>
          </cell>
        </row>
        <row r="394">
          <cell r="A394">
            <v>419</v>
          </cell>
          <cell r="B394" t="str">
            <v>AKDN</v>
          </cell>
        </row>
        <row r="395">
          <cell r="A395">
            <v>420</v>
          </cell>
          <cell r="B395" t="str">
            <v>CAF</v>
          </cell>
        </row>
        <row r="396">
          <cell r="A396">
            <v>421</v>
          </cell>
          <cell r="B396" t="str">
            <v>AKDN</v>
          </cell>
        </row>
        <row r="397">
          <cell r="A397">
            <v>422</v>
          </cell>
          <cell r="B397" t="str">
            <v>AKDN</v>
          </cell>
        </row>
        <row r="398">
          <cell r="A398">
            <v>423</v>
          </cell>
          <cell r="B398" t="str">
            <v>MoPH</v>
          </cell>
        </row>
        <row r="399">
          <cell r="A399">
            <v>424</v>
          </cell>
          <cell r="B399" t="str">
            <v>CAF</v>
          </cell>
        </row>
        <row r="400">
          <cell r="A400">
            <v>425</v>
          </cell>
          <cell r="B400" t="str">
            <v>CAF</v>
          </cell>
        </row>
        <row r="401">
          <cell r="A401">
            <v>426</v>
          </cell>
          <cell r="B401" t="str">
            <v>Unknown</v>
          </cell>
        </row>
        <row r="402">
          <cell r="A402">
            <v>427</v>
          </cell>
          <cell r="B402" t="str">
            <v>SHDP</v>
          </cell>
        </row>
        <row r="403">
          <cell r="A403">
            <v>428</v>
          </cell>
          <cell r="B403" t="str">
            <v>SHDP</v>
          </cell>
        </row>
        <row r="404">
          <cell r="A404">
            <v>429</v>
          </cell>
          <cell r="B404" t="str">
            <v>MoPH</v>
          </cell>
        </row>
        <row r="405">
          <cell r="A405">
            <v>430</v>
          </cell>
          <cell r="B405" t="str">
            <v>Merlin</v>
          </cell>
        </row>
        <row r="406">
          <cell r="A406">
            <v>431</v>
          </cell>
          <cell r="B406" t="str">
            <v>SHDP</v>
          </cell>
        </row>
        <row r="407">
          <cell r="A407">
            <v>432</v>
          </cell>
          <cell r="B407" t="str">
            <v>SHDP</v>
          </cell>
        </row>
        <row r="408">
          <cell r="A408">
            <v>433</v>
          </cell>
          <cell r="B408" t="str">
            <v>Unknown</v>
          </cell>
        </row>
        <row r="409">
          <cell r="A409">
            <v>434</v>
          </cell>
          <cell r="B409" t="str">
            <v>SHDP</v>
          </cell>
        </row>
        <row r="410">
          <cell r="A410">
            <v>435</v>
          </cell>
          <cell r="B410" t="str">
            <v>CAF</v>
          </cell>
        </row>
        <row r="411">
          <cell r="A411">
            <v>436</v>
          </cell>
          <cell r="B411" t="str">
            <v>CAF</v>
          </cell>
        </row>
        <row r="412">
          <cell r="A412">
            <v>437</v>
          </cell>
          <cell r="B412" t="str">
            <v>CAF</v>
          </cell>
        </row>
        <row r="413">
          <cell r="A413">
            <v>438</v>
          </cell>
          <cell r="B413" t="str">
            <v>CAF</v>
          </cell>
        </row>
        <row r="414">
          <cell r="A414">
            <v>439</v>
          </cell>
          <cell r="B414" t="str">
            <v>CAF</v>
          </cell>
        </row>
        <row r="415">
          <cell r="A415">
            <v>440</v>
          </cell>
          <cell r="B415" t="str">
            <v>Unknown</v>
          </cell>
        </row>
        <row r="416">
          <cell r="A416">
            <v>441</v>
          </cell>
          <cell r="B416" t="str">
            <v>MoPH</v>
          </cell>
        </row>
        <row r="417">
          <cell r="A417">
            <v>442</v>
          </cell>
          <cell r="B417" t="str">
            <v>CAF</v>
          </cell>
        </row>
        <row r="418">
          <cell r="A418">
            <v>443</v>
          </cell>
          <cell r="B418" t="str">
            <v>Unknown</v>
          </cell>
        </row>
        <row r="419">
          <cell r="A419">
            <v>444</v>
          </cell>
          <cell r="B419" t="str">
            <v>Unknown</v>
          </cell>
        </row>
        <row r="420">
          <cell r="A420">
            <v>445</v>
          </cell>
          <cell r="B420" t="str">
            <v>Unknown</v>
          </cell>
        </row>
        <row r="421">
          <cell r="A421">
            <v>446</v>
          </cell>
          <cell r="B421" t="str">
            <v>SHDP</v>
          </cell>
        </row>
        <row r="422">
          <cell r="A422">
            <v>447</v>
          </cell>
          <cell r="B422" t="str">
            <v>Unknown</v>
          </cell>
        </row>
        <row r="423">
          <cell r="A423">
            <v>448</v>
          </cell>
          <cell r="B423" t="str">
            <v>Unknown</v>
          </cell>
        </row>
        <row r="424">
          <cell r="A424">
            <v>449</v>
          </cell>
          <cell r="B424" t="str">
            <v>CAF</v>
          </cell>
        </row>
        <row r="425">
          <cell r="A425">
            <v>450</v>
          </cell>
          <cell r="B425" t="str">
            <v>Unknown</v>
          </cell>
        </row>
        <row r="426">
          <cell r="A426">
            <v>451</v>
          </cell>
          <cell r="B426" t="str">
            <v>CAF</v>
          </cell>
        </row>
        <row r="427">
          <cell r="A427">
            <v>452</v>
          </cell>
          <cell r="B427" t="str">
            <v>CAF</v>
          </cell>
        </row>
        <row r="428">
          <cell r="A428">
            <v>453</v>
          </cell>
          <cell r="B428" t="str">
            <v>Iran Government</v>
          </cell>
        </row>
        <row r="429">
          <cell r="A429">
            <v>454</v>
          </cell>
          <cell r="B429" t="str">
            <v>CAF</v>
          </cell>
        </row>
        <row r="430">
          <cell r="A430">
            <v>455</v>
          </cell>
          <cell r="B430" t="str">
            <v>CAF</v>
          </cell>
        </row>
        <row r="431">
          <cell r="A431">
            <v>456</v>
          </cell>
          <cell r="B431" t="str">
            <v>CAF</v>
          </cell>
        </row>
        <row r="432">
          <cell r="A432">
            <v>457</v>
          </cell>
          <cell r="B432" t="str">
            <v>Unknown</v>
          </cell>
        </row>
        <row r="433">
          <cell r="A433">
            <v>458</v>
          </cell>
          <cell r="B433" t="str">
            <v>MoPH</v>
          </cell>
        </row>
        <row r="434">
          <cell r="A434">
            <v>459</v>
          </cell>
          <cell r="B434" t="str">
            <v>BDN</v>
          </cell>
        </row>
        <row r="435">
          <cell r="A435">
            <v>460</v>
          </cell>
          <cell r="B435" t="str">
            <v>BDN</v>
          </cell>
        </row>
        <row r="436">
          <cell r="A436">
            <v>461</v>
          </cell>
          <cell r="B436" t="str">
            <v>MoPH</v>
          </cell>
        </row>
        <row r="437">
          <cell r="A437">
            <v>462</v>
          </cell>
          <cell r="B437" t="str">
            <v>BDN</v>
          </cell>
        </row>
        <row r="438">
          <cell r="A438">
            <v>463</v>
          </cell>
          <cell r="B438" t="str">
            <v>Unknown</v>
          </cell>
        </row>
        <row r="439">
          <cell r="A439">
            <v>464</v>
          </cell>
          <cell r="B439" t="str">
            <v>Presidency of Mines</v>
          </cell>
        </row>
        <row r="440">
          <cell r="A440">
            <v>465</v>
          </cell>
          <cell r="B440" t="str">
            <v>ARCS</v>
          </cell>
        </row>
        <row r="441">
          <cell r="A441">
            <v>466</v>
          </cell>
          <cell r="B441" t="str">
            <v>MoPH</v>
          </cell>
        </row>
        <row r="442">
          <cell r="A442">
            <v>467</v>
          </cell>
          <cell r="B442" t="str">
            <v xml:space="preserve"> Textile Directory</v>
          </cell>
        </row>
        <row r="443">
          <cell r="A443">
            <v>468</v>
          </cell>
          <cell r="B443" t="str">
            <v>ARCS</v>
          </cell>
        </row>
        <row r="444">
          <cell r="A444">
            <v>469</v>
          </cell>
          <cell r="B444" t="str">
            <v>Director of Madan</v>
          </cell>
        </row>
        <row r="445">
          <cell r="A445">
            <v>470</v>
          </cell>
          <cell r="B445" t="str">
            <v>Ghori Electricity</v>
          </cell>
        </row>
        <row r="446">
          <cell r="A446">
            <v>471</v>
          </cell>
          <cell r="B446" t="str">
            <v>Unknown</v>
          </cell>
        </row>
        <row r="447">
          <cell r="A447">
            <v>472</v>
          </cell>
          <cell r="B447" t="str">
            <v>Ministry of Mines and Industries</v>
          </cell>
        </row>
        <row r="448">
          <cell r="A448">
            <v>473</v>
          </cell>
          <cell r="B448" t="str">
            <v>MoPH</v>
          </cell>
        </row>
        <row r="449">
          <cell r="A449">
            <v>474</v>
          </cell>
          <cell r="B449" t="str">
            <v>MoPH</v>
          </cell>
        </row>
        <row r="450">
          <cell r="A450">
            <v>475</v>
          </cell>
          <cell r="B450" t="str">
            <v>Unknown</v>
          </cell>
        </row>
        <row r="451">
          <cell r="A451">
            <v>476</v>
          </cell>
          <cell r="B451" t="str">
            <v>BDN</v>
          </cell>
        </row>
        <row r="452">
          <cell r="A452">
            <v>477</v>
          </cell>
          <cell r="B452" t="str">
            <v>MMK</v>
          </cell>
        </row>
        <row r="453">
          <cell r="A453">
            <v>478</v>
          </cell>
          <cell r="B453" t="str">
            <v>BDN</v>
          </cell>
        </row>
        <row r="454">
          <cell r="A454">
            <v>479</v>
          </cell>
          <cell r="B454" t="str">
            <v>Unknown</v>
          </cell>
        </row>
        <row r="455">
          <cell r="A455">
            <v>480</v>
          </cell>
          <cell r="B455" t="str">
            <v>AKDN</v>
          </cell>
        </row>
        <row r="456">
          <cell r="A456">
            <v>481</v>
          </cell>
          <cell r="B456" t="str">
            <v>AKDN</v>
          </cell>
        </row>
        <row r="457">
          <cell r="A457">
            <v>482</v>
          </cell>
          <cell r="B457" t="str">
            <v>AKDN</v>
          </cell>
        </row>
        <row r="458">
          <cell r="A458">
            <v>483</v>
          </cell>
          <cell r="B458" t="str">
            <v>BDN</v>
          </cell>
        </row>
        <row r="459">
          <cell r="A459">
            <v>484</v>
          </cell>
          <cell r="B459" t="str">
            <v>BDN</v>
          </cell>
        </row>
        <row r="460">
          <cell r="A460">
            <v>485</v>
          </cell>
          <cell r="B460" t="str">
            <v>BDN</v>
          </cell>
        </row>
        <row r="461">
          <cell r="A461">
            <v>486</v>
          </cell>
          <cell r="B461" t="str">
            <v>BDN</v>
          </cell>
        </row>
        <row r="462">
          <cell r="A462">
            <v>487</v>
          </cell>
          <cell r="B462" t="str">
            <v>BDN</v>
          </cell>
        </row>
        <row r="463">
          <cell r="A463">
            <v>488</v>
          </cell>
          <cell r="B463" t="str">
            <v>BDN</v>
          </cell>
        </row>
        <row r="464">
          <cell r="A464">
            <v>489</v>
          </cell>
          <cell r="B464" t="str">
            <v>BDN</v>
          </cell>
        </row>
        <row r="465">
          <cell r="A465">
            <v>490</v>
          </cell>
          <cell r="B465" t="str">
            <v>Unknown</v>
          </cell>
        </row>
        <row r="466">
          <cell r="A466">
            <v>491</v>
          </cell>
          <cell r="B466" t="str">
            <v>Unknown</v>
          </cell>
        </row>
        <row r="467">
          <cell r="A467">
            <v>492</v>
          </cell>
          <cell r="B467" t="str">
            <v>BDN</v>
          </cell>
        </row>
        <row r="468">
          <cell r="A468">
            <v>493</v>
          </cell>
          <cell r="B468" t="str">
            <v>MoPH</v>
          </cell>
        </row>
        <row r="469">
          <cell r="A469">
            <v>494</v>
          </cell>
          <cell r="B469" t="str">
            <v>AADA</v>
          </cell>
        </row>
        <row r="470">
          <cell r="A470">
            <v>495</v>
          </cell>
          <cell r="B470" t="str">
            <v>AADA</v>
          </cell>
        </row>
        <row r="471">
          <cell r="A471">
            <v>496</v>
          </cell>
          <cell r="B471" t="str">
            <v>AADA</v>
          </cell>
        </row>
        <row r="472">
          <cell r="A472">
            <v>497</v>
          </cell>
          <cell r="B472" t="str">
            <v>Unknown</v>
          </cell>
        </row>
        <row r="473">
          <cell r="A473">
            <v>498</v>
          </cell>
          <cell r="B473" t="str">
            <v>Unknown</v>
          </cell>
        </row>
        <row r="474">
          <cell r="A474">
            <v>499</v>
          </cell>
          <cell r="B474" t="str">
            <v>Unknown</v>
          </cell>
        </row>
        <row r="475">
          <cell r="A475">
            <v>500</v>
          </cell>
          <cell r="B475" t="str">
            <v>Unknown</v>
          </cell>
        </row>
        <row r="476">
          <cell r="A476">
            <v>501</v>
          </cell>
          <cell r="B476" t="str">
            <v>Merlin</v>
          </cell>
        </row>
        <row r="477">
          <cell r="A477">
            <v>502</v>
          </cell>
          <cell r="B477" t="str">
            <v>Unknown</v>
          </cell>
        </row>
        <row r="478">
          <cell r="A478">
            <v>503</v>
          </cell>
          <cell r="B478" t="str">
            <v>Unknown</v>
          </cell>
        </row>
        <row r="479">
          <cell r="A479">
            <v>504</v>
          </cell>
          <cell r="B479" t="str">
            <v>Spinzar</v>
          </cell>
        </row>
        <row r="480">
          <cell r="A480">
            <v>505</v>
          </cell>
          <cell r="B480" t="str">
            <v>RRD</v>
          </cell>
        </row>
        <row r="481">
          <cell r="A481">
            <v>506</v>
          </cell>
          <cell r="B481" t="str">
            <v>HALO trust</v>
          </cell>
        </row>
        <row r="482">
          <cell r="A482">
            <v>507</v>
          </cell>
          <cell r="B482" t="str">
            <v>ARCS</v>
          </cell>
        </row>
        <row r="483">
          <cell r="A483">
            <v>508</v>
          </cell>
          <cell r="B483" t="str">
            <v>Merlin</v>
          </cell>
        </row>
        <row r="484">
          <cell r="A484">
            <v>509</v>
          </cell>
          <cell r="B484" t="str">
            <v>MoPH</v>
          </cell>
        </row>
        <row r="485">
          <cell r="A485">
            <v>510</v>
          </cell>
          <cell r="B485" t="str">
            <v>Merlin</v>
          </cell>
        </row>
        <row r="486">
          <cell r="A486">
            <v>511</v>
          </cell>
          <cell r="B486" t="str">
            <v>Unknown</v>
          </cell>
        </row>
        <row r="487">
          <cell r="A487">
            <v>512</v>
          </cell>
          <cell r="B487" t="str">
            <v>Unknown</v>
          </cell>
        </row>
        <row r="488">
          <cell r="A488">
            <v>513</v>
          </cell>
          <cell r="B488" t="str">
            <v>Unknown</v>
          </cell>
        </row>
        <row r="489">
          <cell r="A489">
            <v>514</v>
          </cell>
          <cell r="B489" t="str">
            <v>Merlin</v>
          </cell>
        </row>
        <row r="490">
          <cell r="A490">
            <v>515</v>
          </cell>
          <cell r="B490" t="str">
            <v>Merlin</v>
          </cell>
        </row>
        <row r="491">
          <cell r="A491">
            <v>516</v>
          </cell>
          <cell r="B491" t="str">
            <v>Merlin</v>
          </cell>
        </row>
        <row r="492">
          <cell r="A492">
            <v>517</v>
          </cell>
          <cell r="B492" t="str">
            <v>MoPH</v>
          </cell>
        </row>
        <row r="493">
          <cell r="A493">
            <v>518</v>
          </cell>
          <cell r="B493" t="str">
            <v>Merlin</v>
          </cell>
        </row>
        <row r="494">
          <cell r="A494">
            <v>519</v>
          </cell>
          <cell r="B494" t="str">
            <v>MoPH</v>
          </cell>
        </row>
        <row r="495">
          <cell r="A495">
            <v>520</v>
          </cell>
          <cell r="B495" t="str">
            <v>MoPH</v>
          </cell>
        </row>
        <row r="496">
          <cell r="A496">
            <v>521</v>
          </cell>
          <cell r="B496" t="str">
            <v>Merlin</v>
          </cell>
        </row>
        <row r="497">
          <cell r="A497">
            <v>522</v>
          </cell>
          <cell r="B497" t="str">
            <v>MoPH</v>
          </cell>
        </row>
        <row r="498">
          <cell r="A498">
            <v>523</v>
          </cell>
          <cell r="B498" t="str">
            <v>Merlin</v>
          </cell>
        </row>
        <row r="499">
          <cell r="A499">
            <v>524</v>
          </cell>
          <cell r="B499" t="str">
            <v>Unknown</v>
          </cell>
        </row>
        <row r="500">
          <cell r="A500">
            <v>525</v>
          </cell>
          <cell r="B500" t="str">
            <v>Unknown</v>
          </cell>
        </row>
        <row r="501">
          <cell r="A501">
            <v>526</v>
          </cell>
          <cell r="B501" t="str">
            <v>Merlin</v>
          </cell>
        </row>
        <row r="502">
          <cell r="A502">
            <v>527</v>
          </cell>
          <cell r="B502" t="str">
            <v>Merlin</v>
          </cell>
        </row>
        <row r="503">
          <cell r="A503">
            <v>528</v>
          </cell>
          <cell r="B503" t="str">
            <v>Merlin</v>
          </cell>
        </row>
        <row r="504">
          <cell r="A504">
            <v>529</v>
          </cell>
          <cell r="B504" t="str">
            <v>ARCS</v>
          </cell>
        </row>
        <row r="505">
          <cell r="A505">
            <v>530</v>
          </cell>
          <cell r="B505" t="str">
            <v>MoPH</v>
          </cell>
        </row>
        <row r="506">
          <cell r="A506">
            <v>531</v>
          </cell>
          <cell r="B506" t="str">
            <v>Unknown</v>
          </cell>
        </row>
        <row r="507">
          <cell r="A507">
            <v>532</v>
          </cell>
          <cell r="B507" t="str">
            <v>SCA</v>
          </cell>
        </row>
        <row r="508">
          <cell r="A508">
            <v>533</v>
          </cell>
          <cell r="B508" t="str">
            <v>Unknown</v>
          </cell>
        </row>
        <row r="509">
          <cell r="A509">
            <v>534</v>
          </cell>
          <cell r="B509" t="str">
            <v>ACTD</v>
          </cell>
        </row>
        <row r="510">
          <cell r="A510">
            <v>535</v>
          </cell>
          <cell r="B510" t="str">
            <v>SCA</v>
          </cell>
        </row>
        <row r="511">
          <cell r="A511">
            <v>536</v>
          </cell>
          <cell r="B511" t="str">
            <v>SCA</v>
          </cell>
        </row>
        <row r="512">
          <cell r="A512">
            <v>537</v>
          </cell>
          <cell r="B512" t="str">
            <v>ICRC</v>
          </cell>
        </row>
        <row r="513">
          <cell r="A513">
            <v>538</v>
          </cell>
          <cell r="B513" t="str">
            <v>SCA</v>
          </cell>
        </row>
        <row r="514">
          <cell r="A514">
            <v>539</v>
          </cell>
          <cell r="B514" t="str">
            <v>None</v>
          </cell>
        </row>
        <row r="515">
          <cell r="A515">
            <v>540</v>
          </cell>
          <cell r="B515" t="str">
            <v>None</v>
          </cell>
        </row>
        <row r="516">
          <cell r="A516">
            <v>541</v>
          </cell>
          <cell r="B516" t="str">
            <v>ARCS</v>
          </cell>
        </row>
        <row r="517">
          <cell r="A517">
            <v>542</v>
          </cell>
          <cell r="B517" t="str">
            <v>Unknown</v>
          </cell>
        </row>
        <row r="518">
          <cell r="A518">
            <v>543</v>
          </cell>
          <cell r="B518" t="str">
            <v>ARCS</v>
          </cell>
        </row>
        <row r="519">
          <cell r="A519">
            <v>544</v>
          </cell>
          <cell r="B519" t="str">
            <v>ARCS</v>
          </cell>
        </row>
        <row r="520">
          <cell r="A520">
            <v>545</v>
          </cell>
          <cell r="B520" t="str">
            <v>None</v>
          </cell>
        </row>
        <row r="521">
          <cell r="A521">
            <v>546</v>
          </cell>
          <cell r="B521" t="str">
            <v>MoPH</v>
          </cell>
        </row>
        <row r="522">
          <cell r="A522">
            <v>547</v>
          </cell>
          <cell r="B522" t="str">
            <v>None</v>
          </cell>
        </row>
        <row r="523">
          <cell r="A523">
            <v>548</v>
          </cell>
          <cell r="B523" t="str">
            <v>CHA</v>
          </cell>
        </row>
        <row r="524">
          <cell r="A524">
            <v>549</v>
          </cell>
          <cell r="B524" t="str">
            <v>CHA</v>
          </cell>
        </row>
        <row r="525">
          <cell r="A525">
            <v>550</v>
          </cell>
          <cell r="B525" t="str">
            <v>CHA</v>
          </cell>
        </row>
        <row r="526">
          <cell r="A526">
            <v>551</v>
          </cell>
          <cell r="B526" t="str">
            <v>MoPH</v>
          </cell>
        </row>
        <row r="527">
          <cell r="A527">
            <v>552</v>
          </cell>
          <cell r="B527" t="str">
            <v>CHA</v>
          </cell>
        </row>
        <row r="528">
          <cell r="A528">
            <v>553</v>
          </cell>
          <cell r="B528" t="str">
            <v>CHA</v>
          </cell>
        </row>
        <row r="529">
          <cell r="A529">
            <v>554</v>
          </cell>
          <cell r="B529" t="str">
            <v>CHA</v>
          </cell>
        </row>
        <row r="530">
          <cell r="A530">
            <v>555</v>
          </cell>
          <cell r="B530" t="str">
            <v>ARCS</v>
          </cell>
        </row>
        <row r="531">
          <cell r="A531">
            <v>556</v>
          </cell>
          <cell r="B531" t="str">
            <v>MoPH</v>
          </cell>
        </row>
        <row r="532">
          <cell r="A532">
            <v>557</v>
          </cell>
          <cell r="B532" t="str">
            <v>None</v>
          </cell>
        </row>
        <row r="533">
          <cell r="A533">
            <v>558</v>
          </cell>
          <cell r="B533" t="str">
            <v>CHA</v>
          </cell>
        </row>
        <row r="534">
          <cell r="A534">
            <v>559</v>
          </cell>
          <cell r="B534" t="str">
            <v>None</v>
          </cell>
        </row>
        <row r="535">
          <cell r="A535">
            <v>560</v>
          </cell>
          <cell r="B535" t="str">
            <v>CHA</v>
          </cell>
        </row>
        <row r="536">
          <cell r="A536">
            <v>561</v>
          </cell>
          <cell r="B536" t="str">
            <v>CHA</v>
          </cell>
        </row>
        <row r="537">
          <cell r="A537">
            <v>562</v>
          </cell>
          <cell r="B537" t="str">
            <v>Unknown</v>
          </cell>
        </row>
        <row r="538">
          <cell r="A538">
            <v>563</v>
          </cell>
          <cell r="B538" t="str">
            <v>MoPH</v>
          </cell>
        </row>
        <row r="539">
          <cell r="A539">
            <v>564</v>
          </cell>
          <cell r="B539" t="str">
            <v>CHA</v>
          </cell>
        </row>
        <row r="540">
          <cell r="A540">
            <v>565</v>
          </cell>
          <cell r="B540" t="str">
            <v>CHA</v>
          </cell>
        </row>
        <row r="541">
          <cell r="A541">
            <v>566</v>
          </cell>
          <cell r="B541" t="str">
            <v>CHA</v>
          </cell>
        </row>
        <row r="542">
          <cell r="A542">
            <v>567</v>
          </cell>
          <cell r="B542" t="str">
            <v>CHA</v>
          </cell>
        </row>
        <row r="543">
          <cell r="A543">
            <v>568</v>
          </cell>
          <cell r="B543" t="str">
            <v>ARCS</v>
          </cell>
        </row>
        <row r="544">
          <cell r="A544">
            <v>569</v>
          </cell>
          <cell r="B544" t="str">
            <v>None</v>
          </cell>
        </row>
        <row r="545">
          <cell r="A545">
            <v>570</v>
          </cell>
          <cell r="B545" t="str">
            <v>CHA</v>
          </cell>
        </row>
        <row r="546">
          <cell r="A546">
            <v>571</v>
          </cell>
          <cell r="B546" t="str">
            <v>None</v>
          </cell>
        </row>
        <row r="547">
          <cell r="A547">
            <v>572</v>
          </cell>
          <cell r="B547" t="str">
            <v>ARCS</v>
          </cell>
        </row>
        <row r="548">
          <cell r="A548">
            <v>573</v>
          </cell>
          <cell r="B548" t="str">
            <v>CHA</v>
          </cell>
        </row>
        <row r="549">
          <cell r="A549">
            <v>574</v>
          </cell>
          <cell r="B549" t="str">
            <v>CHA</v>
          </cell>
        </row>
        <row r="550">
          <cell r="A550">
            <v>575</v>
          </cell>
          <cell r="B550" t="str">
            <v>CHA</v>
          </cell>
        </row>
        <row r="551">
          <cell r="A551">
            <v>576</v>
          </cell>
          <cell r="B551" t="str">
            <v>CHA</v>
          </cell>
        </row>
        <row r="552">
          <cell r="A552">
            <v>577</v>
          </cell>
          <cell r="B552" t="str">
            <v>CHA</v>
          </cell>
        </row>
        <row r="553">
          <cell r="A553">
            <v>578</v>
          </cell>
          <cell r="B553" t="str">
            <v>ARCS</v>
          </cell>
        </row>
        <row r="554">
          <cell r="A554">
            <v>579</v>
          </cell>
          <cell r="B554" t="str">
            <v>MoPH</v>
          </cell>
        </row>
        <row r="555">
          <cell r="A555">
            <v>580</v>
          </cell>
          <cell r="B555" t="str">
            <v>Afghan turk</v>
          </cell>
        </row>
        <row r="556">
          <cell r="A556">
            <v>581</v>
          </cell>
          <cell r="B556" t="str">
            <v>ICRC</v>
          </cell>
        </row>
        <row r="557">
          <cell r="A557">
            <v>582</v>
          </cell>
          <cell r="B557" t="str">
            <v>Ministry of Mines and Industries</v>
          </cell>
        </row>
        <row r="558">
          <cell r="A558">
            <v>583</v>
          </cell>
          <cell r="B558" t="str">
            <v>Ministry of Mines and Industries</v>
          </cell>
        </row>
        <row r="559">
          <cell r="A559">
            <v>584</v>
          </cell>
          <cell r="B559" t="str">
            <v>Ministry of Village Development</v>
          </cell>
        </row>
        <row r="560">
          <cell r="A560">
            <v>585</v>
          </cell>
          <cell r="B560" t="str">
            <v>SAF</v>
          </cell>
        </row>
        <row r="561">
          <cell r="A561">
            <v>586</v>
          </cell>
          <cell r="B561" t="str">
            <v>SAF</v>
          </cell>
        </row>
        <row r="562">
          <cell r="A562">
            <v>587</v>
          </cell>
          <cell r="B562" t="str">
            <v>SAF</v>
          </cell>
        </row>
        <row r="563">
          <cell r="A563">
            <v>588</v>
          </cell>
          <cell r="B563" t="str">
            <v>BDN</v>
          </cell>
        </row>
        <row r="564">
          <cell r="A564">
            <v>589</v>
          </cell>
          <cell r="B564" t="str">
            <v>Unknown</v>
          </cell>
        </row>
        <row r="565">
          <cell r="A565">
            <v>590</v>
          </cell>
          <cell r="B565" t="str">
            <v>BDN</v>
          </cell>
        </row>
        <row r="566">
          <cell r="A566">
            <v>591</v>
          </cell>
          <cell r="B566" t="str">
            <v>BDN</v>
          </cell>
        </row>
        <row r="567">
          <cell r="A567">
            <v>592</v>
          </cell>
          <cell r="B567" t="str">
            <v>BDN</v>
          </cell>
        </row>
        <row r="568">
          <cell r="A568">
            <v>593</v>
          </cell>
          <cell r="B568" t="str">
            <v>BDN</v>
          </cell>
        </row>
        <row r="569">
          <cell r="A569">
            <v>594</v>
          </cell>
          <cell r="B569" t="str">
            <v>BDN</v>
          </cell>
        </row>
        <row r="570">
          <cell r="A570">
            <v>595</v>
          </cell>
          <cell r="B570" t="str">
            <v>SAF</v>
          </cell>
        </row>
        <row r="571">
          <cell r="A571">
            <v>596</v>
          </cell>
          <cell r="B571" t="str">
            <v>MoPH</v>
          </cell>
        </row>
        <row r="572">
          <cell r="A572">
            <v>597</v>
          </cell>
          <cell r="B572" t="str">
            <v>AADA</v>
          </cell>
        </row>
        <row r="573">
          <cell r="A573">
            <v>598</v>
          </cell>
          <cell r="B573" t="str">
            <v>AADA</v>
          </cell>
        </row>
        <row r="574">
          <cell r="A574">
            <v>599</v>
          </cell>
          <cell r="B574" t="str">
            <v>AADA</v>
          </cell>
        </row>
        <row r="575">
          <cell r="A575">
            <v>600</v>
          </cell>
          <cell r="B575" t="str">
            <v>SAF</v>
          </cell>
        </row>
        <row r="576">
          <cell r="A576">
            <v>601</v>
          </cell>
          <cell r="B576" t="str">
            <v>SAF</v>
          </cell>
        </row>
        <row r="577">
          <cell r="A577">
            <v>602</v>
          </cell>
          <cell r="B577" t="str">
            <v>SAF</v>
          </cell>
        </row>
        <row r="578">
          <cell r="A578">
            <v>603</v>
          </cell>
          <cell r="B578" t="str">
            <v>AADA</v>
          </cell>
        </row>
        <row r="579">
          <cell r="A579">
            <v>604</v>
          </cell>
          <cell r="B579" t="str">
            <v>SAF</v>
          </cell>
        </row>
        <row r="580">
          <cell r="A580">
            <v>605</v>
          </cell>
          <cell r="B580" t="str">
            <v>AADA</v>
          </cell>
        </row>
        <row r="581">
          <cell r="A581">
            <v>606</v>
          </cell>
          <cell r="B581" t="str">
            <v>AADA</v>
          </cell>
        </row>
        <row r="582">
          <cell r="A582">
            <v>607</v>
          </cell>
          <cell r="B582" t="str">
            <v>MCH</v>
          </cell>
        </row>
        <row r="583">
          <cell r="A583">
            <v>608</v>
          </cell>
          <cell r="B583" t="str">
            <v>AADA</v>
          </cell>
        </row>
        <row r="584">
          <cell r="A584">
            <v>609</v>
          </cell>
          <cell r="B584" t="str">
            <v>AADA</v>
          </cell>
        </row>
        <row r="585">
          <cell r="A585">
            <v>610</v>
          </cell>
          <cell r="B585" t="str">
            <v>MoPH</v>
          </cell>
        </row>
        <row r="586">
          <cell r="A586">
            <v>611</v>
          </cell>
          <cell r="B586" t="str">
            <v>ARCS</v>
          </cell>
        </row>
        <row r="587">
          <cell r="A587">
            <v>612</v>
          </cell>
          <cell r="B587" t="str">
            <v>PRT</v>
          </cell>
        </row>
        <row r="588">
          <cell r="A588">
            <v>613</v>
          </cell>
          <cell r="B588" t="str">
            <v>MOVE</v>
          </cell>
        </row>
        <row r="589">
          <cell r="A589">
            <v>614</v>
          </cell>
          <cell r="B589" t="str">
            <v>MOVE</v>
          </cell>
        </row>
        <row r="590">
          <cell r="A590">
            <v>615</v>
          </cell>
          <cell r="B590" t="str">
            <v>MOVE</v>
          </cell>
        </row>
        <row r="591">
          <cell r="A591">
            <v>616</v>
          </cell>
          <cell r="B591" t="str">
            <v>MOVE</v>
          </cell>
        </row>
        <row r="592">
          <cell r="A592">
            <v>617</v>
          </cell>
          <cell r="B592" t="str">
            <v>SAF</v>
          </cell>
        </row>
        <row r="593">
          <cell r="A593">
            <v>618</v>
          </cell>
          <cell r="B593" t="str">
            <v>MOVE</v>
          </cell>
        </row>
        <row r="594">
          <cell r="A594">
            <v>619</v>
          </cell>
          <cell r="B594" t="str">
            <v>MALTESER</v>
          </cell>
        </row>
        <row r="595">
          <cell r="A595">
            <v>620</v>
          </cell>
          <cell r="B595" t="str">
            <v>MOVE</v>
          </cell>
        </row>
        <row r="596">
          <cell r="A596">
            <v>621</v>
          </cell>
          <cell r="B596" t="str">
            <v>ARCS</v>
          </cell>
        </row>
        <row r="597">
          <cell r="A597">
            <v>622</v>
          </cell>
          <cell r="B597" t="str">
            <v>ARCS</v>
          </cell>
        </row>
        <row r="598">
          <cell r="A598">
            <v>623</v>
          </cell>
          <cell r="B598" t="str">
            <v>MoPH</v>
          </cell>
        </row>
        <row r="599">
          <cell r="A599">
            <v>624</v>
          </cell>
          <cell r="B599" t="str">
            <v>Unknown</v>
          </cell>
        </row>
        <row r="600">
          <cell r="A600">
            <v>625</v>
          </cell>
          <cell r="B600" t="str">
            <v>Unknown</v>
          </cell>
        </row>
        <row r="601">
          <cell r="A601">
            <v>626</v>
          </cell>
          <cell r="B601" t="str">
            <v>BDN</v>
          </cell>
        </row>
        <row r="602">
          <cell r="A602">
            <v>627</v>
          </cell>
          <cell r="B602" t="str">
            <v>BDN</v>
          </cell>
        </row>
        <row r="603">
          <cell r="A603">
            <v>628</v>
          </cell>
          <cell r="B603" t="str">
            <v>BDN</v>
          </cell>
        </row>
        <row r="604">
          <cell r="A604">
            <v>629</v>
          </cell>
          <cell r="B604" t="str">
            <v>MoPH</v>
          </cell>
        </row>
        <row r="605">
          <cell r="A605">
            <v>630</v>
          </cell>
          <cell r="B605" t="str">
            <v>MoPH</v>
          </cell>
        </row>
        <row r="606">
          <cell r="A606">
            <v>631</v>
          </cell>
          <cell r="B606" t="str">
            <v>Unknown</v>
          </cell>
        </row>
        <row r="607">
          <cell r="A607">
            <v>632</v>
          </cell>
          <cell r="B607" t="str">
            <v>BDN</v>
          </cell>
        </row>
        <row r="608">
          <cell r="A608">
            <v>633</v>
          </cell>
          <cell r="B608" t="str">
            <v>Unknown</v>
          </cell>
        </row>
        <row r="609">
          <cell r="A609">
            <v>634</v>
          </cell>
          <cell r="B609" t="str">
            <v>BDN</v>
          </cell>
        </row>
        <row r="610">
          <cell r="A610">
            <v>635</v>
          </cell>
          <cell r="B610" t="str">
            <v>CHA</v>
          </cell>
        </row>
        <row r="611">
          <cell r="A611">
            <v>637</v>
          </cell>
          <cell r="B611" t="str">
            <v>MoPH</v>
          </cell>
        </row>
        <row r="612">
          <cell r="A612">
            <v>638</v>
          </cell>
          <cell r="B612" t="str">
            <v>Unknown</v>
          </cell>
        </row>
        <row r="613">
          <cell r="A613">
            <v>639</v>
          </cell>
          <cell r="B613" t="str">
            <v>BDN</v>
          </cell>
        </row>
        <row r="614">
          <cell r="A614">
            <v>640</v>
          </cell>
          <cell r="B614" t="str">
            <v>MDM French</v>
          </cell>
        </row>
        <row r="615">
          <cell r="A615">
            <v>641</v>
          </cell>
          <cell r="B615" t="str">
            <v>MDM</v>
          </cell>
        </row>
        <row r="616">
          <cell r="A616">
            <v>642</v>
          </cell>
          <cell r="B616" t="str">
            <v>MDM</v>
          </cell>
        </row>
        <row r="617">
          <cell r="A617">
            <v>643</v>
          </cell>
          <cell r="B617" t="str">
            <v>AIL</v>
          </cell>
        </row>
        <row r="618">
          <cell r="A618">
            <v>644</v>
          </cell>
          <cell r="B618" t="str">
            <v>AIL</v>
          </cell>
        </row>
        <row r="619">
          <cell r="A619">
            <v>645</v>
          </cell>
          <cell r="B619" t="str">
            <v>CHA</v>
          </cell>
        </row>
        <row r="620">
          <cell r="A620">
            <v>646</v>
          </cell>
          <cell r="B620" t="str">
            <v>CHA</v>
          </cell>
        </row>
        <row r="621">
          <cell r="A621">
            <v>647</v>
          </cell>
          <cell r="B621" t="str">
            <v>Unknown</v>
          </cell>
        </row>
        <row r="622">
          <cell r="A622">
            <v>648</v>
          </cell>
          <cell r="B622" t="str">
            <v>DAC</v>
          </cell>
        </row>
        <row r="623">
          <cell r="A623">
            <v>649</v>
          </cell>
          <cell r="B623" t="str">
            <v>DAC</v>
          </cell>
        </row>
        <row r="624">
          <cell r="A624">
            <v>650</v>
          </cell>
          <cell r="B624" t="str">
            <v>DAC</v>
          </cell>
        </row>
        <row r="625">
          <cell r="A625">
            <v>651</v>
          </cell>
          <cell r="B625" t="str">
            <v>DAC</v>
          </cell>
        </row>
        <row r="626">
          <cell r="A626">
            <v>652</v>
          </cell>
          <cell r="B626" t="str">
            <v>DAC</v>
          </cell>
        </row>
        <row r="627">
          <cell r="A627">
            <v>653</v>
          </cell>
          <cell r="B627" t="str">
            <v>DAC</v>
          </cell>
        </row>
        <row r="628">
          <cell r="A628">
            <v>654</v>
          </cell>
          <cell r="B628" t="str">
            <v>HRS</v>
          </cell>
        </row>
        <row r="629">
          <cell r="A629">
            <v>655</v>
          </cell>
          <cell r="B629" t="str">
            <v>BDN</v>
          </cell>
        </row>
        <row r="630">
          <cell r="A630">
            <v>656</v>
          </cell>
          <cell r="B630" t="str">
            <v>BDN</v>
          </cell>
        </row>
        <row r="631">
          <cell r="A631">
            <v>657</v>
          </cell>
          <cell r="B631" t="str">
            <v>Unknown</v>
          </cell>
        </row>
        <row r="632">
          <cell r="A632">
            <v>658</v>
          </cell>
          <cell r="B632" t="str">
            <v>BDN</v>
          </cell>
        </row>
        <row r="633">
          <cell r="A633">
            <v>659</v>
          </cell>
          <cell r="B633" t="str">
            <v>BDN</v>
          </cell>
        </row>
        <row r="634">
          <cell r="A634">
            <v>660</v>
          </cell>
          <cell r="B634" t="str">
            <v>BDN</v>
          </cell>
        </row>
        <row r="635">
          <cell r="A635">
            <v>661</v>
          </cell>
          <cell r="B635" t="str">
            <v>BDN</v>
          </cell>
        </row>
        <row r="636">
          <cell r="A636">
            <v>662</v>
          </cell>
          <cell r="B636" t="str">
            <v>BDN</v>
          </cell>
        </row>
        <row r="637">
          <cell r="A637">
            <v>663</v>
          </cell>
          <cell r="B637" t="str">
            <v>BDN</v>
          </cell>
        </row>
        <row r="638">
          <cell r="A638">
            <v>664</v>
          </cell>
          <cell r="B638" t="str">
            <v>BDN</v>
          </cell>
        </row>
        <row r="639">
          <cell r="A639">
            <v>665</v>
          </cell>
          <cell r="B639" t="str">
            <v>Ibn Sina</v>
          </cell>
        </row>
        <row r="640">
          <cell r="A640">
            <v>666</v>
          </cell>
          <cell r="B640" t="str">
            <v>DAC</v>
          </cell>
        </row>
        <row r="641">
          <cell r="A641">
            <v>667</v>
          </cell>
          <cell r="B641" t="str">
            <v>Ibn Sina</v>
          </cell>
        </row>
        <row r="642">
          <cell r="A642">
            <v>668</v>
          </cell>
          <cell r="B642" t="str">
            <v>MoPH</v>
          </cell>
        </row>
        <row r="643">
          <cell r="A643">
            <v>669</v>
          </cell>
          <cell r="B643" t="str">
            <v>Unknown</v>
          </cell>
        </row>
        <row r="644">
          <cell r="A644">
            <v>670</v>
          </cell>
          <cell r="B644" t="str">
            <v>Ibn Sina</v>
          </cell>
        </row>
        <row r="645">
          <cell r="A645">
            <v>671</v>
          </cell>
          <cell r="B645" t="str">
            <v>BDN</v>
          </cell>
        </row>
        <row r="646">
          <cell r="A646">
            <v>672</v>
          </cell>
          <cell r="B646" t="str">
            <v>ARCS</v>
          </cell>
        </row>
        <row r="647">
          <cell r="A647">
            <v>673</v>
          </cell>
          <cell r="B647" t="str">
            <v>CHA</v>
          </cell>
        </row>
        <row r="648">
          <cell r="A648">
            <v>674</v>
          </cell>
          <cell r="B648" t="str">
            <v>CHA</v>
          </cell>
        </row>
        <row r="649">
          <cell r="A649">
            <v>675</v>
          </cell>
          <cell r="B649" t="str">
            <v>CHA</v>
          </cell>
        </row>
        <row r="650">
          <cell r="A650">
            <v>676</v>
          </cell>
          <cell r="B650" t="str">
            <v>CHA</v>
          </cell>
        </row>
        <row r="651">
          <cell r="A651">
            <v>677</v>
          </cell>
          <cell r="B651" t="str">
            <v>CHA</v>
          </cell>
        </row>
        <row r="652">
          <cell r="A652">
            <v>678</v>
          </cell>
          <cell r="B652" t="str">
            <v>CHA</v>
          </cell>
        </row>
        <row r="653">
          <cell r="A653">
            <v>679</v>
          </cell>
          <cell r="B653" t="str">
            <v>CHA</v>
          </cell>
        </row>
        <row r="654">
          <cell r="A654">
            <v>680</v>
          </cell>
          <cell r="B654" t="str">
            <v>CHA</v>
          </cell>
        </row>
        <row r="655">
          <cell r="A655">
            <v>681</v>
          </cell>
          <cell r="B655" t="str">
            <v>CHA</v>
          </cell>
        </row>
        <row r="656">
          <cell r="A656">
            <v>682</v>
          </cell>
          <cell r="B656" t="str">
            <v>HN-TPO</v>
          </cell>
        </row>
        <row r="657">
          <cell r="A657">
            <v>683</v>
          </cell>
          <cell r="B657" t="str">
            <v>CHA</v>
          </cell>
        </row>
        <row r="658">
          <cell r="A658">
            <v>684</v>
          </cell>
          <cell r="B658" t="str">
            <v>CHA</v>
          </cell>
        </row>
        <row r="659">
          <cell r="A659">
            <v>685</v>
          </cell>
          <cell r="B659" t="str">
            <v>ARCS</v>
          </cell>
        </row>
        <row r="660">
          <cell r="A660">
            <v>686</v>
          </cell>
          <cell r="B660" t="str">
            <v>BRAC</v>
          </cell>
        </row>
        <row r="661">
          <cell r="A661">
            <v>687</v>
          </cell>
          <cell r="B661" t="str">
            <v>BRAC</v>
          </cell>
        </row>
        <row r="662">
          <cell r="A662">
            <v>688</v>
          </cell>
          <cell r="B662" t="str">
            <v>BRAC</v>
          </cell>
        </row>
        <row r="663">
          <cell r="A663">
            <v>689</v>
          </cell>
          <cell r="B663" t="str">
            <v>BRAC</v>
          </cell>
        </row>
        <row r="664">
          <cell r="A664">
            <v>690</v>
          </cell>
          <cell r="B664" t="str">
            <v>BRAC</v>
          </cell>
        </row>
        <row r="665">
          <cell r="A665">
            <v>691</v>
          </cell>
          <cell r="B665" t="str">
            <v>MoPH</v>
          </cell>
        </row>
        <row r="666">
          <cell r="A666">
            <v>692</v>
          </cell>
          <cell r="B666" t="str">
            <v>BRAC</v>
          </cell>
        </row>
        <row r="667">
          <cell r="A667">
            <v>693</v>
          </cell>
          <cell r="B667" t="str">
            <v>BRAC</v>
          </cell>
        </row>
        <row r="668">
          <cell r="A668">
            <v>694</v>
          </cell>
          <cell r="B668" t="str">
            <v>BRAC</v>
          </cell>
        </row>
        <row r="669">
          <cell r="A669">
            <v>695</v>
          </cell>
          <cell r="B669" t="str">
            <v>BRAC</v>
          </cell>
        </row>
        <row r="670">
          <cell r="A670">
            <v>696</v>
          </cell>
          <cell r="B670" t="str">
            <v>Unknown</v>
          </cell>
        </row>
        <row r="671">
          <cell r="A671">
            <v>697</v>
          </cell>
          <cell r="B671" t="str">
            <v>BRAC</v>
          </cell>
        </row>
        <row r="672">
          <cell r="A672">
            <v>698</v>
          </cell>
          <cell r="B672" t="str">
            <v>MoPH</v>
          </cell>
        </row>
        <row r="673">
          <cell r="A673">
            <v>699</v>
          </cell>
          <cell r="B673" t="str">
            <v>ACTD</v>
          </cell>
        </row>
        <row r="674">
          <cell r="A674">
            <v>700</v>
          </cell>
          <cell r="B674" t="str">
            <v>Unknown</v>
          </cell>
        </row>
        <row r="675">
          <cell r="A675">
            <v>701</v>
          </cell>
          <cell r="B675" t="str">
            <v>ACTD</v>
          </cell>
        </row>
        <row r="676">
          <cell r="A676">
            <v>702</v>
          </cell>
          <cell r="B676" t="str">
            <v>ACTD</v>
          </cell>
        </row>
        <row r="677">
          <cell r="A677">
            <v>703</v>
          </cell>
          <cell r="B677" t="str">
            <v>Unknown</v>
          </cell>
        </row>
        <row r="678">
          <cell r="A678">
            <v>704</v>
          </cell>
          <cell r="B678" t="str">
            <v>ACTD</v>
          </cell>
        </row>
        <row r="679">
          <cell r="A679">
            <v>705</v>
          </cell>
          <cell r="B679" t="str">
            <v>Unknown</v>
          </cell>
        </row>
        <row r="680">
          <cell r="A680">
            <v>706</v>
          </cell>
          <cell r="B680" t="str">
            <v>ACTD</v>
          </cell>
        </row>
        <row r="681">
          <cell r="A681">
            <v>707</v>
          </cell>
          <cell r="B681" t="str">
            <v>BRAC</v>
          </cell>
        </row>
        <row r="682">
          <cell r="A682">
            <v>708</v>
          </cell>
          <cell r="B682" t="str">
            <v>ACTD</v>
          </cell>
        </row>
        <row r="683">
          <cell r="A683">
            <v>709</v>
          </cell>
          <cell r="B683" t="str">
            <v>ADAG</v>
          </cell>
        </row>
        <row r="684">
          <cell r="A684">
            <v>710</v>
          </cell>
          <cell r="B684" t="str">
            <v>AHDS</v>
          </cell>
        </row>
        <row r="685">
          <cell r="A685">
            <v>711</v>
          </cell>
          <cell r="B685" t="str">
            <v>AHDS</v>
          </cell>
        </row>
        <row r="686">
          <cell r="A686">
            <v>712</v>
          </cell>
          <cell r="B686" t="str">
            <v>Alkhadmat</v>
          </cell>
        </row>
        <row r="687">
          <cell r="A687">
            <v>713</v>
          </cell>
          <cell r="B687" t="str">
            <v>MoPH</v>
          </cell>
        </row>
        <row r="688">
          <cell r="A688">
            <v>714</v>
          </cell>
          <cell r="B688" t="str">
            <v>IAHC</v>
          </cell>
        </row>
        <row r="689">
          <cell r="A689">
            <v>715</v>
          </cell>
          <cell r="B689" t="str">
            <v>IAHC</v>
          </cell>
        </row>
        <row r="690">
          <cell r="A690">
            <v>718</v>
          </cell>
          <cell r="B690" t="str">
            <v>AHDS</v>
          </cell>
        </row>
        <row r="691">
          <cell r="A691">
            <v>719</v>
          </cell>
          <cell r="B691" t="str">
            <v>AHDS</v>
          </cell>
        </row>
        <row r="692">
          <cell r="A692">
            <v>720</v>
          </cell>
          <cell r="B692" t="str">
            <v>ARCS</v>
          </cell>
        </row>
        <row r="693">
          <cell r="A693">
            <v>721</v>
          </cell>
          <cell r="B693" t="str">
            <v>Unknown</v>
          </cell>
        </row>
        <row r="694">
          <cell r="A694">
            <v>722</v>
          </cell>
          <cell r="B694" t="str">
            <v>AHDS</v>
          </cell>
        </row>
        <row r="695">
          <cell r="A695">
            <v>723</v>
          </cell>
          <cell r="B695" t="str">
            <v>AHDS</v>
          </cell>
        </row>
        <row r="696">
          <cell r="A696">
            <v>724</v>
          </cell>
          <cell r="B696" t="str">
            <v>UNHCR</v>
          </cell>
        </row>
        <row r="697">
          <cell r="A697">
            <v>725</v>
          </cell>
          <cell r="B697" t="str">
            <v>AHDS</v>
          </cell>
        </row>
        <row r="698">
          <cell r="A698">
            <v>726</v>
          </cell>
          <cell r="B698" t="str">
            <v>AHDS</v>
          </cell>
        </row>
        <row r="699">
          <cell r="A699">
            <v>727</v>
          </cell>
          <cell r="B699" t="str">
            <v>AHDS</v>
          </cell>
        </row>
        <row r="700">
          <cell r="A700">
            <v>728</v>
          </cell>
          <cell r="B700" t="str">
            <v>AHDS</v>
          </cell>
        </row>
        <row r="701">
          <cell r="A701">
            <v>729</v>
          </cell>
          <cell r="B701" t="str">
            <v>AHDS</v>
          </cell>
        </row>
        <row r="702">
          <cell r="A702">
            <v>730</v>
          </cell>
          <cell r="B702" t="str">
            <v>AHDS</v>
          </cell>
        </row>
        <row r="703">
          <cell r="A703">
            <v>731</v>
          </cell>
          <cell r="B703" t="str">
            <v>AHDS</v>
          </cell>
        </row>
        <row r="704">
          <cell r="A704">
            <v>732</v>
          </cell>
          <cell r="B704" t="str">
            <v>AHDS</v>
          </cell>
        </row>
        <row r="705">
          <cell r="A705">
            <v>733</v>
          </cell>
          <cell r="B705" t="str">
            <v>AHDS</v>
          </cell>
        </row>
        <row r="706">
          <cell r="A706">
            <v>734</v>
          </cell>
          <cell r="B706" t="str">
            <v>IAHC</v>
          </cell>
        </row>
        <row r="707">
          <cell r="A707">
            <v>735</v>
          </cell>
          <cell r="B707" t="str">
            <v>AHDS</v>
          </cell>
        </row>
        <row r="708">
          <cell r="A708">
            <v>736</v>
          </cell>
          <cell r="B708" t="str">
            <v>Unknown</v>
          </cell>
        </row>
        <row r="709">
          <cell r="A709">
            <v>737</v>
          </cell>
          <cell r="B709" t="str">
            <v>AHDS</v>
          </cell>
        </row>
        <row r="710">
          <cell r="A710">
            <v>738</v>
          </cell>
          <cell r="B710" t="str">
            <v>Unknown</v>
          </cell>
        </row>
        <row r="711">
          <cell r="A711">
            <v>739</v>
          </cell>
          <cell r="B711" t="str">
            <v>AHDS</v>
          </cell>
        </row>
        <row r="712">
          <cell r="A712">
            <v>740</v>
          </cell>
          <cell r="B712" t="str">
            <v>AHDS</v>
          </cell>
        </row>
        <row r="713">
          <cell r="A713">
            <v>741</v>
          </cell>
          <cell r="B713" t="str">
            <v>AHDS</v>
          </cell>
        </row>
        <row r="714">
          <cell r="A714">
            <v>742</v>
          </cell>
          <cell r="B714" t="str">
            <v>Unknown</v>
          </cell>
        </row>
        <row r="715">
          <cell r="A715">
            <v>743</v>
          </cell>
          <cell r="B715" t="str">
            <v>AHDS</v>
          </cell>
        </row>
        <row r="716">
          <cell r="A716">
            <v>744</v>
          </cell>
          <cell r="B716" t="str">
            <v>Unknown</v>
          </cell>
        </row>
        <row r="717">
          <cell r="A717">
            <v>745</v>
          </cell>
          <cell r="B717" t="str">
            <v>IMC</v>
          </cell>
        </row>
        <row r="718">
          <cell r="A718">
            <v>746</v>
          </cell>
          <cell r="B718" t="str">
            <v>MoPH</v>
          </cell>
        </row>
        <row r="719">
          <cell r="A719">
            <v>747</v>
          </cell>
          <cell r="B719" t="str">
            <v>AHDS</v>
          </cell>
        </row>
        <row r="720">
          <cell r="A720">
            <v>748</v>
          </cell>
          <cell r="B720" t="str">
            <v>AHDS</v>
          </cell>
        </row>
        <row r="721">
          <cell r="A721">
            <v>749</v>
          </cell>
          <cell r="B721" t="str">
            <v>Unknown</v>
          </cell>
        </row>
        <row r="722">
          <cell r="A722">
            <v>750</v>
          </cell>
          <cell r="B722" t="str">
            <v>Unknown</v>
          </cell>
        </row>
        <row r="723">
          <cell r="A723">
            <v>751</v>
          </cell>
          <cell r="B723" t="str">
            <v>AHDS</v>
          </cell>
        </row>
        <row r="724">
          <cell r="A724">
            <v>752</v>
          </cell>
          <cell r="B724" t="str">
            <v>Unknown</v>
          </cell>
        </row>
        <row r="725">
          <cell r="A725">
            <v>753</v>
          </cell>
          <cell r="B725" t="str">
            <v>MoPH</v>
          </cell>
        </row>
        <row r="726">
          <cell r="A726">
            <v>754</v>
          </cell>
          <cell r="B726" t="str">
            <v>AHDS</v>
          </cell>
        </row>
        <row r="727">
          <cell r="A727">
            <v>755</v>
          </cell>
          <cell r="B727" t="str">
            <v>AHDS</v>
          </cell>
        </row>
        <row r="728">
          <cell r="A728">
            <v>756</v>
          </cell>
          <cell r="B728" t="str">
            <v>AHDS</v>
          </cell>
        </row>
        <row r="729">
          <cell r="A729">
            <v>757</v>
          </cell>
          <cell r="B729" t="str">
            <v>AHDS</v>
          </cell>
        </row>
        <row r="730">
          <cell r="A730">
            <v>758</v>
          </cell>
          <cell r="B730" t="str">
            <v>MoPH</v>
          </cell>
        </row>
        <row r="731">
          <cell r="A731">
            <v>759</v>
          </cell>
          <cell r="B731" t="str">
            <v>Ibn Sina</v>
          </cell>
        </row>
        <row r="732">
          <cell r="A732">
            <v>760</v>
          </cell>
          <cell r="B732" t="str">
            <v>MoPH</v>
          </cell>
        </row>
        <row r="733">
          <cell r="A733">
            <v>761</v>
          </cell>
          <cell r="B733" t="str">
            <v>MoPH</v>
          </cell>
        </row>
        <row r="734">
          <cell r="A734">
            <v>762</v>
          </cell>
          <cell r="B734" t="str">
            <v>Ibn Sina</v>
          </cell>
        </row>
        <row r="735">
          <cell r="A735">
            <v>763</v>
          </cell>
          <cell r="B735" t="str">
            <v>Unknown</v>
          </cell>
        </row>
        <row r="736">
          <cell r="A736">
            <v>764</v>
          </cell>
          <cell r="B736" t="str">
            <v>MoPH</v>
          </cell>
        </row>
        <row r="737">
          <cell r="A737">
            <v>765</v>
          </cell>
          <cell r="B737" t="str">
            <v>MoPH</v>
          </cell>
        </row>
        <row r="738">
          <cell r="A738">
            <v>766</v>
          </cell>
          <cell r="B738" t="str">
            <v>MoPH</v>
          </cell>
        </row>
        <row r="739">
          <cell r="A739">
            <v>767</v>
          </cell>
          <cell r="B739" t="str">
            <v>AHDS</v>
          </cell>
        </row>
        <row r="740">
          <cell r="A740">
            <v>768</v>
          </cell>
          <cell r="B740" t="str">
            <v>AHDS</v>
          </cell>
        </row>
        <row r="741">
          <cell r="A741">
            <v>769</v>
          </cell>
          <cell r="B741" t="str">
            <v>AHDS</v>
          </cell>
        </row>
        <row r="742">
          <cell r="A742">
            <v>770</v>
          </cell>
          <cell r="B742" t="str">
            <v>AHDS</v>
          </cell>
        </row>
        <row r="743">
          <cell r="A743">
            <v>771</v>
          </cell>
          <cell r="B743" t="str">
            <v>AHDS</v>
          </cell>
        </row>
        <row r="744">
          <cell r="A744">
            <v>772</v>
          </cell>
          <cell r="B744" t="str">
            <v>AHDS</v>
          </cell>
        </row>
        <row r="745">
          <cell r="A745">
            <v>773</v>
          </cell>
          <cell r="B745" t="str">
            <v>AHDS</v>
          </cell>
        </row>
        <row r="746">
          <cell r="A746">
            <v>774</v>
          </cell>
          <cell r="B746" t="str">
            <v>AHDS</v>
          </cell>
        </row>
        <row r="747">
          <cell r="A747">
            <v>775</v>
          </cell>
          <cell r="B747" t="str">
            <v>AHDS</v>
          </cell>
        </row>
        <row r="748">
          <cell r="A748">
            <v>776</v>
          </cell>
          <cell r="B748" t="str">
            <v>BDN</v>
          </cell>
        </row>
        <row r="749">
          <cell r="A749">
            <v>777</v>
          </cell>
          <cell r="B749" t="str">
            <v>BDN</v>
          </cell>
        </row>
        <row r="750">
          <cell r="A750">
            <v>778</v>
          </cell>
          <cell r="B750" t="str">
            <v>MoPH</v>
          </cell>
        </row>
        <row r="751">
          <cell r="A751">
            <v>780</v>
          </cell>
          <cell r="B751" t="str">
            <v>AHDS</v>
          </cell>
        </row>
        <row r="752">
          <cell r="A752">
            <v>781</v>
          </cell>
          <cell r="B752" t="str">
            <v>AHDS</v>
          </cell>
        </row>
        <row r="753">
          <cell r="A753">
            <v>782</v>
          </cell>
          <cell r="B753" t="str">
            <v>AHDS</v>
          </cell>
        </row>
        <row r="754">
          <cell r="A754">
            <v>783</v>
          </cell>
          <cell r="B754" t="str">
            <v>AHDS</v>
          </cell>
        </row>
        <row r="755">
          <cell r="A755">
            <v>784</v>
          </cell>
          <cell r="B755" t="str">
            <v>AHDS</v>
          </cell>
        </row>
        <row r="756">
          <cell r="A756">
            <v>785</v>
          </cell>
          <cell r="B756" t="str">
            <v>AHDS</v>
          </cell>
        </row>
        <row r="757">
          <cell r="A757">
            <v>786</v>
          </cell>
          <cell r="B757" t="str">
            <v>AHDS</v>
          </cell>
        </row>
        <row r="758">
          <cell r="A758">
            <v>787</v>
          </cell>
          <cell r="B758" t="str">
            <v>Unknown</v>
          </cell>
        </row>
        <row r="759">
          <cell r="A759">
            <v>788</v>
          </cell>
          <cell r="B759" t="str">
            <v>AHDS</v>
          </cell>
        </row>
        <row r="760">
          <cell r="A760">
            <v>789</v>
          </cell>
          <cell r="B760" t="str">
            <v>ARCS</v>
          </cell>
        </row>
        <row r="761">
          <cell r="A761">
            <v>790</v>
          </cell>
          <cell r="B761" t="str">
            <v>CHA</v>
          </cell>
        </row>
        <row r="762">
          <cell r="A762">
            <v>791</v>
          </cell>
          <cell r="B762" t="str">
            <v>MoPH</v>
          </cell>
        </row>
        <row r="763">
          <cell r="A763">
            <v>792</v>
          </cell>
          <cell r="B763" t="str">
            <v>CHA</v>
          </cell>
        </row>
        <row r="764">
          <cell r="A764">
            <v>793</v>
          </cell>
          <cell r="B764" t="str">
            <v>CHA</v>
          </cell>
        </row>
        <row r="765">
          <cell r="A765">
            <v>794</v>
          </cell>
          <cell r="B765" t="str">
            <v>CHA</v>
          </cell>
        </row>
        <row r="766">
          <cell r="A766">
            <v>795</v>
          </cell>
          <cell r="B766" t="str">
            <v>CHA</v>
          </cell>
        </row>
        <row r="767">
          <cell r="A767">
            <v>796</v>
          </cell>
          <cell r="B767" t="str">
            <v>CHA</v>
          </cell>
        </row>
        <row r="768">
          <cell r="A768">
            <v>797</v>
          </cell>
          <cell r="B768" t="str">
            <v>CHA</v>
          </cell>
        </row>
        <row r="769">
          <cell r="A769">
            <v>798</v>
          </cell>
          <cell r="B769" t="str">
            <v>MoPH</v>
          </cell>
        </row>
        <row r="770">
          <cell r="A770">
            <v>799</v>
          </cell>
          <cell r="B770" t="str">
            <v>LEPCO</v>
          </cell>
        </row>
        <row r="771">
          <cell r="A771">
            <v>800</v>
          </cell>
          <cell r="B771" t="str">
            <v>SHUHADA</v>
          </cell>
        </row>
        <row r="772">
          <cell r="A772">
            <v>801</v>
          </cell>
          <cell r="B772" t="str">
            <v>AADA</v>
          </cell>
        </row>
        <row r="773">
          <cell r="A773">
            <v>802</v>
          </cell>
          <cell r="B773" t="str">
            <v>Unknown</v>
          </cell>
        </row>
        <row r="774">
          <cell r="A774">
            <v>803</v>
          </cell>
          <cell r="B774" t="str">
            <v>MoPH</v>
          </cell>
        </row>
        <row r="775">
          <cell r="A775">
            <v>804</v>
          </cell>
          <cell r="B775" t="str">
            <v>AKDN</v>
          </cell>
        </row>
        <row r="776">
          <cell r="A776">
            <v>805</v>
          </cell>
          <cell r="B776" t="str">
            <v>AADA</v>
          </cell>
        </row>
        <row r="777">
          <cell r="A777">
            <v>806</v>
          </cell>
          <cell r="B777" t="str">
            <v>LEPCO</v>
          </cell>
        </row>
        <row r="778">
          <cell r="A778">
            <v>808</v>
          </cell>
          <cell r="B778" t="str">
            <v>LEPCO</v>
          </cell>
        </row>
        <row r="779">
          <cell r="A779">
            <v>809</v>
          </cell>
          <cell r="B779" t="str">
            <v>AADA</v>
          </cell>
        </row>
        <row r="780">
          <cell r="A780">
            <v>810</v>
          </cell>
          <cell r="B780" t="str">
            <v>AADA</v>
          </cell>
        </row>
        <row r="781">
          <cell r="A781">
            <v>811</v>
          </cell>
          <cell r="B781" t="str">
            <v>AADA</v>
          </cell>
        </row>
        <row r="782">
          <cell r="A782">
            <v>812</v>
          </cell>
          <cell r="B782" t="str">
            <v>IMC</v>
          </cell>
        </row>
        <row r="783">
          <cell r="A783">
            <v>813</v>
          </cell>
          <cell r="B783" t="str">
            <v>Unknown</v>
          </cell>
        </row>
        <row r="784">
          <cell r="A784">
            <v>814</v>
          </cell>
          <cell r="B784" t="str">
            <v>IMC</v>
          </cell>
        </row>
        <row r="785">
          <cell r="A785">
            <v>815</v>
          </cell>
          <cell r="B785" t="str">
            <v>IMC</v>
          </cell>
        </row>
        <row r="786">
          <cell r="A786">
            <v>816</v>
          </cell>
          <cell r="B786" t="str">
            <v>MoPH</v>
          </cell>
        </row>
        <row r="787">
          <cell r="A787">
            <v>817</v>
          </cell>
          <cell r="B787" t="str">
            <v>IMC</v>
          </cell>
        </row>
        <row r="788">
          <cell r="A788">
            <v>818</v>
          </cell>
          <cell r="B788" t="str">
            <v>MoPH</v>
          </cell>
        </row>
        <row r="789">
          <cell r="A789">
            <v>819</v>
          </cell>
          <cell r="B789" t="str">
            <v>Unknown</v>
          </cell>
        </row>
        <row r="790">
          <cell r="A790">
            <v>820</v>
          </cell>
          <cell r="B790" t="str">
            <v>MoPH</v>
          </cell>
        </row>
        <row r="791">
          <cell r="A791">
            <v>821</v>
          </cell>
          <cell r="B791" t="str">
            <v>IMC</v>
          </cell>
        </row>
        <row r="792">
          <cell r="A792">
            <v>822</v>
          </cell>
          <cell r="B792" t="str">
            <v>MoPH</v>
          </cell>
        </row>
        <row r="793">
          <cell r="A793">
            <v>823</v>
          </cell>
          <cell r="B793" t="str">
            <v>IMC</v>
          </cell>
        </row>
        <row r="794">
          <cell r="A794">
            <v>824</v>
          </cell>
          <cell r="B794" t="str">
            <v>JACK</v>
          </cell>
        </row>
        <row r="795">
          <cell r="A795">
            <v>825</v>
          </cell>
          <cell r="B795" t="str">
            <v>IMC</v>
          </cell>
        </row>
        <row r="796">
          <cell r="A796">
            <v>826</v>
          </cell>
          <cell r="B796" t="str">
            <v>MoPH</v>
          </cell>
        </row>
        <row r="797">
          <cell r="A797">
            <v>827</v>
          </cell>
          <cell r="B797" t="str">
            <v>MoPH</v>
          </cell>
        </row>
        <row r="798">
          <cell r="A798">
            <v>828</v>
          </cell>
          <cell r="B798" t="str">
            <v>IMC</v>
          </cell>
        </row>
        <row r="799">
          <cell r="A799">
            <v>829</v>
          </cell>
          <cell r="B799" t="str">
            <v>IMC</v>
          </cell>
        </row>
        <row r="800">
          <cell r="A800">
            <v>830</v>
          </cell>
          <cell r="B800" t="str">
            <v>IMC</v>
          </cell>
        </row>
        <row r="801">
          <cell r="A801">
            <v>831</v>
          </cell>
          <cell r="B801" t="str">
            <v>MoPH</v>
          </cell>
        </row>
        <row r="802">
          <cell r="A802">
            <v>832</v>
          </cell>
          <cell r="B802" t="str">
            <v>IMC</v>
          </cell>
        </row>
        <row r="803">
          <cell r="A803">
            <v>833</v>
          </cell>
          <cell r="B803" t="str">
            <v>MoPH</v>
          </cell>
        </row>
        <row r="804">
          <cell r="A804">
            <v>834</v>
          </cell>
          <cell r="B804" t="str">
            <v>IMC</v>
          </cell>
        </row>
        <row r="805">
          <cell r="A805">
            <v>835</v>
          </cell>
          <cell r="B805" t="str">
            <v>Unknown</v>
          </cell>
        </row>
        <row r="806">
          <cell r="A806">
            <v>836</v>
          </cell>
          <cell r="B806" t="str">
            <v>IMC</v>
          </cell>
        </row>
        <row r="807">
          <cell r="A807">
            <v>837</v>
          </cell>
          <cell r="B807" t="str">
            <v>IMC</v>
          </cell>
        </row>
        <row r="808">
          <cell r="A808">
            <v>838</v>
          </cell>
          <cell r="B808" t="str">
            <v>IMC</v>
          </cell>
        </row>
        <row r="809">
          <cell r="A809">
            <v>839</v>
          </cell>
          <cell r="B809" t="str">
            <v>Unknown</v>
          </cell>
        </row>
        <row r="810">
          <cell r="A810">
            <v>840</v>
          </cell>
          <cell r="B810" t="str">
            <v>IMC</v>
          </cell>
        </row>
        <row r="811">
          <cell r="A811">
            <v>841</v>
          </cell>
          <cell r="B811" t="str">
            <v>IMC</v>
          </cell>
        </row>
        <row r="812">
          <cell r="A812">
            <v>842</v>
          </cell>
          <cell r="B812" t="str">
            <v>ATA</v>
          </cell>
        </row>
        <row r="813">
          <cell r="A813">
            <v>843</v>
          </cell>
          <cell r="B813" t="str">
            <v>Unknown</v>
          </cell>
        </row>
        <row r="814">
          <cell r="A814">
            <v>844</v>
          </cell>
          <cell r="B814" t="str">
            <v>Unknown</v>
          </cell>
        </row>
        <row r="815">
          <cell r="A815">
            <v>845</v>
          </cell>
          <cell r="B815" t="str">
            <v>IMC</v>
          </cell>
        </row>
        <row r="816">
          <cell r="A816">
            <v>846</v>
          </cell>
          <cell r="B816" t="str">
            <v>AMI</v>
          </cell>
        </row>
        <row r="817">
          <cell r="A817">
            <v>847</v>
          </cell>
          <cell r="B817" t="str">
            <v>ATA</v>
          </cell>
        </row>
        <row r="818">
          <cell r="A818">
            <v>848</v>
          </cell>
          <cell r="B818" t="str">
            <v>IMC</v>
          </cell>
        </row>
        <row r="819">
          <cell r="A819">
            <v>849</v>
          </cell>
          <cell r="B819" t="str">
            <v>Unknown</v>
          </cell>
        </row>
        <row r="820">
          <cell r="A820">
            <v>850</v>
          </cell>
          <cell r="B820" t="str">
            <v>IMC</v>
          </cell>
        </row>
        <row r="821">
          <cell r="A821">
            <v>851</v>
          </cell>
          <cell r="B821" t="str">
            <v>IMC</v>
          </cell>
        </row>
        <row r="822">
          <cell r="A822">
            <v>852</v>
          </cell>
          <cell r="B822" t="str">
            <v>ARCS</v>
          </cell>
        </row>
        <row r="823">
          <cell r="A823">
            <v>853</v>
          </cell>
          <cell r="B823" t="str">
            <v>MoPH</v>
          </cell>
        </row>
        <row r="824">
          <cell r="A824">
            <v>854</v>
          </cell>
          <cell r="B824" t="str">
            <v>Unknown</v>
          </cell>
        </row>
        <row r="825">
          <cell r="A825">
            <v>855</v>
          </cell>
          <cell r="B825" t="str">
            <v>SCA</v>
          </cell>
        </row>
        <row r="826">
          <cell r="A826">
            <v>856</v>
          </cell>
          <cell r="B826" t="str">
            <v>SCA</v>
          </cell>
        </row>
        <row r="827">
          <cell r="A827">
            <v>857</v>
          </cell>
          <cell r="B827" t="str">
            <v>SCA</v>
          </cell>
        </row>
        <row r="828">
          <cell r="A828">
            <v>858</v>
          </cell>
          <cell r="B828" t="str">
            <v>MoPH</v>
          </cell>
        </row>
        <row r="829">
          <cell r="A829">
            <v>859</v>
          </cell>
          <cell r="B829" t="str">
            <v>Unknown</v>
          </cell>
        </row>
        <row r="830">
          <cell r="A830">
            <v>860</v>
          </cell>
          <cell r="B830" t="str">
            <v>ACTD</v>
          </cell>
        </row>
        <row r="831">
          <cell r="A831">
            <v>861</v>
          </cell>
          <cell r="B831" t="str">
            <v>MoPH</v>
          </cell>
        </row>
        <row r="832">
          <cell r="A832">
            <v>863</v>
          </cell>
          <cell r="B832" t="str">
            <v>Unknown</v>
          </cell>
        </row>
        <row r="833">
          <cell r="A833">
            <v>864</v>
          </cell>
          <cell r="B833" t="str">
            <v>AADA</v>
          </cell>
        </row>
        <row r="834">
          <cell r="A834">
            <v>865</v>
          </cell>
          <cell r="B834" t="str">
            <v>SCA</v>
          </cell>
        </row>
        <row r="835">
          <cell r="A835">
            <v>866</v>
          </cell>
          <cell r="B835" t="str">
            <v>AADA</v>
          </cell>
        </row>
        <row r="836">
          <cell r="A836">
            <v>867</v>
          </cell>
          <cell r="B836" t="str">
            <v>AADA</v>
          </cell>
        </row>
        <row r="837">
          <cell r="A837">
            <v>868</v>
          </cell>
          <cell r="B837" t="str">
            <v>HN-TPO</v>
          </cell>
        </row>
        <row r="838">
          <cell r="A838">
            <v>869</v>
          </cell>
          <cell r="B838" t="str">
            <v>AADA</v>
          </cell>
        </row>
        <row r="839">
          <cell r="A839">
            <v>870</v>
          </cell>
          <cell r="B839" t="str">
            <v>AADA</v>
          </cell>
        </row>
        <row r="840">
          <cell r="A840">
            <v>871</v>
          </cell>
          <cell r="B840" t="str">
            <v>AADA</v>
          </cell>
        </row>
        <row r="841">
          <cell r="A841">
            <v>872</v>
          </cell>
          <cell r="B841" t="str">
            <v>HN-TPO</v>
          </cell>
        </row>
        <row r="842">
          <cell r="A842">
            <v>873</v>
          </cell>
          <cell r="B842" t="str">
            <v>Unknown</v>
          </cell>
        </row>
        <row r="843">
          <cell r="A843">
            <v>874</v>
          </cell>
          <cell r="B843" t="str">
            <v>SCA</v>
          </cell>
        </row>
        <row r="844">
          <cell r="A844">
            <v>875</v>
          </cell>
          <cell r="B844" t="str">
            <v>Unknown</v>
          </cell>
        </row>
        <row r="845">
          <cell r="A845">
            <v>1001</v>
          </cell>
          <cell r="B845" t="str">
            <v>MoPH</v>
          </cell>
        </row>
        <row r="846">
          <cell r="A846">
            <v>1002</v>
          </cell>
          <cell r="B846" t="str">
            <v>MoHE</v>
          </cell>
        </row>
        <row r="847">
          <cell r="A847">
            <v>1003</v>
          </cell>
          <cell r="B847" t="str">
            <v>Arabian Foundation</v>
          </cell>
        </row>
        <row r="848">
          <cell r="A848">
            <v>1004</v>
          </cell>
          <cell r="B848" t="str">
            <v>MOVE</v>
          </cell>
        </row>
        <row r="849">
          <cell r="A849">
            <v>1005</v>
          </cell>
          <cell r="B849" t="str">
            <v>MOVE</v>
          </cell>
        </row>
        <row r="850">
          <cell r="A850">
            <v>1006</v>
          </cell>
          <cell r="B850" t="str">
            <v>MOVE</v>
          </cell>
        </row>
        <row r="851">
          <cell r="A851">
            <v>1007</v>
          </cell>
          <cell r="B851" t="str">
            <v>MRCA</v>
          </cell>
        </row>
        <row r="852">
          <cell r="A852">
            <v>1008</v>
          </cell>
          <cell r="B852" t="str">
            <v>Unknown</v>
          </cell>
        </row>
        <row r="853">
          <cell r="A853">
            <v>1018</v>
          </cell>
          <cell r="B853" t="str">
            <v>SM</v>
          </cell>
        </row>
        <row r="854">
          <cell r="A854">
            <v>1019</v>
          </cell>
          <cell r="B854" t="str">
            <v>MoPH</v>
          </cell>
        </row>
        <row r="855">
          <cell r="A855">
            <v>1020</v>
          </cell>
          <cell r="B855" t="str">
            <v>Unknown</v>
          </cell>
        </row>
        <row r="856">
          <cell r="A856">
            <v>1021</v>
          </cell>
          <cell r="B856" t="str">
            <v>Private</v>
          </cell>
        </row>
        <row r="857">
          <cell r="A857">
            <v>1022</v>
          </cell>
          <cell r="B857" t="str">
            <v>Private</v>
          </cell>
        </row>
        <row r="858">
          <cell r="A858">
            <v>1023</v>
          </cell>
          <cell r="B858" t="str">
            <v>MoPH</v>
          </cell>
        </row>
        <row r="859">
          <cell r="A859">
            <v>1024</v>
          </cell>
          <cell r="B859" t="str">
            <v>OMEAD</v>
          </cell>
        </row>
        <row r="860">
          <cell r="A860">
            <v>1025</v>
          </cell>
          <cell r="B860" t="str">
            <v>SM</v>
          </cell>
        </row>
        <row r="861">
          <cell r="A861">
            <v>1026</v>
          </cell>
          <cell r="B861" t="str">
            <v>MOVE</v>
          </cell>
        </row>
        <row r="862">
          <cell r="A862">
            <v>1027</v>
          </cell>
          <cell r="B862" t="str">
            <v>Unknown</v>
          </cell>
        </row>
        <row r="863">
          <cell r="A863">
            <v>1028</v>
          </cell>
          <cell r="B863" t="str">
            <v>Private</v>
          </cell>
        </row>
        <row r="864">
          <cell r="A864">
            <v>1029</v>
          </cell>
          <cell r="B864" t="str">
            <v>AADA</v>
          </cell>
        </row>
        <row r="865">
          <cell r="A865">
            <v>1030</v>
          </cell>
          <cell r="B865" t="str">
            <v>MoPH</v>
          </cell>
        </row>
        <row r="866">
          <cell r="A866">
            <v>1031</v>
          </cell>
          <cell r="B866" t="str">
            <v>BRAC</v>
          </cell>
        </row>
        <row r="867">
          <cell r="A867">
            <v>1032</v>
          </cell>
          <cell r="B867" t="str">
            <v>AHDS</v>
          </cell>
        </row>
        <row r="868">
          <cell r="A868">
            <v>1033</v>
          </cell>
          <cell r="B868" t="str">
            <v>MoPH</v>
          </cell>
        </row>
        <row r="869">
          <cell r="A869">
            <v>1034</v>
          </cell>
          <cell r="B869" t="str">
            <v>Unknown</v>
          </cell>
        </row>
        <row r="870">
          <cell r="A870">
            <v>1035</v>
          </cell>
          <cell r="B870" t="str">
            <v>SAF</v>
          </cell>
        </row>
        <row r="871">
          <cell r="A871">
            <v>1036</v>
          </cell>
          <cell r="B871" t="str">
            <v>HWW - (US)</v>
          </cell>
        </row>
        <row r="872">
          <cell r="A872">
            <v>1037</v>
          </cell>
          <cell r="B872" t="str">
            <v>Unknown</v>
          </cell>
        </row>
        <row r="873">
          <cell r="A873">
            <v>1038</v>
          </cell>
          <cell r="B873" t="str">
            <v>ACTD</v>
          </cell>
        </row>
        <row r="874">
          <cell r="A874">
            <v>1039</v>
          </cell>
          <cell r="B874" t="str">
            <v>Unknown</v>
          </cell>
        </row>
        <row r="875">
          <cell r="A875">
            <v>1040</v>
          </cell>
          <cell r="B875" t="str">
            <v>Unknown</v>
          </cell>
        </row>
        <row r="876">
          <cell r="A876">
            <v>1041</v>
          </cell>
          <cell r="B876" t="str">
            <v>IMC</v>
          </cell>
        </row>
        <row r="877">
          <cell r="A877">
            <v>1042</v>
          </cell>
          <cell r="B877" t="str">
            <v>Unknown</v>
          </cell>
        </row>
        <row r="878">
          <cell r="A878">
            <v>1043</v>
          </cell>
          <cell r="B878" t="str">
            <v>SM</v>
          </cell>
        </row>
        <row r="879">
          <cell r="A879">
            <v>1044</v>
          </cell>
          <cell r="B879" t="str">
            <v>SM</v>
          </cell>
        </row>
        <row r="880">
          <cell r="A880">
            <v>1045</v>
          </cell>
          <cell r="B880" t="str">
            <v>SM</v>
          </cell>
        </row>
        <row r="881">
          <cell r="A881">
            <v>1046</v>
          </cell>
          <cell r="B881" t="str">
            <v>BRAC</v>
          </cell>
        </row>
        <row r="882">
          <cell r="A882">
            <v>1047</v>
          </cell>
          <cell r="B882" t="str">
            <v>Emergency</v>
          </cell>
        </row>
        <row r="883">
          <cell r="A883">
            <v>1048</v>
          </cell>
          <cell r="B883" t="str">
            <v>Emergency</v>
          </cell>
        </row>
        <row r="884">
          <cell r="A884">
            <v>1049</v>
          </cell>
          <cell r="B884" t="str">
            <v>SM</v>
          </cell>
        </row>
        <row r="885">
          <cell r="A885">
            <v>1050</v>
          </cell>
          <cell r="B885" t="str">
            <v>ARCS</v>
          </cell>
        </row>
        <row r="886">
          <cell r="A886">
            <v>1051</v>
          </cell>
          <cell r="B886" t="str">
            <v>MoPH</v>
          </cell>
        </row>
        <row r="887">
          <cell r="A887">
            <v>1052</v>
          </cell>
          <cell r="B887" t="str">
            <v>SCA</v>
          </cell>
        </row>
        <row r="888">
          <cell r="A888">
            <v>1054</v>
          </cell>
          <cell r="B888" t="str">
            <v>Unknown</v>
          </cell>
        </row>
        <row r="889">
          <cell r="A889">
            <v>1055</v>
          </cell>
          <cell r="B889" t="str">
            <v>SCA</v>
          </cell>
        </row>
        <row r="890">
          <cell r="A890">
            <v>1056</v>
          </cell>
          <cell r="B890" t="str">
            <v>MoPH</v>
          </cell>
        </row>
        <row r="891">
          <cell r="A891">
            <v>1057</v>
          </cell>
          <cell r="B891" t="str">
            <v>ACTD</v>
          </cell>
        </row>
        <row r="892">
          <cell r="A892">
            <v>1058</v>
          </cell>
          <cell r="B892" t="str">
            <v>WHO</v>
          </cell>
        </row>
        <row r="893">
          <cell r="A893">
            <v>1059</v>
          </cell>
          <cell r="B893" t="str">
            <v>SCA</v>
          </cell>
        </row>
        <row r="894">
          <cell r="A894">
            <v>1060</v>
          </cell>
          <cell r="B894" t="str">
            <v>SCA</v>
          </cell>
        </row>
        <row r="895">
          <cell r="A895">
            <v>1061</v>
          </cell>
          <cell r="B895" t="str">
            <v>SCA</v>
          </cell>
        </row>
        <row r="896">
          <cell r="A896">
            <v>1062</v>
          </cell>
          <cell r="B896" t="str">
            <v>AADA</v>
          </cell>
        </row>
        <row r="897">
          <cell r="A897">
            <v>1063</v>
          </cell>
          <cell r="B897" t="str">
            <v>AADA</v>
          </cell>
        </row>
        <row r="898">
          <cell r="A898">
            <v>1064</v>
          </cell>
          <cell r="B898" t="str">
            <v>ARCS</v>
          </cell>
        </row>
        <row r="899">
          <cell r="A899">
            <v>1070</v>
          </cell>
          <cell r="B899" t="str">
            <v>CHA</v>
          </cell>
        </row>
        <row r="900">
          <cell r="A900">
            <v>1071</v>
          </cell>
          <cell r="B900" t="str">
            <v>Al Akhtar Turst</v>
          </cell>
        </row>
        <row r="901">
          <cell r="A901">
            <v>1072</v>
          </cell>
          <cell r="B901" t="str">
            <v>Muslim Aid</v>
          </cell>
        </row>
        <row r="902">
          <cell r="A902">
            <v>1073</v>
          </cell>
          <cell r="B902" t="str">
            <v>Dawat Ul Haq Foundation</v>
          </cell>
        </row>
        <row r="903">
          <cell r="A903">
            <v>1075</v>
          </cell>
          <cell r="B903" t="str">
            <v>AADA</v>
          </cell>
        </row>
        <row r="904">
          <cell r="A904">
            <v>1076</v>
          </cell>
          <cell r="B904" t="str">
            <v>AADA</v>
          </cell>
        </row>
        <row r="905">
          <cell r="A905">
            <v>1077</v>
          </cell>
          <cell r="B905" t="str">
            <v>LEPCO</v>
          </cell>
        </row>
        <row r="906">
          <cell r="A906">
            <v>1078</v>
          </cell>
          <cell r="B906" t="str">
            <v>AADA</v>
          </cell>
        </row>
        <row r="907">
          <cell r="A907">
            <v>1079</v>
          </cell>
          <cell r="B907" t="str">
            <v>Unknown</v>
          </cell>
        </row>
        <row r="908">
          <cell r="A908">
            <v>1080</v>
          </cell>
          <cell r="B908" t="str">
            <v>LEPCO</v>
          </cell>
        </row>
        <row r="909">
          <cell r="A909">
            <v>1081</v>
          </cell>
          <cell r="B909" t="str">
            <v>CHA</v>
          </cell>
        </row>
        <row r="910">
          <cell r="A910">
            <v>1082</v>
          </cell>
          <cell r="B910" t="str">
            <v>CHA</v>
          </cell>
        </row>
        <row r="911">
          <cell r="A911">
            <v>1083</v>
          </cell>
          <cell r="B911" t="str">
            <v>None</v>
          </cell>
        </row>
        <row r="912">
          <cell r="A912">
            <v>1084</v>
          </cell>
          <cell r="B912" t="str">
            <v>MoPH</v>
          </cell>
        </row>
        <row r="913">
          <cell r="A913">
            <v>1085</v>
          </cell>
          <cell r="B913" t="str">
            <v>Mirza Khan</v>
          </cell>
        </row>
        <row r="914">
          <cell r="A914">
            <v>1086</v>
          </cell>
          <cell r="B914" t="str">
            <v>MoPH</v>
          </cell>
        </row>
        <row r="915">
          <cell r="A915">
            <v>1087</v>
          </cell>
          <cell r="B915" t="str">
            <v>Noor Ahmad</v>
          </cell>
        </row>
        <row r="916">
          <cell r="A916">
            <v>1088</v>
          </cell>
          <cell r="B916" t="str">
            <v>Haji Peergul Khan</v>
          </cell>
        </row>
        <row r="917">
          <cell r="A917">
            <v>1089</v>
          </cell>
          <cell r="B917" t="str">
            <v>ACTD</v>
          </cell>
        </row>
        <row r="918">
          <cell r="A918">
            <v>1090</v>
          </cell>
          <cell r="B918" t="str">
            <v>ACTD</v>
          </cell>
        </row>
        <row r="919">
          <cell r="A919">
            <v>1091</v>
          </cell>
          <cell r="B919" t="str">
            <v>ACTD</v>
          </cell>
        </row>
        <row r="920">
          <cell r="A920">
            <v>1092</v>
          </cell>
          <cell r="B920" t="str">
            <v>ACTD</v>
          </cell>
        </row>
        <row r="921">
          <cell r="A921">
            <v>1093</v>
          </cell>
          <cell r="B921" t="str">
            <v>SAF</v>
          </cell>
        </row>
        <row r="922">
          <cell r="A922">
            <v>1094</v>
          </cell>
          <cell r="B922" t="str">
            <v>MoPH</v>
          </cell>
        </row>
        <row r="923">
          <cell r="A923">
            <v>1095</v>
          </cell>
          <cell r="B923" t="str">
            <v>MoPH</v>
          </cell>
        </row>
        <row r="924">
          <cell r="A924">
            <v>1096</v>
          </cell>
          <cell r="B924" t="str">
            <v>Haji Naeem Khan</v>
          </cell>
        </row>
        <row r="925">
          <cell r="A925">
            <v>1097</v>
          </cell>
          <cell r="B925" t="str">
            <v>MoPH</v>
          </cell>
        </row>
        <row r="926">
          <cell r="A926">
            <v>1098</v>
          </cell>
          <cell r="B926" t="str">
            <v>Unknown</v>
          </cell>
        </row>
        <row r="927">
          <cell r="A927">
            <v>1099</v>
          </cell>
          <cell r="B927" t="str">
            <v>AADA</v>
          </cell>
        </row>
        <row r="928">
          <cell r="A928">
            <v>1100</v>
          </cell>
          <cell r="B928" t="str">
            <v>BDN</v>
          </cell>
        </row>
        <row r="929">
          <cell r="A929">
            <v>1101</v>
          </cell>
          <cell r="B929" t="str">
            <v>ARCS</v>
          </cell>
        </row>
        <row r="930">
          <cell r="A930">
            <v>1102</v>
          </cell>
          <cell r="B930" t="str">
            <v>BDN</v>
          </cell>
        </row>
        <row r="931">
          <cell r="A931">
            <v>1103</v>
          </cell>
          <cell r="B931" t="str">
            <v>MoPH</v>
          </cell>
        </row>
        <row r="932">
          <cell r="A932">
            <v>1104</v>
          </cell>
          <cell r="B932" t="str">
            <v>BRAC</v>
          </cell>
        </row>
        <row r="933">
          <cell r="A933">
            <v>1105</v>
          </cell>
          <cell r="B933" t="str">
            <v>MoPH</v>
          </cell>
        </row>
        <row r="934">
          <cell r="A934">
            <v>1106</v>
          </cell>
          <cell r="B934" t="str">
            <v>Emergency</v>
          </cell>
        </row>
        <row r="935">
          <cell r="A935">
            <v>1107</v>
          </cell>
          <cell r="B935" t="str">
            <v>Italian</v>
          </cell>
        </row>
        <row r="936">
          <cell r="A936">
            <v>1108</v>
          </cell>
          <cell r="B936" t="str">
            <v>SM</v>
          </cell>
        </row>
        <row r="937">
          <cell r="A937">
            <v>1109</v>
          </cell>
          <cell r="B937" t="str">
            <v>SM</v>
          </cell>
        </row>
        <row r="938">
          <cell r="A938">
            <v>1110</v>
          </cell>
          <cell r="B938" t="str">
            <v>Emergency</v>
          </cell>
        </row>
        <row r="939">
          <cell r="A939">
            <v>1111</v>
          </cell>
          <cell r="B939" t="str">
            <v>SM</v>
          </cell>
        </row>
        <row r="940">
          <cell r="A940">
            <v>1112</v>
          </cell>
          <cell r="B940" t="str">
            <v>SM</v>
          </cell>
        </row>
        <row r="941">
          <cell r="A941">
            <v>1113</v>
          </cell>
          <cell r="B941" t="str">
            <v>Emergency</v>
          </cell>
        </row>
        <row r="942">
          <cell r="A942">
            <v>1114</v>
          </cell>
          <cell r="B942" t="str">
            <v>SM</v>
          </cell>
        </row>
        <row r="943">
          <cell r="A943">
            <v>1115</v>
          </cell>
          <cell r="B943" t="str">
            <v>SCA</v>
          </cell>
        </row>
        <row r="944">
          <cell r="A944">
            <v>1116</v>
          </cell>
          <cell r="B944" t="str">
            <v>SCA</v>
          </cell>
        </row>
        <row r="945">
          <cell r="A945">
            <v>1117</v>
          </cell>
          <cell r="B945" t="str">
            <v>SCA</v>
          </cell>
        </row>
        <row r="946">
          <cell r="A946">
            <v>1118</v>
          </cell>
          <cell r="B946" t="str">
            <v>MoPH</v>
          </cell>
        </row>
        <row r="947">
          <cell r="A947">
            <v>1119</v>
          </cell>
          <cell r="B947" t="str">
            <v>MoPH</v>
          </cell>
        </row>
        <row r="948">
          <cell r="A948">
            <v>1120</v>
          </cell>
          <cell r="B948" t="str">
            <v>CDAP</v>
          </cell>
        </row>
        <row r="949">
          <cell r="A949">
            <v>1121</v>
          </cell>
          <cell r="B949" t="str">
            <v>MoPH</v>
          </cell>
        </row>
        <row r="950">
          <cell r="A950">
            <v>1122</v>
          </cell>
          <cell r="B950" t="str">
            <v>MoPH</v>
          </cell>
        </row>
        <row r="951">
          <cell r="A951">
            <v>1123</v>
          </cell>
          <cell r="B951" t="str">
            <v>IAM</v>
          </cell>
        </row>
        <row r="952">
          <cell r="A952">
            <v>1124</v>
          </cell>
          <cell r="B952" t="str">
            <v>UNCDAP</v>
          </cell>
        </row>
        <row r="953">
          <cell r="A953">
            <v>1125</v>
          </cell>
          <cell r="B953" t="str">
            <v>Unknown</v>
          </cell>
        </row>
        <row r="954">
          <cell r="A954">
            <v>1126</v>
          </cell>
          <cell r="B954" t="str">
            <v>CDAP</v>
          </cell>
        </row>
        <row r="955">
          <cell r="A955">
            <v>1127</v>
          </cell>
          <cell r="B955" t="str">
            <v>CDAP</v>
          </cell>
        </row>
        <row r="956">
          <cell r="A956">
            <v>1128</v>
          </cell>
          <cell r="B956" t="str">
            <v>Unknown</v>
          </cell>
        </row>
        <row r="957">
          <cell r="A957">
            <v>1129</v>
          </cell>
          <cell r="B957" t="str">
            <v>AMI</v>
          </cell>
        </row>
        <row r="958">
          <cell r="A958">
            <v>1130</v>
          </cell>
          <cell r="B958" t="str">
            <v>ISRA</v>
          </cell>
        </row>
        <row r="959">
          <cell r="A959">
            <v>1131</v>
          </cell>
          <cell r="B959" t="str">
            <v>MoPH</v>
          </cell>
        </row>
        <row r="960">
          <cell r="A960">
            <v>1132</v>
          </cell>
          <cell r="B960" t="str">
            <v>MSI</v>
          </cell>
        </row>
        <row r="961">
          <cell r="A961">
            <v>1133</v>
          </cell>
          <cell r="B961" t="str">
            <v>Unknown</v>
          </cell>
        </row>
        <row r="962">
          <cell r="A962">
            <v>1134</v>
          </cell>
          <cell r="B962" t="str">
            <v>MoPH</v>
          </cell>
        </row>
        <row r="963">
          <cell r="A963">
            <v>1135</v>
          </cell>
          <cell r="B963" t="str">
            <v>MoPH</v>
          </cell>
        </row>
        <row r="964">
          <cell r="A964">
            <v>1136</v>
          </cell>
          <cell r="B964" t="str">
            <v>Daqsari D.S.P</v>
          </cell>
        </row>
        <row r="965">
          <cell r="A965">
            <v>1137</v>
          </cell>
          <cell r="B965" t="str">
            <v>Istrace Limited and Minstry of Commerce</v>
          </cell>
        </row>
        <row r="966">
          <cell r="A966">
            <v>1138</v>
          </cell>
          <cell r="B966" t="str">
            <v>IAM</v>
          </cell>
        </row>
        <row r="967">
          <cell r="A967">
            <v>1139</v>
          </cell>
          <cell r="B967" t="str">
            <v>Anti drug Presidency</v>
          </cell>
        </row>
        <row r="968">
          <cell r="A968">
            <v>1140</v>
          </cell>
          <cell r="B968" t="str">
            <v>Unknown</v>
          </cell>
        </row>
        <row r="969">
          <cell r="A969">
            <v>1141</v>
          </cell>
          <cell r="B969" t="str">
            <v>CHA</v>
          </cell>
        </row>
        <row r="970">
          <cell r="A970">
            <v>1142</v>
          </cell>
          <cell r="B970" t="str">
            <v>MDM French</v>
          </cell>
        </row>
        <row r="971">
          <cell r="A971">
            <v>1143</v>
          </cell>
          <cell r="B971" t="str">
            <v>SCA</v>
          </cell>
        </row>
        <row r="972">
          <cell r="A972">
            <v>1144</v>
          </cell>
          <cell r="B972" t="str">
            <v>Unknown</v>
          </cell>
        </row>
        <row r="973">
          <cell r="A973">
            <v>1145</v>
          </cell>
          <cell r="B973" t="str">
            <v>SCA</v>
          </cell>
        </row>
        <row r="974">
          <cell r="A974">
            <v>1146</v>
          </cell>
          <cell r="B974" t="str">
            <v>MoPH</v>
          </cell>
        </row>
        <row r="975">
          <cell r="A975">
            <v>1147</v>
          </cell>
          <cell r="B975" t="str">
            <v>Unknown</v>
          </cell>
        </row>
        <row r="976">
          <cell r="A976">
            <v>1148</v>
          </cell>
          <cell r="B976" t="str">
            <v>ARCS</v>
          </cell>
        </row>
        <row r="977">
          <cell r="A977">
            <v>1149</v>
          </cell>
          <cell r="B977" t="str">
            <v>Unknown</v>
          </cell>
        </row>
        <row r="978">
          <cell r="A978">
            <v>1150</v>
          </cell>
          <cell r="B978" t="str">
            <v>Unknown</v>
          </cell>
        </row>
        <row r="979">
          <cell r="A979">
            <v>1151</v>
          </cell>
          <cell r="B979" t="str">
            <v>Unknown</v>
          </cell>
        </row>
        <row r="980">
          <cell r="A980">
            <v>1152</v>
          </cell>
          <cell r="B980" t="str">
            <v>SCA</v>
          </cell>
        </row>
        <row r="981">
          <cell r="A981">
            <v>1153</v>
          </cell>
          <cell r="B981" t="str">
            <v>WHO</v>
          </cell>
        </row>
        <row r="982">
          <cell r="A982">
            <v>1154</v>
          </cell>
          <cell r="B982" t="str">
            <v>HN-TPO</v>
          </cell>
        </row>
        <row r="983">
          <cell r="A983">
            <v>1155</v>
          </cell>
          <cell r="B983" t="str">
            <v>Merlin</v>
          </cell>
        </row>
        <row r="984">
          <cell r="A984">
            <v>1156</v>
          </cell>
          <cell r="B984" t="str">
            <v>MoPH</v>
          </cell>
        </row>
        <row r="985">
          <cell r="A985">
            <v>1157</v>
          </cell>
          <cell r="B985" t="str">
            <v>KFHI</v>
          </cell>
        </row>
        <row r="986">
          <cell r="A986">
            <v>1158</v>
          </cell>
          <cell r="B986" t="str">
            <v>Unknown</v>
          </cell>
        </row>
        <row r="987">
          <cell r="A987">
            <v>1159</v>
          </cell>
          <cell r="B987" t="str">
            <v>Merlin</v>
          </cell>
        </row>
        <row r="988">
          <cell r="A988">
            <v>1160</v>
          </cell>
          <cell r="B988" t="str">
            <v>ARCS</v>
          </cell>
        </row>
        <row r="989">
          <cell r="A989">
            <v>1161</v>
          </cell>
          <cell r="B989" t="str">
            <v>CAF</v>
          </cell>
        </row>
        <row r="990">
          <cell r="A990">
            <v>1162</v>
          </cell>
          <cell r="B990" t="str">
            <v>CAF</v>
          </cell>
        </row>
        <row r="991">
          <cell r="A991">
            <v>1163</v>
          </cell>
          <cell r="B991" t="str">
            <v>AADA</v>
          </cell>
        </row>
        <row r="992">
          <cell r="A992">
            <v>1164</v>
          </cell>
          <cell r="B992" t="str">
            <v>CHA</v>
          </cell>
        </row>
        <row r="993">
          <cell r="A993">
            <v>1165</v>
          </cell>
          <cell r="B993" t="str">
            <v>AHDS</v>
          </cell>
        </row>
        <row r="994">
          <cell r="A994">
            <v>1166</v>
          </cell>
          <cell r="B994" t="str">
            <v>SHDP</v>
          </cell>
        </row>
        <row r="995">
          <cell r="A995">
            <v>1167</v>
          </cell>
          <cell r="B995" t="str">
            <v>SHDP</v>
          </cell>
        </row>
        <row r="996">
          <cell r="A996">
            <v>1168</v>
          </cell>
          <cell r="B996" t="str">
            <v>ICRC</v>
          </cell>
        </row>
        <row r="997">
          <cell r="A997">
            <v>1169</v>
          </cell>
          <cell r="B997" t="str">
            <v>WHO</v>
          </cell>
        </row>
        <row r="998">
          <cell r="A998">
            <v>1170</v>
          </cell>
          <cell r="B998" t="str">
            <v>WHO</v>
          </cell>
        </row>
        <row r="999">
          <cell r="A999">
            <v>1171</v>
          </cell>
          <cell r="B999" t="str">
            <v>AKDN</v>
          </cell>
        </row>
        <row r="1000">
          <cell r="A1000">
            <v>1172</v>
          </cell>
          <cell r="B1000" t="str">
            <v>MoPH</v>
          </cell>
        </row>
        <row r="1001">
          <cell r="A1001">
            <v>1173</v>
          </cell>
          <cell r="B1001" t="str">
            <v>Presidency Public Health of Balkh</v>
          </cell>
        </row>
        <row r="1002">
          <cell r="A1002">
            <v>1174</v>
          </cell>
          <cell r="B1002" t="str">
            <v>BDN</v>
          </cell>
        </row>
        <row r="1003">
          <cell r="A1003">
            <v>1175</v>
          </cell>
          <cell r="B1003" t="str">
            <v>CHA</v>
          </cell>
        </row>
        <row r="1004">
          <cell r="A1004">
            <v>1176</v>
          </cell>
          <cell r="B1004" t="str">
            <v>CHA</v>
          </cell>
        </row>
        <row r="1005">
          <cell r="A1005">
            <v>1177</v>
          </cell>
          <cell r="B1005" t="str">
            <v>MoPH</v>
          </cell>
        </row>
        <row r="1006">
          <cell r="A1006">
            <v>1178</v>
          </cell>
          <cell r="B1006" t="str">
            <v>Government of Jordan</v>
          </cell>
        </row>
        <row r="1007">
          <cell r="A1007">
            <v>1179</v>
          </cell>
          <cell r="B1007" t="str">
            <v>MoPH</v>
          </cell>
        </row>
        <row r="1008">
          <cell r="A1008">
            <v>1180</v>
          </cell>
          <cell r="B1008" t="str">
            <v>CHA</v>
          </cell>
        </row>
        <row r="1009">
          <cell r="A1009">
            <v>1181</v>
          </cell>
          <cell r="B1009" t="str">
            <v>CWS</v>
          </cell>
        </row>
        <row r="1010">
          <cell r="A1010">
            <v>1182</v>
          </cell>
          <cell r="B1010" t="str">
            <v>BRAC</v>
          </cell>
        </row>
        <row r="1011">
          <cell r="A1011">
            <v>1183</v>
          </cell>
          <cell r="B1011" t="str">
            <v>BRAC</v>
          </cell>
        </row>
        <row r="1012">
          <cell r="A1012">
            <v>1184</v>
          </cell>
          <cell r="B1012" t="str">
            <v>HN-TPO</v>
          </cell>
        </row>
        <row r="1013">
          <cell r="A1013">
            <v>1185</v>
          </cell>
          <cell r="B1013" t="str">
            <v>MoPH</v>
          </cell>
        </row>
        <row r="1014">
          <cell r="A1014">
            <v>1186</v>
          </cell>
          <cell r="B1014" t="str">
            <v>SSRA</v>
          </cell>
        </row>
        <row r="1015">
          <cell r="A1015">
            <v>1187</v>
          </cell>
          <cell r="B1015" t="str">
            <v>HN-TPO</v>
          </cell>
        </row>
        <row r="1016">
          <cell r="A1016">
            <v>1188</v>
          </cell>
          <cell r="B1016" t="str">
            <v>UNION AID</v>
          </cell>
        </row>
        <row r="1017">
          <cell r="A1017">
            <v>1189</v>
          </cell>
          <cell r="B1017" t="str">
            <v>None</v>
          </cell>
        </row>
        <row r="1018">
          <cell r="A1018">
            <v>1190</v>
          </cell>
          <cell r="B1018" t="str">
            <v>BDN</v>
          </cell>
        </row>
        <row r="1019">
          <cell r="A1019">
            <v>1191</v>
          </cell>
          <cell r="B1019" t="str">
            <v>MoPH</v>
          </cell>
        </row>
        <row r="1020">
          <cell r="A1020">
            <v>1192</v>
          </cell>
          <cell r="B1020" t="str">
            <v>Ibn Sina</v>
          </cell>
        </row>
        <row r="1021">
          <cell r="A1021">
            <v>1193</v>
          </cell>
          <cell r="B1021" t="str">
            <v>MoPH</v>
          </cell>
        </row>
        <row r="1022">
          <cell r="A1022">
            <v>1194</v>
          </cell>
          <cell r="B1022" t="str">
            <v>Unknown</v>
          </cell>
        </row>
        <row r="1023">
          <cell r="A1023">
            <v>1195</v>
          </cell>
          <cell r="B1023" t="str">
            <v>BDN</v>
          </cell>
        </row>
        <row r="1024">
          <cell r="A1024">
            <v>1196</v>
          </cell>
          <cell r="B1024" t="str">
            <v>Unknown</v>
          </cell>
        </row>
        <row r="1025">
          <cell r="A1025">
            <v>1197</v>
          </cell>
          <cell r="B1025" t="str">
            <v>Anamore Compe</v>
          </cell>
        </row>
        <row r="1026">
          <cell r="A1026">
            <v>1198</v>
          </cell>
          <cell r="B1026" t="str">
            <v>UNICEF</v>
          </cell>
        </row>
        <row r="1027">
          <cell r="A1027">
            <v>1199</v>
          </cell>
          <cell r="B1027" t="str">
            <v>AHDS</v>
          </cell>
        </row>
        <row r="1028">
          <cell r="A1028">
            <v>1200</v>
          </cell>
          <cell r="B1028" t="str">
            <v>UNION AID</v>
          </cell>
        </row>
        <row r="1029">
          <cell r="A1029">
            <v>1201</v>
          </cell>
          <cell r="B1029" t="str">
            <v>Ebrar</v>
          </cell>
        </row>
        <row r="1030">
          <cell r="A1030">
            <v>1202</v>
          </cell>
          <cell r="B1030" t="str">
            <v>MoPH</v>
          </cell>
        </row>
        <row r="1031">
          <cell r="A1031">
            <v>1203</v>
          </cell>
          <cell r="B1031" t="str">
            <v>MoPH</v>
          </cell>
        </row>
        <row r="1032">
          <cell r="A1032">
            <v>1204</v>
          </cell>
          <cell r="B1032" t="str">
            <v>APAA</v>
          </cell>
        </row>
        <row r="1033">
          <cell r="A1033">
            <v>1205</v>
          </cell>
          <cell r="B1033" t="str">
            <v>JVC</v>
          </cell>
        </row>
        <row r="1034">
          <cell r="A1034">
            <v>1206</v>
          </cell>
          <cell r="B1034" t="str">
            <v>SSRA</v>
          </cell>
        </row>
        <row r="1035">
          <cell r="A1035">
            <v>1207</v>
          </cell>
          <cell r="B1035" t="str">
            <v>RADA</v>
          </cell>
        </row>
        <row r="1036">
          <cell r="A1036">
            <v>1208</v>
          </cell>
          <cell r="B1036" t="str">
            <v>MOA</v>
          </cell>
        </row>
        <row r="1037">
          <cell r="A1037">
            <v>1209</v>
          </cell>
          <cell r="B1037" t="str">
            <v>MoPH</v>
          </cell>
        </row>
        <row r="1038">
          <cell r="A1038">
            <v>1210</v>
          </cell>
          <cell r="B1038" t="str">
            <v>ISRA</v>
          </cell>
        </row>
        <row r="1039">
          <cell r="A1039">
            <v>1211</v>
          </cell>
          <cell r="B1039" t="str">
            <v>Shihzada Arab</v>
          </cell>
        </row>
        <row r="1040">
          <cell r="A1040">
            <v>1212</v>
          </cell>
          <cell r="B1040" t="str">
            <v>HN-TPO</v>
          </cell>
        </row>
        <row r="1041">
          <cell r="A1041">
            <v>1213</v>
          </cell>
          <cell r="B1041" t="str">
            <v>ICRC</v>
          </cell>
        </row>
        <row r="1042">
          <cell r="A1042">
            <v>1214</v>
          </cell>
          <cell r="B1042" t="str">
            <v>HN-TPO</v>
          </cell>
        </row>
        <row r="1043">
          <cell r="A1043">
            <v>1215</v>
          </cell>
          <cell r="B1043" t="str">
            <v>GOICFP</v>
          </cell>
        </row>
        <row r="1044">
          <cell r="A1044">
            <v>1216</v>
          </cell>
          <cell r="B1044" t="str">
            <v>HEWAD</v>
          </cell>
        </row>
        <row r="1045">
          <cell r="A1045">
            <v>1217</v>
          </cell>
          <cell r="B1045" t="str">
            <v>Unknown</v>
          </cell>
        </row>
        <row r="1046">
          <cell r="A1046">
            <v>1218</v>
          </cell>
          <cell r="B1046" t="str">
            <v>ARCS</v>
          </cell>
        </row>
        <row r="1047">
          <cell r="A1047">
            <v>1219</v>
          </cell>
          <cell r="B1047" t="str">
            <v>ARCS</v>
          </cell>
        </row>
        <row r="1048">
          <cell r="A1048">
            <v>1220</v>
          </cell>
          <cell r="B1048" t="str">
            <v>TODAI Japan</v>
          </cell>
        </row>
        <row r="1049">
          <cell r="A1049">
            <v>1221</v>
          </cell>
          <cell r="B1049" t="str">
            <v>Unknown</v>
          </cell>
        </row>
        <row r="1050">
          <cell r="A1050">
            <v>1222</v>
          </cell>
          <cell r="B1050" t="str">
            <v>MoPH</v>
          </cell>
        </row>
        <row r="1051">
          <cell r="A1051">
            <v>1223</v>
          </cell>
          <cell r="B1051" t="str">
            <v>Haji Jani</v>
          </cell>
        </row>
        <row r="1052">
          <cell r="A1052">
            <v>1224</v>
          </cell>
          <cell r="B1052" t="str">
            <v>MoPH</v>
          </cell>
        </row>
        <row r="1053">
          <cell r="A1053">
            <v>1225</v>
          </cell>
          <cell r="B1053" t="str">
            <v>CDAP</v>
          </cell>
        </row>
        <row r="1054">
          <cell r="A1054">
            <v>1226</v>
          </cell>
          <cell r="B1054" t="str">
            <v>MoPH</v>
          </cell>
        </row>
        <row r="1055">
          <cell r="A1055">
            <v>1227</v>
          </cell>
          <cell r="B1055" t="str">
            <v>Hondicop</v>
          </cell>
        </row>
        <row r="1056">
          <cell r="A1056">
            <v>1228</v>
          </cell>
          <cell r="B1056" t="str">
            <v>ICRC</v>
          </cell>
        </row>
        <row r="1057">
          <cell r="A1057">
            <v>1229</v>
          </cell>
          <cell r="B1057" t="str">
            <v>AADA</v>
          </cell>
        </row>
        <row r="1058">
          <cell r="A1058">
            <v>1230</v>
          </cell>
          <cell r="B1058" t="str">
            <v>Unknown</v>
          </cell>
        </row>
        <row r="1059">
          <cell r="A1059">
            <v>1231</v>
          </cell>
          <cell r="B1059" t="str">
            <v>MoPH</v>
          </cell>
        </row>
        <row r="1060">
          <cell r="A1060">
            <v>1232</v>
          </cell>
          <cell r="B1060" t="str">
            <v>Unknown</v>
          </cell>
        </row>
        <row r="1061">
          <cell r="A1061">
            <v>1503</v>
          </cell>
          <cell r="B1061" t="str">
            <v>SM</v>
          </cell>
        </row>
        <row r="1062">
          <cell r="A1062">
            <v>1504</v>
          </cell>
          <cell r="B1062" t="str">
            <v>SM</v>
          </cell>
        </row>
        <row r="1063">
          <cell r="A1063">
            <v>1505</v>
          </cell>
          <cell r="B1063" t="str">
            <v>SCA</v>
          </cell>
        </row>
        <row r="1064">
          <cell r="A1064">
            <v>1506</v>
          </cell>
          <cell r="B1064" t="str">
            <v>SCA</v>
          </cell>
        </row>
        <row r="1065">
          <cell r="A1065">
            <v>1507</v>
          </cell>
          <cell r="B1065" t="str">
            <v>SCA</v>
          </cell>
        </row>
        <row r="1066">
          <cell r="A1066">
            <v>1508</v>
          </cell>
          <cell r="B1066" t="str">
            <v>SCA</v>
          </cell>
        </row>
        <row r="1067">
          <cell r="A1067">
            <v>1509</v>
          </cell>
          <cell r="B1067" t="str">
            <v>MoPH</v>
          </cell>
        </row>
        <row r="1068">
          <cell r="A1068">
            <v>1510</v>
          </cell>
          <cell r="B1068" t="str">
            <v>MoPH</v>
          </cell>
        </row>
        <row r="1069">
          <cell r="A1069">
            <v>1511</v>
          </cell>
          <cell r="B1069" t="str">
            <v>SDO</v>
          </cell>
        </row>
        <row r="1070">
          <cell r="A1070">
            <v>1512</v>
          </cell>
          <cell r="B1070" t="str">
            <v>BDN</v>
          </cell>
        </row>
        <row r="1071">
          <cell r="A1071">
            <v>1513</v>
          </cell>
          <cell r="B1071" t="str">
            <v>BDN</v>
          </cell>
        </row>
        <row r="1072">
          <cell r="A1072">
            <v>1514</v>
          </cell>
          <cell r="B1072" t="str">
            <v>AADA</v>
          </cell>
        </row>
        <row r="1073">
          <cell r="A1073">
            <v>1515</v>
          </cell>
          <cell r="B1073" t="str">
            <v>ADRA</v>
          </cell>
        </row>
        <row r="1074">
          <cell r="A1074">
            <v>1516</v>
          </cell>
          <cell r="B1074" t="str">
            <v>Unknown</v>
          </cell>
        </row>
        <row r="1075">
          <cell r="A1075">
            <v>1517</v>
          </cell>
          <cell r="B1075" t="str">
            <v>Unknown</v>
          </cell>
        </row>
        <row r="1076">
          <cell r="A1076">
            <v>1518</v>
          </cell>
          <cell r="B1076" t="str">
            <v>HN-TPO</v>
          </cell>
        </row>
        <row r="1077">
          <cell r="A1077">
            <v>1519</v>
          </cell>
          <cell r="B1077" t="str">
            <v>HN-TPO</v>
          </cell>
        </row>
        <row r="1078">
          <cell r="A1078">
            <v>1520</v>
          </cell>
          <cell r="B1078" t="str">
            <v>ACTD</v>
          </cell>
        </row>
        <row r="1079">
          <cell r="A1079">
            <v>1521</v>
          </cell>
          <cell r="B1079" t="str">
            <v>MoPH</v>
          </cell>
        </row>
        <row r="1080">
          <cell r="A1080">
            <v>1522</v>
          </cell>
          <cell r="B1080" t="str">
            <v>MRCA</v>
          </cell>
        </row>
        <row r="1081">
          <cell r="A1081">
            <v>1523</v>
          </cell>
          <cell r="B1081" t="str">
            <v>MRCA</v>
          </cell>
        </row>
        <row r="1082">
          <cell r="A1082">
            <v>1524</v>
          </cell>
          <cell r="B1082" t="str">
            <v>MoPH</v>
          </cell>
        </row>
        <row r="1083">
          <cell r="A1083">
            <v>1526</v>
          </cell>
          <cell r="B1083" t="str">
            <v>MoPH</v>
          </cell>
        </row>
        <row r="1084">
          <cell r="A1084">
            <v>1527</v>
          </cell>
          <cell r="B1084" t="str">
            <v>MoPH</v>
          </cell>
        </row>
        <row r="1085">
          <cell r="A1085">
            <v>1528</v>
          </cell>
          <cell r="B1085" t="str">
            <v>MRCA</v>
          </cell>
        </row>
        <row r="1086">
          <cell r="A1086">
            <v>1529</v>
          </cell>
          <cell r="B1086" t="str">
            <v>BDN</v>
          </cell>
        </row>
        <row r="1087">
          <cell r="A1087">
            <v>1530</v>
          </cell>
          <cell r="B1087" t="str">
            <v>BDN</v>
          </cell>
        </row>
        <row r="1088">
          <cell r="A1088">
            <v>1531</v>
          </cell>
          <cell r="B1088" t="str">
            <v>None</v>
          </cell>
        </row>
        <row r="1089">
          <cell r="A1089">
            <v>1532</v>
          </cell>
          <cell r="B1089" t="str">
            <v>BDN</v>
          </cell>
        </row>
        <row r="1090">
          <cell r="A1090">
            <v>1534</v>
          </cell>
          <cell r="B1090" t="str">
            <v>Merlin</v>
          </cell>
        </row>
        <row r="1091">
          <cell r="A1091">
            <v>1537</v>
          </cell>
          <cell r="B1091" t="str">
            <v>SCA</v>
          </cell>
        </row>
        <row r="1092">
          <cell r="A1092">
            <v>1538</v>
          </cell>
          <cell r="B1092" t="str">
            <v>CHA</v>
          </cell>
        </row>
        <row r="1093">
          <cell r="A1093">
            <v>1539</v>
          </cell>
          <cell r="B1093" t="str">
            <v>CHA</v>
          </cell>
        </row>
        <row r="1094">
          <cell r="A1094">
            <v>1540</v>
          </cell>
          <cell r="B1094" t="str">
            <v>CHA</v>
          </cell>
        </row>
        <row r="1095">
          <cell r="A1095">
            <v>1541</v>
          </cell>
          <cell r="B1095" t="str">
            <v>CHA</v>
          </cell>
        </row>
        <row r="1096">
          <cell r="A1096">
            <v>1543</v>
          </cell>
          <cell r="B1096" t="str">
            <v>IAHC</v>
          </cell>
        </row>
        <row r="1097">
          <cell r="A1097">
            <v>1544</v>
          </cell>
          <cell r="B1097" t="str">
            <v>Unknown</v>
          </cell>
        </row>
        <row r="1098">
          <cell r="A1098">
            <v>1545</v>
          </cell>
          <cell r="B1098" t="str">
            <v>SM</v>
          </cell>
        </row>
        <row r="1099">
          <cell r="A1099">
            <v>1546</v>
          </cell>
          <cell r="B1099" t="str">
            <v>SM</v>
          </cell>
        </row>
        <row r="1100">
          <cell r="A1100">
            <v>1547</v>
          </cell>
          <cell r="B1100" t="str">
            <v>SM</v>
          </cell>
        </row>
        <row r="1101">
          <cell r="A1101">
            <v>1548</v>
          </cell>
          <cell r="B1101" t="str">
            <v>SM</v>
          </cell>
        </row>
        <row r="1102">
          <cell r="A1102">
            <v>1549</v>
          </cell>
          <cell r="B1102" t="str">
            <v>ACTD</v>
          </cell>
        </row>
        <row r="1103">
          <cell r="A1103">
            <v>1550</v>
          </cell>
          <cell r="B1103" t="str">
            <v>AADA</v>
          </cell>
        </row>
        <row r="1104">
          <cell r="A1104">
            <v>1551</v>
          </cell>
          <cell r="B1104" t="str">
            <v>SAF</v>
          </cell>
        </row>
        <row r="1105">
          <cell r="A1105">
            <v>1552</v>
          </cell>
          <cell r="B1105" t="str">
            <v>Unknown</v>
          </cell>
        </row>
        <row r="1106">
          <cell r="A1106">
            <v>1553</v>
          </cell>
          <cell r="B1106" t="str">
            <v>ARCS</v>
          </cell>
        </row>
        <row r="1107">
          <cell r="A1107">
            <v>1554</v>
          </cell>
          <cell r="B1107" t="str">
            <v>AADA</v>
          </cell>
        </row>
        <row r="1108">
          <cell r="A1108">
            <v>1555</v>
          </cell>
          <cell r="B1108" t="str">
            <v>SAF</v>
          </cell>
        </row>
        <row r="1109">
          <cell r="A1109">
            <v>1556</v>
          </cell>
          <cell r="B1109" t="str">
            <v>SAF</v>
          </cell>
        </row>
        <row r="1110">
          <cell r="A1110">
            <v>1557</v>
          </cell>
          <cell r="B1110" t="str">
            <v>SAF</v>
          </cell>
        </row>
        <row r="1111">
          <cell r="A1111">
            <v>1558</v>
          </cell>
          <cell r="B1111" t="str">
            <v>SAF</v>
          </cell>
        </row>
        <row r="1112">
          <cell r="A1112">
            <v>1559</v>
          </cell>
          <cell r="B1112" t="str">
            <v>Emergency</v>
          </cell>
        </row>
        <row r="1113">
          <cell r="A1113">
            <v>1560</v>
          </cell>
          <cell r="B1113" t="str">
            <v>CAF</v>
          </cell>
        </row>
        <row r="1114">
          <cell r="A1114">
            <v>1561</v>
          </cell>
          <cell r="B1114" t="str">
            <v>CAF</v>
          </cell>
        </row>
        <row r="1115">
          <cell r="A1115">
            <v>1562</v>
          </cell>
          <cell r="B1115" t="str">
            <v>AKDN</v>
          </cell>
        </row>
        <row r="1116">
          <cell r="A1116">
            <v>1563</v>
          </cell>
          <cell r="B1116" t="str">
            <v>CAF</v>
          </cell>
        </row>
        <row r="1117">
          <cell r="A1117">
            <v>1564</v>
          </cell>
          <cell r="B1117" t="str">
            <v>CAF</v>
          </cell>
        </row>
        <row r="1118">
          <cell r="A1118">
            <v>1565</v>
          </cell>
          <cell r="B1118" t="str">
            <v>AKDN</v>
          </cell>
        </row>
        <row r="1119">
          <cell r="A1119">
            <v>1566</v>
          </cell>
          <cell r="B1119" t="str">
            <v>Unknown</v>
          </cell>
        </row>
        <row r="1120">
          <cell r="A1120">
            <v>1567</v>
          </cell>
          <cell r="B1120" t="str">
            <v>AKDN</v>
          </cell>
        </row>
        <row r="1121">
          <cell r="A1121">
            <v>1568</v>
          </cell>
          <cell r="B1121" t="str">
            <v>BRAC</v>
          </cell>
        </row>
        <row r="1122">
          <cell r="A1122">
            <v>1569</v>
          </cell>
          <cell r="B1122" t="str">
            <v>HN-TPO</v>
          </cell>
        </row>
        <row r="1123">
          <cell r="A1123">
            <v>1570</v>
          </cell>
          <cell r="B1123" t="str">
            <v>JVC</v>
          </cell>
        </row>
        <row r="1124">
          <cell r="A1124">
            <v>1571</v>
          </cell>
          <cell r="B1124" t="str">
            <v>AADA</v>
          </cell>
        </row>
        <row r="1125">
          <cell r="A1125">
            <v>1572</v>
          </cell>
          <cell r="B1125" t="str">
            <v>AADA</v>
          </cell>
        </row>
        <row r="1126">
          <cell r="A1126">
            <v>1573</v>
          </cell>
          <cell r="B1126" t="str">
            <v>AKDN</v>
          </cell>
        </row>
        <row r="1127">
          <cell r="A1127">
            <v>1574</v>
          </cell>
          <cell r="B1127" t="str">
            <v>AADA</v>
          </cell>
        </row>
        <row r="1128">
          <cell r="A1128">
            <v>1575</v>
          </cell>
          <cell r="B1128" t="str">
            <v>SCA</v>
          </cell>
        </row>
        <row r="1129">
          <cell r="A1129">
            <v>1576</v>
          </cell>
          <cell r="B1129" t="str">
            <v>SCA</v>
          </cell>
        </row>
        <row r="1130">
          <cell r="A1130">
            <v>1578</v>
          </cell>
          <cell r="B1130" t="str">
            <v>IMC</v>
          </cell>
        </row>
        <row r="1131">
          <cell r="A1131">
            <v>1579</v>
          </cell>
          <cell r="B1131" t="str">
            <v>Unknown</v>
          </cell>
        </row>
        <row r="1132">
          <cell r="A1132">
            <v>1580</v>
          </cell>
          <cell r="B1132" t="str">
            <v>CHA</v>
          </cell>
        </row>
        <row r="1133">
          <cell r="A1133">
            <v>1581</v>
          </cell>
          <cell r="B1133" t="str">
            <v>CHA</v>
          </cell>
        </row>
        <row r="1134">
          <cell r="A1134">
            <v>1582</v>
          </cell>
          <cell r="B1134" t="str">
            <v>CHA</v>
          </cell>
        </row>
        <row r="1135">
          <cell r="A1135">
            <v>1583</v>
          </cell>
          <cell r="B1135" t="str">
            <v>CHA</v>
          </cell>
        </row>
        <row r="1136">
          <cell r="A1136">
            <v>1584</v>
          </cell>
          <cell r="B1136" t="str">
            <v>MoPH</v>
          </cell>
        </row>
        <row r="1137">
          <cell r="A1137">
            <v>1585</v>
          </cell>
          <cell r="B1137" t="str">
            <v>MoPH</v>
          </cell>
        </row>
        <row r="1138">
          <cell r="A1138">
            <v>1586</v>
          </cell>
          <cell r="B1138" t="str">
            <v>IMC</v>
          </cell>
        </row>
        <row r="1139">
          <cell r="A1139">
            <v>1587</v>
          </cell>
          <cell r="B1139" t="str">
            <v>Unknown</v>
          </cell>
        </row>
        <row r="1140">
          <cell r="A1140">
            <v>1588</v>
          </cell>
          <cell r="B1140" t="str">
            <v>MoPH</v>
          </cell>
        </row>
        <row r="1141">
          <cell r="A1141">
            <v>1589</v>
          </cell>
          <cell r="B1141" t="str">
            <v>IMC</v>
          </cell>
        </row>
        <row r="1142">
          <cell r="A1142">
            <v>1590</v>
          </cell>
          <cell r="B1142" t="str">
            <v>AMI</v>
          </cell>
        </row>
        <row r="1143">
          <cell r="A1143">
            <v>1591</v>
          </cell>
          <cell r="B1143" t="str">
            <v>AMI</v>
          </cell>
        </row>
        <row r="1144">
          <cell r="A1144">
            <v>1592</v>
          </cell>
          <cell r="B1144" t="str">
            <v>BDN</v>
          </cell>
        </row>
        <row r="1145">
          <cell r="A1145">
            <v>1593</v>
          </cell>
          <cell r="B1145" t="str">
            <v>BDN</v>
          </cell>
        </row>
        <row r="1146">
          <cell r="A1146">
            <v>1594</v>
          </cell>
          <cell r="B1146" t="str">
            <v>CHA</v>
          </cell>
        </row>
        <row r="1147">
          <cell r="A1147">
            <v>1595</v>
          </cell>
          <cell r="B1147" t="str">
            <v>BDN</v>
          </cell>
        </row>
        <row r="1148">
          <cell r="A1148">
            <v>1596</v>
          </cell>
          <cell r="B1148" t="str">
            <v>MOVE</v>
          </cell>
        </row>
        <row r="1149">
          <cell r="A1149">
            <v>1597</v>
          </cell>
          <cell r="B1149" t="str">
            <v>MOVE</v>
          </cell>
        </row>
        <row r="1150">
          <cell r="A1150">
            <v>1598</v>
          </cell>
          <cell r="B1150" t="str">
            <v>MOVE</v>
          </cell>
        </row>
        <row r="1151">
          <cell r="A1151">
            <v>1599</v>
          </cell>
          <cell r="B1151" t="str">
            <v>MOVE</v>
          </cell>
        </row>
        <row r="1152">
          <cell r="A1152">
            <v>1600</v>
          </cell>
          <cell r="B1152" t="str">
            <v>MOVE</v>
          </cell>
        </row>
        <row r="1153">
          <cell r="A1153">
            <v>1601</v>
          </cell>
          <cell r="B1153" t="str">
            <v>MOVE</v>
          </cell>
        </row>
        <row r="1154">
          <cell r="A1154">
            <v>1602</v>
          </cell>
          <cell r="B1154" t="str">
            <v>MOVE</v>
          </cell>
        </row>
        <row r="1155">
          <cell r="A1155">
            <v>1603</v>
          </cell>
          <cell r="B1155" t="str">
            <v>MOVE</v>
          </cell>
        </row>
        <row r="1156">
          <cell r="A1156">
            <v>1604</v>
          </cell>
          <cell r="B1156" t="str">
            <v>MOVE</v>
          </cell>
        </row>
        <row r="1157">
          <cell r="A1157">
            <v>1605</v>
          </cell>
          <cell r="B1157" t="str">
            <v>MOVE</v>
          </cell>
        </row>
        <row r="1158">
          <cell r="A1158">
            <v>1606</v>
          </cell>
          <cell r="B1158" t="str">
            <v>MoPH</v>
          </cell>
        </row>
        <row r="1159">
          <cell r="A1159">
            <v>1607</v>
          </cell>
          <cell r="B1159" t="str">
            <v>SDO</v>
          </cell>
        </row>
        <row r="1160">
          <cell r="A1160">
            <v>1608</v>
          </cell>
          <cell r="B1160" t="str">
            <v>AADA</v>
          </cell>
        </row>
        <row r="1161">
          <cell r="A1161">
            <v>1609</v>
          </cell>
          <cell r="B1161" t="str">
            <v>Unknown</v>
          </cell>
        </row>
        <row r="1162">
          <cell r="A1162">
            <v>1610</v>
          </cell>
          <cell r="B1162" t="str">
            <v>SCA</v>
          </cell>
        </row>
        <row r="1163">
          <cell r="A1163">
            <v>1611</v>
          </cell>
          <cell r="B1163" t="str">
            <v>MoPH</v>
          </cell>
        </row>
        <row r="1164">
          <cell r="A1164">
            <v>1612</v>
          </cell>
          <cell r="B1164" t="str">
            <v>MoPH</v>
          </cell>
        </row>
        <row r="1165">
          <cell r="A1165">
            <v>1613</v>
          </cell>
          <cell r="B1165" t="str">
            <v>SDO</v>
          </cell>
        </row>
        <row r="1166">
          <cell r="A1166">
            <v>1614</v>
          </cell>
          <cell r="B1166" t="str">
            <v>Unknown</v>
          </cell>
        </row>
        <row r="1167">
          <cell r="A1167">
            <v>1615</v>
          </cell>
          <cell r="B1167" t="str">
            <v>AADA</v>
          </cell>
        </row>
        <row r="1168">
          <cell r="A1168">
            <v>1616</v>
          </cell>
          <cell r="B1168" t="str">
            <v>AADA</v>
          </cell>
        </row>
        <row r="1169">
          <cell r="A1169">
            <v>1617</v>
          </cell>
          <cell r="B1169" t="str">
            <v>SHDP</v>
          </cell>
        </row>
        <row r="1170">
          <cell r="A1170">
            <v>1618</v>
          </cell>
          <cell r="B1170" t="str">
            <v>AADA</v>
          </cell>
        </row>
        <row r="1171">
          <cell r="A1171">
            <v>1619</v>
          </cell>
          <cell r="B1171" t="str">
            <v>AADA</v>
          </cell>
        </row>
        <row r="1172">
          <cell r="A1172">
            <v>1620</v>
          </cell>
          <cell r="B1172" t="str">
            <v>ICRC</v>
          </cell>
        </row>
        <row r="1173">
          <cell r="A1173">
            <v>1621</v>
          </cell>
          <cell r="B1173" t="str">
            <v>HN-TPO</v>
          </cell>
        </row>
        <row r="1174">
          <cell r="A1174">
            <v>1622</v>
          </cell>
          <cell r="B1174" t="str">
            <v>AADA</v>
          </cell>
        </row>
        <row r="1175">
          <cell r="A1175">
            <v>1623</v>
          </cell>
          <cell r="B1175" t="str">
            <v>AADA</v>
          </cell>
        </row>
        <row r="1176">
          <cell r="A1176">
            <v>1624</v>
          </cell>
          <cell r="B1176" t="str">
            <v>Unknown</v>
          </cell>
        </row>
        <row r="1177">
          <cell r="A1177">
            <v>1625</v>
          </cell>
          <cell r="B1177" t="str">
            <v>AADA</v>
          </cell>
        </row>
        <row r="1178">
          <cell r="A1178">
            <v>1626</v>
          </cell>
          <cell r="B1178" t="str">
            <v>ACTD</v>
          </cell>
        </row>
        <row r="1179">
          <cell r="A1179">
            <v>1627</v>
          </cell>
          <cell r="B1179" t="str">
            <v>ARCS</v>
          </cell>
        </row>
        <row r="1180">
          <cell r="A1180">
            <v>1629</v>
          </cell>
          <cell r="B1180" t="str">
            <v>IMC</v>
          </cell>
        </row>
        <row r="1181">
          <cell r="A1181">
            <v>1630</v>
          </cell>
          <cell r="B1181" t="str">
            <v>IMC</v>
          </cell>
        </row>
        <row r="1182">
          <cell r="A1182">
            <v>1631</v>
          </cell>
          <cell r="B1182" t="str">
            <v>Unknown</v>
          </cell>
        </row>
        <row r="1183">
          <cell r="A1183">
            <v>1632</v>
          </cell>
          <cell r="B1183" t="str">
            <v>BRAC</v>
          </cell>
        </row>
        <row r="1184">
          <cell r="A1184">
            <v>1633</v>
          </cell>
          <cell r="B1184" t="str">
            <v>SM</v>
          </cell>
        </row>
        <row r="1185">
          <cell r="A1185">
            <v>1634</v>
          </cell>
          <cell r="B1185" t="str">
            <v>SM</v>
          </cell>
        </row>
        <row r="1186">
          <cell r="A1186">
            <v>1635</v>
          </cell>
          <cell r="B1186" t="str">
            <v>SM</v>
          </cell>
        </row>
        <row r="1187">
          <cell r="A1187">
            <v>1636</v>
          </cell>
          <cell r="B1187" t="str">
            <v>BRAC</v>
          </cell>
        </row>
        <row r="1188">
          <cell r="A1188">
            <v>1637</v>
          </cell>
          <cell r="B1188" t="str">
            <v>BRAC</v>
          </cell>
        </row>
        <row r="1189">
          <cell r="A1189">
            <v>1638</v>
          </cell>
          <cell r="B1189" t="str">
            <v>Emergency</v>
          </cell>
        </row>
        <row r="1190">
          <cell r="A1190">
            <v>1639</v>
          </cell>
          <cell r="B1190" t="str">
            <v>Emergency</v>
          </cell>
        </row>
        <row r="1191">
          <cell r="A1191">
            <v>1640</v>
          </cell>
          <cell r="B1191" t="str">
            <v>Emergency</v>
          </cell>
        </row>
        <row r="1192">
          <cell r="A1192">
            <v>1641</v>
          </cell>
          <cell r="B1192" t="str">
            <v>SM</v>
          </cell>
        </row>
        <row r="1193">
          <cell r="A1193">
            <v>1642</v>
          </cell>
          <cell r="B1193" t="str">
            <v>SM</v>
          </cell>
        </row>
        <row r="1194">
          <cell r="A1194">
            <v>1643</v>
          </cell>
          <cell r="B1194" t="str">
            <v>SM</v>
          </cell>
        </row>
        <row r="1195">
          <cell r="A1195">
            <v>1644</v>
          </cell>
          <cell r="B1195" t="str">
            <v>SM</v>
          </cell>
        </row>
        <row r="1196">
          <cell r="A1196">
            <v>1645</v>
          </cell>
          <cell r="B1196" t="str">
            <v>SM</v>
          </cell>
        </row>
        <row r="1197">
          <cell r="A1197">
            <v>1646</v>
          </cell>
          <cell r="B1197" t="str">
            <v>Unknown</v>
          </cell>
        </row>
        <row r="1198">
          <cell r="A1198">
            <v>1647</v>
          </cell>
          <cell r="B1198" t="str">
            <v>SM</v>
          </cell>
        </row>
        <row r="1199">
          <cell r="A1199">
            <v>1648</v>
          </cell>
          <cell r="B1199" t="str">
            <v>MoPH</v>
          </cell>
        </row>
        <row r="1200">
          <cell r="A1200">
            <v>1649</v>
          </cell>
          <cell r="B1200" t="str">
            <v>MoPH</v>
          </cell>
        </row>
        <row r="1201">
          <cell r="A1201">
            <v>1650</v>
          </cell>
          <cell r="B1201" t="str">
            <v>Unknown</v>
          </cell>
        </row>
        <row r="1202">
          <cell r="A1202">
            <v>1651</v>
          </cell>
          <cell r="B1202" t="str">
            <v>Unknown</v>
          </cell>
        </row>
        <row r="1203">
          <cell r="A1203">
            <v>1652</v>
          </cell>
          <cell r="B1203" t="str">
            <v>BRAC</v>
          </cell>
        </row>
        <row r="1204">
          <cell r="A1204">
            <v>1653</v>
          </cell>
          <cell r="B1204" t="str">
            <v>MoPH</v>
          </cell>
        </row>
        <row r="1205">
          <cell r="A1205">
            <v>1654</v>
          </cell>
          <cell r="B1205" t="str">
            <v>BRAC</v>
          </cell>
        </row>
        <row r="1206">
          <cell r="A1206">
            <v>1655</v>
          </cell>
          <cell r="B1206" t="str">
            <v>MoPH</v>
          </cell>
        </row>
        <row r="1207">
          <cell r="A1207">
            <v>1656</v>
          </cell>
          <cell r="B1207" t="str">
            <v>Unknown</v>
          </cell>
        </row>
        <row r="1208">
          <cell r="A1208">
            <v>1657</v>
          </cell>
          <cell r="B1208" t="str">
            <v>Unknown</v>
          </cell>
        </row>
        <row r="1209">
          <cell r="A1209">
            <v>1658</v>
          </cell>
          <cell r="B1209" t="str">
            <v>Unknown</v>
          </cell>
        </row>
        <row r="1210">
          <cell r="A1210">
            <v>1659</v>
          </cell>
          <cell r="B1210" t="str">
            <v>MoPH</v>
          </cell>
        </row>
        <row r="1211">
          <cell r="A1211">
            <v>1660</v>
          </cell>
          <cell r="B1211" t="str">
            <v>MoPH</v>
          </cell>
        </row>
        <row r="1212">
          <cell r="A1212">
            <v>1661</v>
          </cell>
          <cell r="B1212" t="str">
            <v>MoPH</v>
          </cell>
        </row>
        <row r="1213">
          <cell r="A1213">
            <v>1662</v>
          </cell>
          <cell r="B1213" t="str">
            <v>BRAC</v>
          </cell>
        </row>
        <row r="1214">
          <cell r="A1214">
            <v>1663</v>
          </cell>
          <cell r="B1214" t="str">
            <v>BRAC</v>
          </cell>
        </row>
        <row r="1215">
          <cell r="A1215">
            <v>1664</v>
          </cell>
          <cell r="B1215" t="str">
            <v>MoPH</v>
          </cell>
        </row>
        <row r="1216">
          <cell r="A1216">
            <v>1665</v>
          </cell>
          <cell r="B1216" t="str">
            <v>Unknown</v>
          </cell>
        </row>
        <row r="1217">
          <cell r="A1217">
            <v>1666</v>
          </cell>
          <cell r="B1217" t="str">
            <v>BRAC</v>
          </cell>
        </row>
        <row r="1218">
          <cell r="A1218">
            <v>1667</v>
          </cell>
          <cell r="B1218" t="str">
            <v>MoPH</v>
          </cell>
        </row>
        <row r="1219">
          <cell r="A1219">
            <v>1668</v>
          </cell>
          <cell r="B1219" t="str">
            <v>MDM French</v>
          </cell>
        </row>
        <row r="1220">
          <cell r="A1220">
            <v>1669</v>
          </cell>
          <cell r="B1220" t="str">
            <v>MoPH</v>
          </cell>
        </row>
        <row r="1221">
          <cell r="A1221">
            <v>1670</v>
          </cell>
          <cell r="B1221" t="str">
            <v>BRAC</v>
          </cell>
        </row>
        <row r="1222">
          <cell r="A1222">
            <v>1671</v>
          </cell>
          <cell r="B1222" t="str">
            <v>BRAC</v>
          </cell>
        </row>
        <row r="1223">
          <cell r="A1223">
            <v>1672</v>
          </cell>
          <cell r="B1223" t="str">
            <v>BRAC</v>
          </cell>
        </row>
        <row r="1224">
          <cell r="A1224">
            <v>1673</v>
          </cell>
          <cell r="B1224" t="str">
            <v>MoPH</v>
          </cell>
        </row>
        <row r="1225">
          <cell r="A1225">
            <v>1674</v>
          </cell>
          <cell r="B1225" t="str">
            <v>BRAC</v>
          </cell>
        </row>
        <row r="1226">
          <cell r="A1226">
            <v>1675</v>
          </cell>
          <cell r="B1226" t="str">
            <v>MoPH</v>
          </cell>
        </row>
        <row r="1227">
          <cell r="A1227">
            <v>1676</v>
          </cell>
          <cell r="B1227" t="str">
            <v>MoPH</v>
          </cell>
        </row>
        <row r="1228">
          <cell r="A1228">
            <v>1677</v>
          </cell>
          <cell r="B1228" t="str">
            <v>Unknown</v>
          </cell>
        </row>
        <row r="1229">
          <cell r="A1229">
            <v>1678</v>
          </cell>
          <cell r="B1229" t="str">
            <v>Ibn Sina</v>
          </cell>
        </row>
        <row r="1230">
          <cell r="A1230">
            <v>1679</v>
          </cell>
          <cell r="B1230" t="str">
            <v>Unknown</v>
          </cell>
        </row>
        <row r="1231">
          <cell r="A1231">
            <v>1680</v>
          </cell>
          <cell r="B1231" t="str">
            <v>BDN</v>
          </cell>
        </row>
        <row r="1232">
          <cell r="A1232">
            <v>1681</v>
          </cell>
          <cell r="B1232" t="str">
            <v>BDN</v>
          </cell>
        </row>
        <row r="1233">
          <cell r="A1233">
            <v>1682</v>
          </cell>
          <cell r="B1233" t="str">
            <v>HWW - (US)</v>
          </cell>
        </row>
        <row r="1234">
          <cell r="A1234">
            <v>1683</v>
          </cell>
          <cell r="B1234" t="str">
            <v>HWW - (US)</v>
          </cell>
        </row>
        <row r="1235">
          <cell r="A1235">
            <v>1684</v>
          </cell>
          <cell r="B1235" t="str">
            <v>CAF</v>
          </cell>
        </row>
        <row r="1236">
          <cell r="A1236">
            <v>1685</v>
          </cell>
          <cell r="B1236" t="str">
            <v>CAF</v>
          </cell>
        </row>
        <row r="1237">
          <cell r="A1237">
            <v>1686</v>
          </cell>
          <cell r="B1237" t="str">
            <v>CAF</v>
          </cell>
        </row>
        <row r="1238">
          <cell r="A1238">
            <v>1687</v>
          </cell>
          <cell r="B1238" t="str">
            <v>SHDP</v>
          </cell>
        </row>
        <row r="1239">
          <cell r="A1239">
            <v>1688</v>
          </cell>
          <cell r="B1239" t="str">
            <v>SHDP</v>
          </cell>
        </row>
        <row r="1240">
          <cell r="A1240">
            <v>1689</v>
          </cell>
          <cell r="B1240" t="str">
            <v>CAF</v>
          </cell>
        </row>
        <row r="1241">
          <cell r="A1241">
            <v>1690</v>
          </cell>
          <cell r="B1241" t="str">
            <v>CAF</v>
          </cell>
        </row>
        <row r="1242">
          <cell r="A1242">
            <v>1691</v>
          </cell>
          <cell r="B1242" t="str">
            <v>CAF</v>
          </cell>
        </row>
        <row r="1243">
          <cell r="A1243">
            <v>1692</v>
          </cell>
          <cell r="B1243" t="str">
            <v>CAF</v>
          </cell>
        </row>
        <row r="1244">
          <cell r="A1244">
            <v>1693</v>
          </cell>
          <cell r="B1244" t="str">
            <v>CAF</v>
          </cell>
        </row>
        <row r="1245">
          <cell r="A1245">
            <v>1694</v>
          </cell>
          <cell r="B1245" t="str">
            <v>CAF</v>
          </cell>
        </row>
        <row r="1246">
          <cell r="A1246">
            <v>1695</v>
          </cell>
          <cell r="B1246" t="str">
            <v>SHDP</v>
          </cell>
        </row>
        <row r="1247">
          <cell r="A1247">
            <v>1696</v>
          </cell>
          <cell r="B1247" t="str">
            <v>SHDP</v>
          </cell>
        </row>
        <row r="1248">
          <cell r="A1248">
            <v>1697</v>
          </cell>
          <cell r="B1248" t="str">
            <v>SHDP</v>
          </cell>
        </row>
        <row r="1249">
          <cell r="A1249">
            <v>1698</v>
          </cell>
          <cell r="B1249" t="str">
            <v>CAF</v>
          </cell>
        </row>
        <row r="1250">
          <cell r="A1250">
            <v>1699</v>
          </cell>
          <cell r="B1250" t="str">
            <v>CAF</v>
          </cell>
        </row>
        <row r="1251">
          <cell r="A1251">
            <v>1700</v>
          </cell>
          <cell r="B1251" t="str">
            <v>Ministry of Internal</v>
          </cell>
        </row>
        <row r="1252">
          <cell r="A1252">
            <v>1701</v>
          </cell>
          <cell r="B1252" t="str">
            <v>MoPH</v>
          </cell>
        </row>
        <row r="1253">
          <cell r="A1253">
            <v>1702</v>
          </cell>
          <cell r="B1253" t="str">
            <v>Emergency</v>
          </cell>
        </row>
        <row r="1254">
          <cell r="A1254">
            <v>1703</v>
          </cell>
          <cell r="B1254" t="str">
            <v>MoPH</v>
          </cell>
        </row>
        <row r="1255">
          <cell r="A1255">
            <v>1704</v>
          </cell>
          <cell r="B1255" t="str">
            <v>HWW - (US)</v>
          </cell>
        </row>
        <row r="1256">
          <cell r="A1256">
            <v>1705</v>
          </cell>
          <cell r="B1256" t="str">
            <v>CAF</v>
          </cell>
        </row>
        <row r="1257">
          <cell r="A1257">
            <v>1706</v>
          </cell>
          <cell r="B1257" t="str">
            <v>CAF</v>
          </cell>
        </row>
        <row r="1258">
          <cell r="A1258">
            <v>1707</v>
          </cell>
          <cell r="B1258" t="str">
            <v>CAF</v>
          </cell>
        </row>
        <row r="1259">
          <cell r="A1259">
            <v>1708</v>
          </cell>
          <cell r="B1259" t="str">
            <v>CAF</v>
          </cell>
        </row>
        <row r="1260">
          <cell r="A1260">
            <v>1709</v>
          </cell>
          <cell r="B1260" t="str">
            <v>CAF</v>
          </cell>
        </row>
        <row r="1261">
          <cell r="A1261">
            <v>1710</v>
          </cell>
          <cell r="B1261" t="str">
            <v>CAF</v>
          </cell>
        </row>
        <row r="1262">
          <cell r="A1262">
            <v>1711</v>
          </cell>
          <cell r="B1262" t="str">
            <v>CAF</v>
          </cell>
        </row>
        <row r="1263">
          <cell r="A1263">
            <v>1712</v>
          </cell>
          <cell r="B1263" t="str">
            <v>CAF</v>
          </cell>
        </row>
        <row r="1264">
          <cell r="A1264">
            <v>1713</v>
          </cell>
          <cell r="B1264" t="str">
            <v>CAF</v>
          </cell>
        </row>
        <row r="1265">
          <cell r="A1265">
            <v>1714</v>
          </cell>
          <cell r="B1265" t="str">
            <v>BRAC</v>
          </cell>
        </row>
        <row r="1266">
          <cell r="A1266">
            <v>1715</v>
          </cell>
          <cell r="B1266" t="str">
            <v>BRAC</v>
          </cell>
        </row>
        <row r="1267">
          <cell r="A1267">
            <v>1716</v>
          </cell>
          <cell r="B1267" t="str">
            <v>SDO</v>
          </cell>
        </row>
        <row r="1268">
          <cell r="A1268">
            <v>1717</v>
          </cell>
          <cell r="B1268" t="str">
            <v>SDO</v>
          </cell>
        </row>
        <row r="1269">
          <cell r="A1269">
            <v>1718</v>
          </cell>
          <cell r="B1269" t="str">
            <v>HN-TPO</v>
          </cell>
        </row>
        <row r="1270">
          <cell r="A1270">
            <v>1719</v>
          </cell>
          <cell r="B1270" t="str">
            <v>Unknown</v>
          </cell>
        </row>
        <row r="1271">
          <cell r="A1271">
            <v>1720</v>
          </cell>
          <cell r="B1271" t="str">
            <v>ACTD</v>
          </cell>
        </row>
        <row r="1272">
          <cell r="A1272">
            <v>1721</v>
          </cell>
          <cell r="B1272" t="str">
            <v>SAF</v>
          </cell>
        </row>
        <row r="1273">
          <cell r="A1273">
            <v>1722</v>
          </cell>
          <cell r="B1273" t="str">
            <v>SCA</v>
          </cell>
        </row>
        <row r="1274">
          <cell r="A1274">
            <v>1723</v>
          </cell>
          <cell r="B1274" t="str">
            <v>SCA</v>
          </cell>
        </row>
        <row r="1275">
          <cell r="A1275">
            <v>1724</v>
          </cell>
          <cell r="B1275" t="str">
            <v>SCA</v>
          </cell>
        </row>
        <row r="1276">
          <cell r="A1276">
            <v>1725</v>
          </cell>
          <cell r="B1276" t="str">
            <v>HN-TPO</v>
          </cell>
        </row>
        <row r="1277">
          <cell r="A1277">
            <v>1726</v>
          </cell>
          <cell r="B1277" t="str">
            <v>AADA</v>
          </cell>
        </row>
        <row r="1278">
          <cell r="A1278">
            <v>1727</v>
          </cell>
          <cell r="B1278" t="str">
            <v>AADA</v>
          </cell>
        </row>
        <row r="1279">
          <cell r="A1279">
            <v>1728</v>
          </cell>
          <cell r="B1279" t="str">
            <v>ACTD</v>
          </cell>
        </row>
        <row r="1280">
          <cell r="A1280">
            <v>1729</v>
          </cell>
          <cell r="B1280" t="str">
            <v>SCA</v>
          </cell>
        </row>
        <row r="1281">
          <cell r="A1281">
            <v>1730</v>
          </cell>
          <cell r="B1281" t="str">
            <v>HN-TPO</v>
          </cell>
        </row>
        <row r="1282">
          <cell r="A1282">
            <v>1731</v>
          </cell>
          <cell r="B1282" t="str">
            <v>ACTD</v>
          </cell>
        </row>
        <row r="1283">
          <cell r="A1283">
            <v>1732</v>
          </cell>
          <cell r="B1283" t="str">
            <v>ACTD</v>
          </cell>
        </row>
        <row r="1284">
          <cell r="A1284">
            <v>1733</v>
          </cell>
          <cell r="B1284" t="str">
            <v>Unknown</v>
          </cell>
        </row>
        <row r="1285">
          <cell r="A1285">
            <v>1734</v>
          </cell>
          <cell r="B1285" t="str">
            <v>ACTD</v>
          </cell>
        </row>
        <row r="1286">
          <cell r="A1286">
            <v>1735</v>
          </cell>
          <cell r="B1286" t="str">
            <v>BDN</v>
          </cell>
        </row>
        <row r="1287">
          <cell r="A1287">
            <v>1736</v>
          </cell>
          <cell r="B1287" t="str">
            <v>BDN</v>
          </cell>
        </row>
        <row r="1288">
          <cell r="A1288">
            <v>1737</v>
          </cell>
          <cell r="B1288" t="str">
            <v>BDN</v>
          </cell>
        </row>
        <row r="1289">
          <cell r="A1289">
            <v>1738</v>
          </cell>
          <cell r="B1289" t="str">
            <v>AADA</v>
          </cell>
        </row>
        <row r="1290">
          <cell r="A1290">
            <v>1739</v>
          </cell>
          <cell r="B1290" t="str">
            <v>AADA</v>
          </cell>
        </row>
        <row r="1291">
          <cell r="A1291">
            <v>1740</v>
          </cell>
          <cell r="B1291" t="str">
            <v>Unknown</v>
          </cell>
        </row>
        <row r="1292">
          <cell r="A1292">
            <v>1741</v>
          </cell>
          <cell r="B1292" t="str">
            <v>AADA</v>
          </cell>
        </row>
        <row r="1293">
          <cell r="A1293">
            <v>1742</v>
          </cell>
          <cell r="B1293" t="str">
            <v>AADA</v>
          </cell>
        </row>
        <row r="1294">
          <cell r="A1294">
            <v>1743</v>
          </cell>
          <cell r="B1294" t="str">
            <v>BRAC</v>
          </cell>
        </row>
        <row r="1295">
          <cell r="A1295">
            <v>1744</v>
          </cell>
          <cell r="B1295" t="str">
            <v>IMC</v>
          </cell>
        </row>
        <row r="1296">
          <cell r="A1296">
            <v>1745</v>
          </cell>
          <cell r="B1296" t="str">
            <v>IMC</v>
          </cell>
        </row>
        <row r="1297">
          <cell r="A1297">
            <v>1746</v>
          </cell>
          <cell r="B1297" t="str">
            <v>Ibn Sina</v>
          </cell>
        </row>
        <row r="1298">
          <cell r="A1298">
            <v>1747</v>
          </cell>
          <cell r="B1298" t="str">
            <v>Ibn Sina</v>
          </cell>
        </row>
        <row r="1299">
          <cell r="A1299">
            <v>1748</v>
          </cell>
          <cell r="B1299" t="str">
            <v>CHA</v>
          </cell>
        </row>
        <row r="1300">
          <cell r="A1300">
            <v>1749</v>
          </cell>
          <cell r="B1300" t="str">
            <v>CHA</v>
          </cell>
        </row>
        <row r="1301">
          <cell r="A1301">
            <v>1750</v>
          </cell>
          <cell r="B1301" t="str">
            <v>BRAC</v>
          </cell>
        </row>
        <row r="1302">
          <cell r="A1302">
            <v>1751</v>
          </cell>
          <cell r="B1302" t="str">
            <v>CHA</v>
          </cell>
        </row>
        <row r="1303">
          <cell r="A1303">
            <v>1752</v>
          </cell>
          <cell r="B1303" t="str">
            <v>CHA</v>
          </cell>
        </row>
        <row r="1304">
          <cell r="A1304">
            <v>1753</v>
          </cell>
          <cell r="B1304" t="str">
            <v>CHA</v>
          </cell>
        </row>
        <row r="1305">
          <cell r="A1305">
            <v>1754</v>
          </cell>
          <cell r="B1305" t="str">
            <v>CHA</v>
          </cell>
        </row>
        <row r="1306">
          <cell r="A1306">
            <v>1755</v>
          </cell>
          <cell r="B1306" t="str">
            <v>CHA</v>
          </cell>
        </row>
        <row r="1307">
          <cell r="A1307">
            <v>1756</v>
          </cell>
          <cell r="B1307" t="str">
            <v>CHA</v>
          </cell>
        </row>
        <row r="1308">
          <cell r="A1308">
            <v>1757</v>
          </cell>
          <cell r="B1308" t="str">
            <v>None</v>
          </cell>
        </row>
        <row r="1309">
          <cell r="A1309">
            <v>1758</v>
          </cell>
          <cell r="B1309" t="str">
            <v>None</v>
          </cell>
        </row>
        <row r="1310">
          <cell r="A1310">
            <v>1759</v>
          </cell>
          <cell r="B1310" t="str">
            <v>None</v>
          </cell>
        </row>
        <row r="1311">
          <cell r="A1311">
            <v>1760</v>
          </cell>
          <cell r="B1311" t="str">
            <v>CHA</v>
          </cell>
        </row>
        <row r="1312">
          <cell r="A1312">
            <v>1761</v>
          </cell>
          <cell r="B1312" t="str">
            <v>CHA</v>
          </cell>
        </row>
        <row r="1313">
          <cell r="A1313">
            <v>1762</v>
          </cell>
          <cell r="B1313" t="str">
            <v>CHA</v>
          </cell>
        </row>
        <row r="1314">
          <cell r="A1314">
            <v>1763</v>
          </cell>
          <cell r="B1314" t="str">
            <v>CHA</v>
          </cell>
        </row>
        <row r="1315">
          <cell r="A1315">
            <v>1764</v>
          </cell>
          <cell r="B1315" t="str">
            <v>Unknown</v>
          </cell>
        </row>
        <row r="1316">
          <cell r="A1316">
            <v>1765</v>
          </cell>
          <cell r="B1316" t="str">
            <v>Unknown</v>
          </cell>
        </row>
        <row r="1317">
          <cell r="A1317">
            <v>1766</v>
          </cell>
          <cell r="B1317" t="str">
            <v>Unknown</v>
          </cell>
        </row>
        <row r="1318">
          <cell r="A1318">
            <v>1767</v>
          </cell>
          <cell r="B1318" t="str">
            <v>Unknown</v>
          </cell>
        </row>
        <row r="1319">
          <cell r="A1319">
            <v>1768</v>
          </cell>
          <cell r="B1319" t="str">
            <v>ARCS</v>
          </cell>
        </row>
        <row r="1320">
          <cell r="A1320">
            <v>1769</v>
          </cell>
          <cell r="B1320" t="str">
            <v>ARCS</v>
          </cell>
        </row>
        <row r="1321">
          <cell r="A1321">
            <v>1770</v>
          </cell>
          <cell r="B1321" t="str">
            <v>ARCS</v>
          </cell>
        </row>
        <row r="1322">
          <cell r="A1322">
            <v>1771</v>
          </cell>
          <cell r="B1322" t="str">
            <v>AADA</v>
          </cell>
        </row>
        <row r="1323">
          <cell r="A1323">
            <v>1772</v>
          </cell>
          <cell r="B1323" t="str">
            <v>IMC</v>
          </cell>
        </row>
        <row r="1324">
          <cell r="A1324">
            <v>1773</v>
          </cell>
          <cell r="B1324" t="str">
            <v>AADA</v>
          </cell>
        </row>
        <row r="1325">
          <cell r="A1325">
            <v>1774</v>
          </cell>
          <cell r="B1325" t="str">
            <v>AADA</v>
          </cell>
        </row>
        <row r="1326">
          <cell r="A1326">
            <v>1775</v>
          </cell>
          <cell r="B1326" t="str">
            <v>AADA</v>
          </cell>
        </row>
        <row r="1327">
          <cell r="A1327">
            <v>1776</v>
          </cell>
          <cell r="B1327" t="str">
            <v>AADA</v>
          </cell>
        </row>
        <row r="1328">
          <cell r="A1328">
            <v>1777</v>
          </cell>
          <cell r="B1328" t="str">
            <v>AADA</v>
          </cell>
        </row>
        <row r="1329">
          <cell r="A1329">
            <v>1778</v>
          </cell>
          <cell r="B1329" t="str">
            <v>AADA</v>
          </cell>
        </row>
        <row r="1330">
          <cell r="A1330">
            <v>1779</v>
          </cell>
          <cell r="B1330" t="str">
            <v>BRAC</v>
          </cell>
        </row>
        <row r="1331">
          <cell r="A1331">
            <v>1780</v>
          </cell>
          <cell r="B1331" t="str">
            <v>SCA</v>
          </cell>
        </row>
        <row r="1332">
          <cell r="A1332">
            <v>1781</v>
          </cell>
          <cell r="B1332" t="str">
            <v>Faiz-E- Aam</v>
          </cell>
        </row>
        <row r="1333">
          <cell r="A1333">
            <v>1782</v>
          </cell>
          <cell r="B1333" t="str">
            <v>MRCA</v>
          </cell>
        </row>
        <row r="1334">
          <cell r="A1334">
            <v>1783</v>
          </cell>
          <cell r="B1334" t="str">
            <v>SM</v>
          </cell>
        </row>
        <row r="1335">
          <cell r="A1335">
            <v>1784</v>
          </cell>
          <cell r="B1335" t="str">
            <v>Afghan Resident in Japan</v>
          </cell>
        </row>
        <row r="1336">
          <cell r="A1336">
            <v>1785</v>
          </cell>
          <cell r="B1336" t="str">
            <v>SM</v>
          </cell>
        </row>
        <row r="1337">
          <cell r="A1337">
            <v>1786</v>
          </cell>
          <cell r="B1337" t="str">
            <v>SM</v>
          </cell>
        </row>
        <row r="1338">
          <cell r="A1338">
            <v>1787</v>
          </cell>
          <cell r="B1338" t="str">
            <v>COAR</v>
          </cell>
        </row>
        <row r="1339">
          <cell r="A1339">
            <v>1788</v>
          </cell>
          <cell r="B1339" t="str">
            <v>Merci Malaysia</v>
          </cell>
        </row>
        <row r="1340">
          <cell r="A1340">
            <v>1789</v>
          </cell>
          <cell r="B1340" t="str">
            <v>Jameatul Dawat</v>
          </cell>
        </row>
        <row r="1341">
          <cell r="A1341">
            <v>1790</v>
          </cell>
          <cell r="B1341" t="str">
            <v>ACTD</v>
          </cell>
        </row>
        <row r="1342">
          <cell r="A1342">
            <v>1791</v>
          </cell>
          <cell r="B1342" t="str">
            <v>Dr.Abdul Ghani</v>
          </cell>
        </row>
        <row r="1343">
          <cell r="A1343">
            <v>1792</v>
          </cell>
          <cell r="B1343" t="str">
            <v>AKDN</v>
          </cell>
        </row>
        <row r="1344">
          <cell r="A1344">
            <v>1793</v>
          </cell>
          <cell r="B1344" t="str">
            <v>Unknown</v>
          </cell>
        </row>
        <row r="1345">
          <cell r="A1345">
            <v>1794</v>
          </cell>
          <cell r="B1345" t="str">
            <v>MRCA</v>
          </cell>
        </row>
        <row r="1346">
          <cell r="A1346">
            <v>1795</v>
          </cell>
          <cell r="B1346" t="str">
            <v>MoPH</v>
          </cell>
        </row>
        <row r="1347">
          <cell r="A1347">
            <v>1796</v>
          </cell>
          <cell r="B1347" t="str">
            <v>ACTD</v>
          </cell>
        </row>
        <row r="1348">
          <cell r="A1348">
            <v>1797</v>
          </cell>
          <cell r="B1348" t="str">
            <v>ACTD</v>
          </cell>
        </row>
        <row r="1349">
          <cell r="A1349">
            <v>1798</v>
          </cell>
          <cell r="B1349" t="str">
            <v>BRAC</v>
          </cell>
        </row>
        <row r="1350">
          <cell r="A1350">
            <v>1799</v>
          </cell>
          <cell r="B1350" t="str">
            <v>BRAC</v>
          </cell>
        </row>
        <row r="1351">
          <cell r="A1351">
            <v>1800</v>
          </cell>
          <cell r="B1351" t="str">
            <v>CHA</v>
          </cell>
        </row>
        <row r="1352">
          <cell r="A1352">
            <v>1801</v>
          </cell>
          <cell r="B1352" t="str">
            <v>CHA</v>
          </cell>
        </row>
        <row r="1353">
          <cell r="A1353">
            <v>1802</v>
          </cell>
          <cell r="B1353" t="str">
            <v>CHA</v>
          </cell>
        </row>
        <row r="1354">
          <cell r="A1354">
            <v>1803</v>
          </cell>
          <cell r="B1354" t="str">
            <v>BDN</v>
          </cell>
        </row>
        <row r="1355">
          <cell r="A1355">
            <v>1804</v>
          </cell>
          <cell r="B1355" t="str">
            <v>BDN</v>
          </cell>
        </row>
        <row r="1356">
          <cell r="A1356">
            <v>1805</v>
          </cell>
          <cell r="B1356" t="str">
            <v>BDN</v>
          </cell>
        </row>
        <row r="1357">
          <cell r="A1357">
            <v>1806</v>
          </cell>
          <cell r="B1357" t="str">
            <v>BDN</v>
          </cell>
        </row>
        <row r="1358">
          <cell r="A1358">
            <v>1807</v>
          </cell>
          <cell r="B1358" t="str">
            <v>BDN</v>
          </cell>
        </row>
        <row r="1359">
          <cell r="A1359">
            <v>1808</v>
          </cell>
          <cell r="B1359" t="str">
            <v>BDN</v>
          </cell>
        </row>
        <row r="1360">
          <cell r="A1360">
            <v>1809</v>
          </cell>
          <cell r="B1360" t="str">
            <v>BDN</v>
          </cell>
        </row>
        <row r="1361">
          <cell r="A1361">
            <v>1810</v>
          </cell>
          <cell r="B1361" t="str">
            <v>CHA</v>
          </cell>
        </row>
        <row r="1362">
          <cell r="A1362">
            <v>1811</v>
          </cell>
          <cell r="B1362" t="str">
            <v>SCA</v>
          </cell>
        </row>
        <row r="1363">
          <cell r="A1363">
            <v>1812</v>
          </cell>
          <cell r="B1363" t="str">
            <v>SCA</v>
          </cell>
        </row>
        <row r="1364">
          <cell r="A1364">
            <v>1813</v>
          </cell>
          <cell r="B1364" t="str">
            <v>SCA</v>
          </cell>
        </row>
        <row r="1365">
          <cell r="A1365">
            <v>1814</v>
          </cell>
          <cell r="B1365" t="str">
            <v>SCA</v>
          </cell>
        </row>
        <row r="1366">
          <cell r="A1366">
            <v>1815</v>
          </cell>
          <cell r="B1366" t="str">
            <v>AKDN</v>
          </cell>
        </row>
        <row r="1367">
          <cell r="A1367">
            <v>1816</v>
          </cell>
          <cell r="B1367" t="str">
            <v>AKDN</v>
          </cell>
        </row>
        <row r="1368">
          <cell r="A1368">
            <v>1817</v>
          </cell>
          <cell r="B1368" t="str">
            <v>SHDP</v>
          </cell>
        </row>
        <row r="1369">
          <cell r="A1369">
            <v>1818</v>
          </cell>
          <cell r="B1369" t="str">
            <v>AKDN</v>
          </cell>
        </row>
        <row r="1370">
          <cell r="A1370">
            <v>1819</v>
          </cell>
          <cell r="B1370" t="str">
            <v>AHDS</v>
          </cell>
        </row>
        <row r="1371">
          <cell r="A1371">
            <v>1820</v>
          </cell>
          <cell r="B1371" t="str">
            <v>HWW - (US)</v>
          </cell>
        </row>
        <row r="1372">
          <cell r="A1372">
            <v>1821</v>
          </cell>
          <cell r="B1372" t="str">
            <v>BDN</v>
          </cell>
        </row>
        <row r="1373">
          <cell r="A1373">
            <v>1822</v>
          </cell>
          <cell r="B1373" t="str">
            <v>BDN</v>
          </cell>
        </row>
        <row r="1374">
          <cell r="A1374">
            <v>1823</v>
          </cell>
          <cell r="B1374" t="str">
            <v>CHA</v>
          </cell>
        </row>
        <row r="1375">
          <cell r="A1375">
            <v>1824</v>
          </cell>
          <cell r="B1375" t="str">
            <v>CHA</v>
          </cell>
        </row>
        <row r="1376">
          <cell r="A1376">
            <v>1825</v>
          </cell>
          <cell r="B1376" t="str">
            <v>CHA</v>
          </cell>
        </row>
        <row r="1377">
          <cell r="A1377">
            <v>1826</v>
          </cell>
          <cell r="B1377" t="str">
            <v>CHA</v>
          </cell>
        </row>
        <row r="1378">
          <cell r="A1378">
            <v>1827</v>
          </cell>
          <cell r="B1378" t="str">
            <v>CHA</v>
          </cell>
        </row>
        <row r="1379">
          <cell r="A1379">
            <v>1828</v>
          </cell>
          <cell r="B1379" t="str">
            <v>CHA</v>
          </cell>
        </row>
        <row r="1380">
          <cell r="A1380">
            <v>1829</v>
          </cell>
          <cell r="B1380" t="str">
            <v>CHA</v>
          </cell>
        </row>
        <row r="1381">
          <cell r="A1381">
            <v>1830</v>
          </cell>
          <cell r="B1381" t="str">
            <v>CHA</v>
          </cell>
        </row>
        <row r="1382">
          <cell r="A1382">
            <v>1831</v>
          </cell>
          <cell r="B1382" t="str">
            <v>CHA</v>
          </cell>
        </row>
        <row r="1383">
          <cell r="A1383">
            <v>1832</v>
          </cell>
          <cell r="B1383" t="str">
            <v>AERO</v>
          </cell>
        </row>
        <row r="1384">
          <cell r="A1384">
            <v>1833</v>
          </cell>
          <cell r="B1384" t="str">
            <v>MoPH</v>
          </cell>
        </row>
        <row r="1385">
          <cell r="A1385">
            <v>1834</v>
          </cell>
          <cell r="B1385" t="str">
            <v>AERO</v>
          </cell>
        </row>
        <row r="1386">
          <cell r="A1386">
            <v>1835</v>
          </cell>
          <cell r="B1386" t="str">
            <v>BDN</v>
          </cell>
        </row>
        <row r="1387">
          <cell r="A1387">
            <v>1836</v>
          </cell>
          <cell r="B1387" t="str">
            <v>BDN</v>
          </cell>
        </row>
        <row r="1388">
          <cell r="A1388">
            <v>1837</v>
          </cell>
          <cell r="B1388" t="str">
            <v>BDN</v>
          </cell>
        </row>
        <row r="1389">
          <cell r="A1389">
            <v>1838</v>
          </cell>
          <cell r="B1389" t="str">
            <v>CAF</v>
          </cell>
        </row>
        <row r="1390">
          <cell r="A1390">
            <v>1839</v>
          </cell>
          <cell r="B1390" t="str">
            <v>ACTD</v>
          </cell>
        </row>
        <row r="1391">
          <cell r="A1391">
            <v>1840</v>
          </cell>
          <cell r="B1391" t="str">
            <v>BDN</v>
          </cell>
        </row>
        <row r="1392">
          <cell r="A1392">
            <v>1841</v>
          </cell>
          <cell r="B1392" t="str">
            <v>BDN</v>
          </cell>
        </row>
        <row r="1393">
          <cell r="A1393">
            <v>1842</v>
          </cell>
          <cell r="B1393" t="str">
            <v>SOZO</v>
          </cell>
        </row>
        <row r="1394">
          <cell r="A1394">
            <v>1843</v>
          </cell>
          <cell r="B1394" t="str">
            <v>ACTD</v>
          </cell>
        </row>
        <row r="1395">
          <cell r="A1395">
            <v>1844</v>
          </cell>
          <cell r="B1395" t="str">
            <v>ACTD</v>
          </cell>
        </row>
        <row r="1396">
          <cell r="A1396">
            <v>1845</v>
          </cell>
          <cell r="B1396" t="str">
            <v>ACTD</v>
          </cell>
        </row>
        <row r="1397">
          <cell r="A1397">
            <v>1846</v>
          </cell>
          <cell r="B1397" t="str">
            <v>ACTD</v>
          </cell>
        </row>
        <row r="1398">
          <cell r="A1398">
            <v>1847</v>
          </cell>
          <cell r="B1398" t="str">
            <v>ACTD</v>
          </cell>
        </row>
        <row r="1399">
          <cell r="A1399">
            <v>1848</v>
          </cell>
          <cell r="B1399" t="str">
            <v>BRAC</v>
          </cell>
        </row>
        <row r="1400">
          <cell r="A1400">
            <v>1849</v>
          </cell>
          <cell r="B1400" t="str">
            <v>ACTD</v>
          </cell>
        </row>
        <row r="1401">
          <cell r="A1401">
            <v>1850</v>
          </cell>
          <cell r="B1401" t="str">
            <v>BRAC</v>
          </cell>
        </row>
        <row r="1402">
          <cell r="A1402">
            <v>1851</v>
          </cell>
          <cell r="B1402" t="str">
            <v>BRAC</v>
          </cell>
        </row>
        <row r="1403">
          <cell r="A1403">
            <v>1852</v>
          </cell>
          <cell r="B1403" t="str">
            <v>BRAC</v>
          </cell>
        </row>
        <row r="1404">
          <cell r="A1404">
            <v>1853</v>
          </cell>
          <cell r="B1404" t="str">
            <v>ACTD</v>
          </cell>
        </row>
        <row r="1405">
          <cell r="A1405">
            <v>1854</v>
          </cell>
          <cell r="B1405" t="str">
            <v>ACTD</v>
          </cell>
        </row>
        <row r="1406">
          <cell r="A1406">
            <v>1855</v>
          </cell>
          <cell r="B1406" t="str">
            <v>BRAC</v>
          </cell>
        </row>
        <row r="1407">
          <cell r="A1407">
            <v>1856</v>
          </cell>
          <cell r="B1407" t="str">
            <v>BRAC</v>
          </cell>
        </row>
        <row r="1408">
          <cell r="A1408">
            <v>1857</v>
          </cell>
          <cell r="B1408" t="str">
            <v>CAF</v>
          </cell>
        </row>
        <row r="1409">
          <cell r="A1409">
            <v>1858</v>
          </cell>
          <cell r="B1409" t="str">
            <v>Iran RCS</v>
          </cell>
        </row>
        <row r="1410">
          <cell r="A1410">
            <v>1859</v>
          </cell>
          <cell r="B1410" t="str">
            <v>SCA</v>
          </cell>
        </row>
        <row r="1411">
          <cell r="A1411">
            <v>1860</v>
          </cell>
          <cell r="B1411" t="str">
            <v>Ibn Sina</v>
          </cell>
        </row>
        <row r="1412">
          <cell r="A1412">
            <v>1861</v>
          </cell>
          <cell r="B1412" t="str">
            <v>BRAC</v>
          </cell>
        </row>
        <row r="1413">
          <cell r="A1413">
            <v>1862</v>
          </cell>
          <cell r="B1413" t="str">
            <v>BRAC</v>
          </cell>
        </row>
        <row r="1414">
          <cell r="A1414">
            <v>1863</v>
          </cell>
          <cell r="B1414" t="str">
            <v>BRAC</v>
          </cell>
        </row>
        <row r="1415">
          <cell r="A1415">
            <v>1864</v>
          </cell>
          <cell r="B1415" t="str">
            <v>AADA</v>
          </cell>
        </row>
        <row r="1416">
          <cell r="A1416">
            <v>1865</v>
          </cell>
          <cell r="B1416" t="str">
            <v>MoPH</v>
          </cell>
        </row>
        <row r="1417">
          <cell r="A1417">
            <v>1866</v>
          </cell>
          <cell r="B1417" t="str">
            <v>IAM</v>
          </cell>
        </row>
        <row r="1418">
          <cell r="A1418">
            <v>1867</v>
          </cell>
          <cell r="B1418" t="str">
            <v>IAM</v>
          </cell>
        </row>
        <row r="1419">
          <cell r="A1419">
            <v>1868</v>
          </cell>
          <cell r="B1419" t="str">
            <v>IAM</v>
          </cell>
        </row>
        <row r="1420">
          <cell r="A1420">
            <v>1869</v>
          </cell>
          <cell r="B1420" t="str">
            <v>IAM</v>
          </cell>
        </row>
        <row r="1421">
          <cell r="A1421">
            <v>1870</v>
          </cell>
          <cell r="B1421" t="str">
            <v>BDN</v>
          </cell>
        </row>
        <row r="1422">
          <cell r="A1422">
            <v>1871</v>
          </cell>
          <cell r="B1422" t="str">
            <v>SAF</v>
          </cell>
        </row>
        <row r="1423">
          <cell r="A1423">
            <v>1872</v>
          </cell>
          <cell r="B1423" t="str">
            <v>BDN</v>
          </cell>
        </row>
        <row r="1424">
          <cell r="A1424">
            <v>1873</v>
          </cell>
          <cell r="B1424" t="str">
            <v>CHA</v>
          </cell>
        </row>
        <row r="1425">
          <cell r="A1425">
            <v>1874</v>
          </cell>
          <cell r="B1425" t="str">
            <v>AMI</v>
          </cell>
        </row>
        <row r="1426">
          <cell r="A1426">
            <v>1875</v>
          </cell>
          <cell r="B1426" t="str">
            <v>MRCA</v>
          </cell>
        </row>
        <row r="1427">
          <cell r="A1427">
            <v>1876</v>
          </cell>
          <cell r="B1427" t="str">
            <v>MRCA</v>
          </cell>
        </row>
        <row r="1428">
          <cell r="A1428">
            <v>1877</v>
          </cell>
          <cell r="B1428" t="str">
            <v>MRCA</v>
          </cell>
        </row>
        <row r="1429">
          <cell r="A1429">
            <v>1878</v>
          </cell>
          <cell r="B1429" t="str">
            <v>AADA</v>
          </cell>
        </row>
        <row r="1430">
          <cell r="A1430">
            <v>1879</v>
          </cell>
          <cell r="B1430" t="str">
            <v>ACTD</v>
          </cell>
        </row>
        <row r="1431">
          <cell r="A1431">
            <v>1880</v>
          </cell>
          <cell r="B1431" t="str">
            <v>SCA</v>
          </cell>
        </row>
        <row r="1432">
          <cell r="A1432">
            <v>1881</v>
          </cell>
          <cell r="B1432" t="str">
            <v>SCA</v>
          </cell>
        </row>
        <row r="1433">
          <cell r="A1433">
            <v>1882</v>
          </cell>
          <cell r="B1433" t="str">
            <v>SCA</v>
          </cell>
        </row>
        <row r="1434">
          <cell r="A1434">
            <v>1883</v>
          </cell>
          <cell r="B1434" t="str">
            <v>BRAC</v>
          </cell>
        </row>
        <row r="1435">
          <cell r="A1435">
            <v>1884</v>
          </cell>
          <cell r="B1435" t="str">
            <v>ARCS</v>
          </cell>
        </row>
        <row r="1436">
          <cell r="A1436">
            <v>1885</v>
          </cell>
          <cell r="B1436" t="str">
            <v>SCA</v>
          </cell>
        </row>
        <row r="1437">
          <cell r="A1437">
            <v>1886</v>
          </cell>
          <cell r="B1437" t="str">
            <v>ACTD</v>
          </cell>
        </row>
        <row r="1438">
          <cell r="A1438">
            <v>1887</v>
          </cell>
          <cell r="B1438" t="str">
            <v>SCA</v>
          </cell>
        </row>
        <row r="1439">
          <cell r="A1439">
            <v>1888</v>
          </cell>
          <cell r="B1439" t="str">
            <v>SCA</v>
          </cell>
        </row>
        <row r="1440">
          <cell r="A1440">
            <v>1889</v>
          </cell>
          <cell r="B1440" t="str">
            <v>SCA</v>
          </cell>
        </row>
        <row r="1441">
          <cell r="A1441">
            <v>1890</v>
          </cell>
          <cell r="B1441" t="str">
            <v>SCA</v>
          </cell>
        </row>
        <row r="1442">
          <cell r="A1442">
            <v>1891</v>
          </cell>
          <cell r="B1442" t="str">
            <v>AMI</v>
          </cell>
        </row>
        <row r="1443">
          <cell r="A1443">
            <v>1892</v>
          </cell>
          <cell r="B1443" t="str">
            <v>Ibn Sina</v>
          </cell>
        </row>
        <row r="1444">
          <cell r="A1444">
            <v>1893</v>
          </cell>
          <cell r="B1444" t="str">
            <v>Ibn Sina</v>
          </cell>
        </row>
        <row r="1445">
          <cell r="A1445">
            <v>1894</v>
          </cell>
          <cell r="B1445" t="str">
            <v>Ibn Sina</v>
          </cell>
        </row>
        <row r="1446">
          <cell r="A1446">
            <v>1895</v>
          </cell>
          <cell r="B1446" t="str">
            <v>SCA</v>
          </cell>
        </row>
        <row r="1447">
          <cell r="A1447">
            <v>1896</v>
          </cell>
          <cell r="B1447" t="str">
            <v>SCA</v>
          </cell>
        </row>
        <row r="1448">
          <cell r="A1448">
            <v>1897</v>
          </cell>
          <cell r="B1448" t="str">
            <v>SCA</v>
          </cell>
        </row>
        <row r="1449">
          <cell r="A1449">
            <v>1898</v>
          </cell>
          <cell r="B1449" t="str">
            <v>ACTD</v>
          </cell>
        </row>
        <row r="1450">
          <cell r="A1450">
            <v>1899</v>
          </cell>
          <cell r="B1450" t="str">
            <v>BRAC</v>
          </cell>
        </row>
        <row r="1451">
          <cell r="A1451">
            <v>1900</v>
          </cell>
          <cell r="B1451" t="str">
            <v>AIL</v>
          </cell>
        </row>
        <row r="1452">
          <cell r="A1452">
            <v>1901</v>
          </cell>
          <cell r="B1452" t="str">
            <v>BDN</v>
          </cell>
        </row>
        <row r="1453">
          <cell r="A1453">
            <v>1902</v>
          </cell>
          <cell r="B1453" t="str">
            <v>Ibn Sina</v>
          </cell>
        </row>
        <row r="1454">
          <cell r="A1454">
            <v>1903</v>
          </cell>
          <cell r="B1454" t="str">
            <v>Ibn Sina</v>
          </cell>
        </row>
        <row r="1455">
          <cell r="A1455">
            <v>1904</v>
          </cell>
          <cell r="B1455" t="str">
            <v>BDN</v>
          </cell>
        </row>
        <row r="1456">
          <cell r="A1456">
            <v>1905</v>
          </cell>
          <cell r="B1456" t="str">
            <v>BDN</v>
          </cell>
        </row>
        <row r="1457">
          <cell r="A1457">
            <v>1906</v>
          </cell>
          <cell r="B1457" t="str">
            <v>BDN</v>
          </cell>
        </row>
        <row r="1458">
          <cell r="A1458">
            <v>1907</v>
          </cell>
          <cell r="B1458" t="str">
            <v>BDN</v>
          </cell>
        </row>
        <row r="1459">
          <cell r="A1459">
            <v>1908</v>
          </cell>
          <cell r="B1459" t="str">
            <v>SAF</v>
          </cell>
        </row>
        <row r="1460">
          <cell r="A1460">
            <v>1909</v>
          </cell>
          <cell r="B1460" t="str">
            <v>SAF</v>
          </cell>
        </row>
        <row r="1461">
          <cell r="A1461">
            <v>1910</v>
          </cell>
          <cell r="B1461" t="str">
            <v>CHA</v>
          </cell>
        </row>
        <row r="1462">
          <cell r="A1462">
            <v>1911</v>
          </cell>
          <cell r="B1462" t="str">
            <v>SAF</v>
          </cell>
        </row>
        <row r="1463">
          <cell r="A1463">
            <v>1912</v>
          </cell>
          <cell r="B1463" t="str">
            <v>AADA</v>
          </cell>
        </row>
        <row r="1464">
          <cell r="A1464">
            <v>1913</v>
          </cell>
          <cell r="B1464" t="str">
            <v>SAF</v>
          </cell>
        </row>
        <row r="1465">
          <cell r="A1465">
            <v>1914</v>
          </cell>
          <cell r="B1465" t="str">
            <v>BRAC</v>
          </cell>
        </row>
        <row r="1466">
          <cell r="A1466">
            <v>1915</v>
          </cell>
          <cell r="B1466" t="str">
            <v>CHA</v>
          </cell>
        </row>
        <row r="1467">
          <cell r="A1467">
            <v>1916</v>
          </cell>
          <cell r="B1467" t="str">
            <v>CHA</v>
          </cell>
        </row>
        <row r="1468">
          <cell r="A1468">
            <v>1917</v>
          </cell>
          <cell r="B1468" t="str">
            <v>CHA</v>
          </cell>
        </row>
        <row r="1469">
          <cell r="A1469">
            <v>1918</v>
          </cell>
          <cell r="B1469" t="str">
            <v>AADA</v>
          </cell>
        </row>
        <row r="1470">
          <cell r="A1470">
            <v>1919</v>
          </cell>
          <cell r="B1470" t="str">
            <v>Ibn Sina</v>
          </cell>
        </row>
        <row r="1471">
          <cell r="A1471">
            <v>1920</v>
          </cell>
          <cell r="B1471" t="str">
            <v>SCA</v>
          </cell>
        </row>
        <row r="1472">
          <cell r="A1472">
            <v>1921</v>
          </cell>
          <cell r="B1472" t="str">
            <v>ACTD</v>
          </cell>
        </row>
        <row r="1473">
          <cell r="A1473">
            <v>1922</v>
          </cell>
          <cell r="B1473" t="str">
            <v>SCA</v>
          </cell>
        </row>
        <row r="1474">
          <cell r="A1474">
            <v>1923</v>
          </cell>
          <cell r="B1474" t="str">
            <v>SCA</v>
          </cell>
        </row>
        <row r="1475">
          <cell r="A1475">
            <v>1924</v>
          </cell>
          <cell r="B1475" t="str">
            <v>MoPH</v>
          </cell>
        </row>
        <row r="1476">
          <cell r="A1476">
            <v>1925</v>
          </cell>
          <cell r="B1476" t="str">
            <v>BDN</v>
          </cell>
        </row>
        <row r="1477">
          <cell r="A1477">
            <v>1926</v>
          </cell>
          <cell r="B1477" t="str">
            <v>BDN</v>
          </cell>
        </row>
        <row r="1478">
          <cell r="A1478">
            <v>1927</v>
          </cell>
          <cell r="B1478" t="str">
            <v>CAF</v>
          </cell>
        </row>
        <row r="1479">
          <cell r="A1479">
            <v>1928</v>
          </cell>
          <cell r="B1479" t="str">
            <v>CAF</v>
          </cell>
        </row>
        <row r="1480">
          <cell r="A1480">
            <v>1929</v>
          </cell>
          <cell r="B1480" t="str">
            <v>CAF</v>
          </cell>
        </row>
        <row r="1481">
          <cell r="A1481">
            <v>1930</v>
          </cell>
          <cell r="B1481" t="str">
            <v>CAF</v>
          </cell>
        </row>
        <row r="1482">
          <cell r="A1482">
            <v>1931</v>
          </cell>
          <cell r="B1482" t="str">
            <v>CAF</v>
          </cell>
        </row>
        <row r="1483">
          <cell r="A1483">
            <v>1932</v>
          </cell>
          <cell r="B1483" t="str">
            <v>Unknown</v>
          </cell>
        </row>
        <row r="1484">
          <cell r="A1484">
            <v>1933</v>
          </cell>
          <cell r="B1484" t="str">
            <v>Merlin</v>
          </cell>
        </row>
        <row r="1485">
          <cell r="A1485">
            <v>1934</v>
          </cell>
          <cell r="B1485" t="str">
            <v>Merlin</v>
          </cell>
        </row>
        <row r="1486">
          <cell r="A1486">
            <v>1935</v>
          </cell>
          <cell r="B1486" t="str">
            <v>Merlin</v>
          </cell>
        </row>
        <row r="1487">
          <cell r="A1487">
            <v>1936</v>
          </cell>
          <cell r="B1487" t="str">
            <v>Merlin</v>
          </cell>
        </row>
        <row r="1488">
          <cell r="A1488">
            <v>1937</v>
          </cell>
          <cell r="B1488" t="str">
            <v>Merlin</v>
          </cell>
        </row>
        <row r="1489">
          <cell r="A1489">
            <v>1938</v>
          </cell>
          <cell r="B1489" t="str">
            <v>Merlin</v>
          </cell>
        </row>
        <row r="1490">
          <cell r="A1490">
            <v>1939</v>
          </cell>
          <cell r="B1490" t="str">
            <v>Merlin</v>
          </cell>
        </row>
        <row r="1491">
          <cell r="A1491">
            <v>1940</v>
          </cell>
          <cell r="B1491" t="str">
            <v>Merlin</v>
          </cell>
        </row>
        <row r="1492">
          <cell r="A1492">
            <v>1941</v>
          </cell>
          <cell r="B1492" t="str">
            <v>Merlin</v>
          </cell>
        </row>
        <row r="1493">
          <cell r="A1493">
            <v>1942</v>
          </cell>
          <cell r="B1493" t="str">
            <v>MoPH</v>
          </cell>
        </row>
        <row r="1494">
          <cell r="A1494">
            <v>1943</v>
          </cell>
          <cell r="B1494" t="str">
            <v>AMI</v>
          </cell>
        </row>
        <row r="1495">
          <cell r="A1495">
            <v>1944</v>
          </cell>
          <cell r="B1495" t="str">
            <v>AMI</v>
          </cell>
        </row>
        <row r="1496">
          <cell r="A1496">
            <v>1945</v>
          </cell>
          <cell r="B1496" t="str">
            <v>AMI</v>
          </cell>
        </row>
        <row r="1497">
          <cell r="A1497">
            <v>1946</v>
          </cell>
          <cell r="B1497" t="str">
            <v>AADA</v>
          </cell>
        </row>
        <row r="1498">
          <cell r="A1498">
            <v>1947</v>
          </cell>
          <cell r="B1498" t="str">
            <v>SM</v>
          </cell>
        </row>
        <row r="1499">
          <cell r="A1499">
            <v>1948</v>
          </cell>
          <cell r="B1499" t="str">
            <v>SM</v>
          </cell>
        </row>
        <row r="1500">
          <cell r="A1500">
            <v>1949</v>
          </cell>
          <cell r="B1500" t="str">
            <v>SM</v>
          </cell>
        </row>
        <row r="1501">
          <cell r="A1501">
            <v>1950</v>
          </cell>
          <cell r="B1501" t="str">
            <v>SAF</v>
          </cell>
        </row>
        <row r="1502">
          <cell r="A1502">
            <v>1951</v>
          </cell>
          <cell r="B1502" t="str">
            <v>SAF</v>
          </cell>
        </row>
        <row r="1503">
          <cell r="A1503">
            <v>1952</v>
          </cell>
          <cell r="B1503" t="str">
            <v>BDN</v>
          </cell>
        </row>
        <row r="1504">
          <cell r="A1504">
            <v>1953</v>
          </cell>
          <cell r="B1504" t="str">
            <v>Merlin</v>
          </cell>
        </row>
        <row r="1505">
          <cell r="A1505">
            <v>1954</v>
          </cell>
          <cell r="B1505" t="str">
            <v>Merlin</v>
          </cell>
        </row>
        <row r="1506">
          <cell r="A1506">
            <v>1955</v>
          </cell>
          <cell r="B1506" t="str">
            <v>Merlin</v>
          </cell>
        </row>
        <row r="1507">
          <cell r="A1507">
            <v>1956</v>
          </cell>
          <cell r="B1507" t="str">
            <v>SM</v>
          </cell>
        </row>
        <row r="1508">
          <cell r="A1508">
            <v>1957</v>
          </cell>
          <cell r="B1508" t="str">
            <v>SM</v>
          </cell>
        </row>
        <row r="1509">
          <cell r="A1509">
            <v>1958</v>
          </cell>
          <cell r="B1509" t="str">
            <v>SM</v>
          </cell>
        </row>
        <row r="1510">
          <cell r="A1510">
            <v>1959</v>
          </cell>
          <cell r="B1510" t="str">
            <v>AADA</v>
          </cell>
        </row>
        <row r="1511">
          <cell r="A1511">
            <v>1960</v>
          </cell>
          <cell r="B1511" t="str">
            <v>SM</v>
          </cell>
        </row>
        <row r="1512">
          <cell r="A1512">
            <v>1961</v>
          </cell>
          <cell r="B1512" t="str">
            <v>SM</v>
          </cell>
        </row>
        <row r="1513">
          <cell r="A1513">
            <v>1962</v>
          </cell>
          <cell r="B1513" t="str">
            <v>SM</v>
          </cell>
        </row>
        <row r="1514">
          <cell r="A1514">
            <v>1963</v>
          </cell>
          <cell r="B1514" t="str">
            <v>SM</v>
          </cell>
        </row>
        <row r="1515">
          <cell r="A1515">
            <v>1964</v>
          </cell>
          <cell r="B1515" t="str">
            <v>SM</v>
          </cell>
        </row>
        <row r="1516">
          <cell r="A1516">
            <v>1965</v>
          </cell>
          <cell r="B1516" t="str">
            <v>SM</v>
          </cell>
        </row>
        <row r="1517">
          <cell r="A1517">
            <v>1966</v>
          </cell>
          <cell r="B1517" t="str">
            <v>SM</v>
          </cell>
        </row>
        <row r="1518">
          <cell r="A1518">
            <v>1967</v>
          </cell>
          <cell r="B1518" t="str">
            <v>BRAC</v>
          </cell>
        </row>
        <row r="1519">
          <cell r="A1519">
            <v>1968</v>
          </cell>
          <cell r="B1519" t="str">
            <v>BRAC</v>
          </cell>
        </row>
        <row r="1520">
          <cell r="A1520">
            <v>1969</v>
          </cell>
          <cell r="B1520" t="str">
            <v>DAC</v>
          </cell>
        </row>
        <row r="1521">
          <cell r="A1521">
            <v>1970</v>
          </cell>
          <cell r="B1521" t="str">
            <v>DAC</v>
          </cell>
        </row>
        <row r="1522">
          <cell r="A1522">
            <v>1971</v>
          </cell>
          <cell r="B1522" t="str">
            <v>DAC</v>
          </cell>
        </row>
        <row r="1523">
          <cell r="A1523">
            <v>1972</v>
          </cell>
          <cell r="B1523" t="str">
            <v>DAC</v>
          </cell>
        </row>
        <row r="1524">
          <cell r="A1524">
            <v>1973</v>
          </cell>
          <cell r="B1524" t="str">
            <v>BDN</v>
          </cell>
        </row>
        <row r="1525">
          <cell r="A1525">
            <v>1974</v>
          </cell>
          <cell r="B1525" t="str">
            <v>BDN</v>
          </cell>
        </row>
        <row r="1526">
          <cell r="A1526">
            <v>1975</v>
          </cell>
          <cell r="B1526" t="str">
            <v>DAC</v>
          </cell>
        </row>
        <row r="1527">
          <cell r="A1527">
            <v>1976</v>
          </cell>
          <cell r="B1527" t="str">
            <v>Iran Welfare Committee</v>
          </cell>
        </row>
        <row r="1528">
          <cell r="A1528">
            <v>1977</v>
          </cell>
          <cell r="B1528" t="str">
            <v>BDN</v>
          </cell>
        </row>
        <row r="1529">
          <cell r="A1529">
            <v>1978</v>
          </cell>
          <cell r="B1529" t="str">
            <v>CAF</v>
          </cell>
        </row>
        <row r="1530">
          <cell r="A1530">
            <v>1979</v>
          </cell>
          <cell r="B1530" t="str">
            <v>CAF</v>
          </cell>
        </row>
        <row r="1531">
          <cell r="A1531">
            <v>1980</v>
          </cell>
          <cell r="B1531" t="str">
            <v>CAF</v>
          </cell>
        </row>
        <row r="1532">
          <cell r="A1532">
            <v>1981</v>
          </cell>
          <cell r="B1532" t="str">
            <v>CAF</v>
          </cell>
        </row>
        <row r="1533">
          <cell r="A1533">
            <v>1982</v>
          </cell>
          <cell r="B1533" t="str">
            <v>CAF</v>
          </cell>
        </row>
        <row r="1534">
          <cell r="A1534">
            <v>1983</v>
          </cell>
          <cell r="B1534" t="str">
            <v>CAF</v>
          </cell>
        </row>
        <row r="1535">
          <cell r="A1535">
            <v>1984</v>
          </cell>
          <cell r="B1535" t="str">
            <v>MSI</v>
          </cell>
        </row>
        <row r="1536">
          <cell r="A1536">
            <v>1985</v>
          </cell>
          <cell r="B1536" t="str">
            <v>CAF</v>
          </cell>
        </row>
        <row r="1537">
          <cell r="A1537">
            <v>1986</v>
          </cell>
          <cell r="B1537" t="str">
            <v>CAF</v>
          </cell>
        </row>
        <row r="1538">
          <cell r="A1538">
            <v>1987</v>
          </cell>
          <cell r="B1538" t="str">
            <v>CAF</v>
          </cell>
        </row>
        <row r="1539">
          <cell r="A1539">
            <v>1988</v>
          </cell>
          <cell r="B1539" t="str">
            <v>AADA</v>
          </cell>
        </row>
        <row r="1540">
          <cell r="A1540">
            <v>1989</v>
          </cell>
          <cell r="B1540" t="str">
            <v>AADA</v>
          </cell>
        </row>
        <row r="1541">
          <cell r="A1541">
            <v>1990</v>
          </cell>
          <cell r="B1541" t="str">
            <v>SDO</v>
          </cell>
        </row>
        <row r="1542">
          <cell r="A1542">
            <v>1991</v>
          </cell>
          <cell r="B1542" t="str">
            <v>AADA</v>
          </cell>
        </row>
        <row r="1543">
          <cell r="A1543">
            <v>1992</v>
          </cell>
          <cell r="B1543" t="str">
            <v>AADA</v>
          </cell>
        </row>
        <row r="1544">
          <cell r="A1544">
            <v>1993</v>
          </cell>
          <cell r="B1544" t="str">
            <v>MoPH</v>
          </cell>
        </row>
        <row r="1545">
          <cell r="A1545">
            <v>1994</v>
          </cell>
          <cell r="B1545" t="str">
            <v>MoPH</v>
          </cell>
        </row>
        <row r="1546">
          <cell r="A1546">
            <v>1995</v>
          </cell>
          <cell r="B1546" t="str">
            <v>MoPH</v>
          </cell>
        </row>
        <row r="1547">
          <cell r="A1547">
            <v>1996</v>
          </cell>
          <cell r="B1547" t="str">
            <v>MoPH</v>
          </cell>
        </row>
        <row r="1548">
          <cell r="A1548">
            <v>1997</v>
          </cell>
          <cell r="B1548" t="str">
            <v>Merlin</v>
          </cell>
        </row>
        <row r="1549">
          <cell r="A1549">
            <v>1998</v>
          </cell>
          <cell r="B1549" t="str">
            <v>Merlin</v>
          </cell>
        </row>
        <row r="1550">
          <cell r="A1550">
            <v>1999</v>
          </cell>
          <cell r="B1550" t="str">
            <v>Merlin</v>
          </cell>
        </row>
        <row r="1551">
          <cell r="A1551">
            <v>2000</v>
          </cell>
          <cell r="B1551" t="str">
            <v>Merlin</v>
          </cell>
        </row>
        <row r="1552">
          <cell r="A1552">
            <v>2001</v>
          </cell>
          <cell r="B1552" t="str">
            <v>Merlin</v>
          </cell>
        </row>
        <row r="1553">
          <cell r="A1553">
            <v>2002</v>
          </cell>
          <cell r="B1553" t="str">
            <v>Merlin</v>
          </cell>
        </row>
        <row r="1554">
          <cell r="A1554">
            <v>2003</v>
          </cell>
          <cell r="B1554" t="str">
            <v>Merlin</v>
          </cell>
        </row>
        <row r="1555">
          <cell r="A1555">
            <v>2004</v>
          </cell>
          <cell r="B1555" t="str">
            <v>Merlin</v>
          </cell>
        </row>
        <row r="1556">
          <cell r="A1556">
            <v>2005</v>
          </cell>
          <cell r="B1556" t="str">
            <v>Merlin</v>
          </cell>
        </row>
        <row r="1557">
          <cell r="A1557">
            <v>2006</v>
          </cell>
          <cell r="B1557" t="str">
            <v>Merlin</v>
          </cell>
        </row>
        <row r="1558">
          <cell r="A1558">
            <v>2007</v>
          </cell>
          <cell r="B1558" t="str">
            <v>Merlin</v>
          </cell>
        </row>
        <row r="1559">
          <cell r="A1559">
            <v>2008</v>
          </cell>
          <cell r="B1559" t="str">
            <v>Merlin</v>
          </cell>
        </row>
        <row r="1560">
          <cell r="A1560">
            <v>2009</v>
          </cell>
          <cell r="B1560" t="str">
            <v>MSI</v>
          </cell>
        </row>
        <row r="1561">
          <cell r="A1561">
            <v>2010</v>
          </cell>
          <cell r="B1561" t="str">
            <v>Emergency</v>
          </cell>
        </row>
        <row r="1562">
          <cell r="A1562">
            <v>2011</v>
          </cell>
          <cell r="B1562" t="str">
            <v>Emergency</v>
          </cell>
        </row>
        <row r="1563">
          <cell r="A1563">
            <v>2012</v>
          </cell>
          <cell r="B1563" t="str">
            <v>MSI</v>
          </cell>
        </row>
        <row r="1564">
          <cell r="A1564">
            <v>2013</v>
          </cell>
          <cell r="B1564" t="str">
            <v>AHDS</v>
          </cell>
        </row>
        <row r="1565">
          <cell r="A1565">
            <v>2014</v>
          </cell>
          <cell r="B1565" t="str">
            <v>AHDS</v>
          </cell>
        </row>
        <row r="1566">
          <cell r="A1566">
            <v>2015</v>
          </cell>
          <cell r="B1566" t="str">
            <v>AHDS</v>
          </cell>
        </row>
        <row r="1567">
          <cell r="A1567">
            <v>2016</v>
          </cell>
          <cell r="B1567" t="str">
            <v>AHDS</v>
          </cell>
        </row>
        <row r="1568">
          <cell r="A1568">
            <v>2017</v>
          </cell>
          <cell r="B1568" t="str">
            <v>AHDS</v>
          </cell>
        </row>
        <row r="1569">
          <cell r="A1569">
            <v>2018</v>
          </cell>
          <cell r="B1569" t="str">
            <v>SAF</v>
          </cell>
        </row>
        <row r="1570">
          <cell r="A1570">
            <v>2019</v>
          </cell>
          <cell r="B1570" t="str">
            <v>SM</v>
          </cell>
        </row>
        <row r="1571">
          <cell r="A1571">
            <v>2020</v>
          </cell>
          <cell r="B1571" t="str">
            <v>SM</v>
          </cell>
        </row>
        <row r="1572">
          <cell r="A1572">
            <v>2021</v>
          </cell>
          <cell r="B1572" t="str">
            <v>AMI</v>
          </cell>
        </row>
        <row r="1573">
          <cell r="A1573">
            <v>2022</v>
          </cell>
          <cell r="B1573" t="str">
            <v>AMI</v>
          </cell>
        </row>
        <row r="1574">
          <cell r="A1574">
            <v>2023</v>
          </cell>
          <cell r="B1574" t="str">
            <v>AMI</v>
          </cell>
        </row>
        <row r="1575">
          <cell r="A1575">
            <v>2024</v>
          </cell>
          <cell r="B1575" t="str">
            <v>AMI</v>
          </cell>
        </row>
        <row r="1576">
          <cell r="A1576">
            <v>2025</v>
          </cell>
          <cell r="B1576" t="str">
            <v>AHDS</v>
          </cell>
        </row>
        <row r="1577">
          <cell r="A1577">
            <v>2026</v>
          </cell>
          <cell r="B1577" t="str">
            <v>DAC</v>
          </cell>
        </row>
        <row r="1578">
          <cell r="A1578">
            <v>2027</v>
          </cell>
          <cell r="B1578" t="str">
            <v>DAC</v>
          </cell>
        </row>
        <row r="1579">
          <cell r="A1579">
            <v>2028</v>
          </cell>
          <cell r="B1579" t="str">
            <v>HN-TPO</v>
          </cell>
        </row>
        <row r="1580">
          <cell r="A1580">
            <v>2029</v>
          </cell>
          <cell r="B1580" t="str">
            <v>Ibn Sina</v>
          </cell>
        </row>
        <row r="1581">
          <cell r="A1581">
            <v>2030</v>
          </cell>
          <cell r="B1581" t="str">
            <v>Ibn Sina</v>
          </cell>
        </row>
        <row r="1582">
          <cell r="A1582">
            <v>2031</v>
          </cell>
          <cell r="B1582" t="str">
            <v>SAF</v>
          </cell>
        </row>
        <row r="1583">
          <cell r="A1583">
            <v>2032</v>
          </cell>
          <cell r="B1583" t="str">
            <v>SAF</v>
          </cell>
        </row>
        <row r="1584">
          <cell r="A1584">
            <v>2033</v>
          </cell>
          <cell r="B1584" t="str">
            <v>SAF</v>
          </cell>
        </row>
        <row r="1585">
          <cell r="A1585">
            <v>2034</v>
          </cell>
          <cell r="B1585" t="str">
            <v>SAF</v>
          </cell>
        </row>
        <row r="1586">
          <cell r="A1586">
            <v>2035</v>
          </cell>
          <cell r="B1586" t="str">
            <v>SCA</v>
          </cell>
        </row>
        <row r="1587">
          <cell r="A1587">
            <v>2036</v>
          </cell>
          <cell r="B1587" t="str">
            <v>CAF</v>
          </cell>
        </row>
        <row r="1588">
          <cell r="A1588">
            <v>2037</v>
          </cell>
          <cell r="B1588" t="str">
            <v>AADA</v>
          </cell>
        </row>
        <row r="1589">
          <cell r="A1589">
            <v>2038</v>
          </cell>
          <cell r="B1589" t="str">
            <v>AADA</v>
          </cell>
        </row>
        <row r="1590">
          <cell r="A1590">
            <v>2039</v>
          </cell>
          <cell r="B1590" t="str">
            <v>AADA</v>
          </cell>
        </row>
        <row r="1591">
          <cell r="A1591">
            <v>2040</v>
          </cell>
          <cell r="B1591" t="str">
            <v>AADA</v>
          </cell>
        </row>
        <row r="1592">
          <cell r="A1592">
            <v>2041</v>
          </cell>
          <cell r="B1592" t="str">
            <v>Faiz-E- Aam</v>
          </cell>
        </row>
        <row r="1593">
          <cell r="A1593">
            <v>2042</v>
          </cell>
          <cell r="B1593" t="str">
            <v>SDO</v>
          </cell>
        </row>
        <row r="1594">
          <cell r="A1594">
            <v>2043</v>
          </cell>
          <cell r="B1594" t="str">
            <v>SDO</v>
          </cell>
        </row>
        <row r="1595">
          <cell r="A1595">
            <v>2044</v>
          </cell>
          <cell r="B1595" t="str">
            <v>SDO</v>
          </cell>
        </row>
        <row r="1596">
          <cell r="A1596">
            <v>2045</v>
          </cell>
          <cell r="B1596" t="str">
            <v>AADA</v>
          </cell>
        </row>
        <row r="1597">
          <cell r="A1597">
            <v>2046</v>
          </cell>
          <cell r="B1597" t="str">
            <v>BRAC</v>
          </cell>
        </row>
        <row r="1598">
          <cell r="A1598">
            <v>2047</v>
          </cell>
          <cell r="B1598" t="str">
            <v>BRAC</v>
          </cell>
        </row>
        <row r="1599">
          <cell r="A1599">
            <v>2048</v>
          </cell>
          <cell r="B1599" t="str">
            <v>Ibn Sina</v>
          </cell>
        </row>
        <row r="1600">
          <cell r="A1600">
            <v>2049</v>
          </cell>
          <cell r="B1600" t="str">
            <v>SHDP</v>
          </cell>
        </row>
        <row r="1601">
          <cell r="A1601">
            <v>2050</v>
          </cell>
          <cell r="B1601" t="str">
            <v>AKDN</v>
          </cell>
        </row>
        <row r="1602">
          <cell r="A1602">
            <v>2051</v>
          </cell>
          <cell r="B1602" t="str">
            <v>SDO</v>
          </cell>
        </row>
        <row r="1603">
          <cell r="A1603">
            <v>2052</v>
          </cell>
          <cell r="B1603" t="str">
            <v>SDO</v>
          </cell>
        </row>
        <row r="1604">
          <cell r="A1604">
            <v>2053</v>
          </cell>
          <cell r="B1604" t="str">
            <v>CHA</v>
          </cell>
        </row>
        <row r="1605">
          <cell r="A1605">
            <v>2054</v>
          </cell>
          <cell r="B1605" t="str">
            <v>AADA</v>
          </cell>
        </row>
        <row r="1606">
          <cell r="A1606">
            <v>2055</v>
          </cell>
          <cell r="B1606" t="str">
            <v>SCA</v>
          </cell>
        </row>
        <row r="1607">
          <cell r="A1607">
            <v>2056</v>
          </cell>
          <cell r="B1607" t="str">
            <v>SCA</v>
          </cell>
        </row>
        <row r="1608">
          <cell r="A1608">
            <v>2057</v>
          </cell>
          <cell r="B1608" t="str">
            <v>SCA</v>
          </cell>
        </row>
        <row r="1609">
          <cell r="A1609">
            <v>2058</v>
          </cell>
          <cell r="B1609" t="str">
            <v>CAF</v>
          </cell>
        </row>
        <row r="1610">
          <cell r="A1610">
            <v>2059</v>
          </cell>
          <cell r="B1610" t="str">
            <v>SAF</v>
          </cell>
        </row>
        <row r="1611">
          <cell r="A1611">
            <v>2060</v>
          </cell>
          <cell r="B1611" t="str">
            <v>AKDN</v>
          </cell>
        </row>
        <row r="1612">
          <cell r="A1612">
            <v>2061</v>
          </cell>
          <cell r="B1612" t="str">
            <v>AKDN</v>
          </cell>
        </row>
        <row r="1613">
          <cell r="A1613">
            <v>2062</v>
          </cell>
          <cell r="B1613" t="str">
            <v>AKDN</v>
          </cell>
        </row>
        <row r="1614">
          <cell r="A1614">
            <v>2063</v>
          </cell>
          <cell r="B1614" t="str">
            <v>AKDN</v>
          </cell>
        </row>
        <row r="1615">
          <cell r="A1615">
            <v>2064</v>
          </cell>
          <cell r="B1615" t="str">
            <v>AKDN</v>
          </cell>
        </row>
        <row r="1616">
          <cell r="A1616">
            <v>2065</v>
          </cell>
          <cell r="B1616" t="str">
            <v>AADA</v>
          </cell>
        </row>
        <row r="1617">
          <cell r="A1617">
            <v>2066</v>
          </cell>
          <cell r="B1617" t="str">
            <v>CHA</v>
          </cell>
        </row>
        <row r="1618">
          <cell r="A1618">
            <v>2067</v>
          </cell>
          <cell r="B1618" t="str">
            <v>SDO</v>
          </cell>
        </row>
        <row r="1619">
          <cell r="A1619">
            <v>2068</v>
          </cell>
          <cell r="B1619" t="str">
            <v>SDO</v>
          </cell>
        </row>
        <row r="1620">
          <cell r="A1620">
            <v>2069</v>
          </cell>
          <cell r="B1620" t="str">
            <v>DAC</v>
          </cell>
        </row>
        <row r="1621">
          <cell r="A1621">
            <v>2070</v>
          </cell>
          <cell r="B1621" t="str">
            <v>MRCA</v>
          </cell>
        </row>
        <row r="1622">
          <cell r="A1622">
            <v>2071</v>
          </cell>
          <cell r="B1622" t="str">
            <v>MRCA</v>
          </cell>
        </row>
        <row r="1623">
          <cell r="A1623">
            <v>2072</v>
          </cell>
          <cell r="B1623" t="str">
            <v>MRCA</v>
          </cell>
        </row>
        <row r="1624">
          <cell r="A1624">
            <v>2073</v>
          </cell>
          <cell r="B1624" t="str">
            <v>MRCA</v>
          </cell>
        </row>
        <row r="1625">
          <cell r="A1625">
            <v>2074</v>
          </cell>
          <cell r="B1625" t="str">
            <v>MRCA</v>
          </cell>
        </row>
        <row r="1626">
          <cell r="A1626">
            <v>2075</v>
          </cell>
          <cell r="B1626" t="str">
            <v>SDO</v>
          </cell>
        </row>
        <row r="1627">
          <cell r="A1627">
            <v>2076</v>
          </cell>
          <cell r="B1627" t="str">
            <v>SCA</v>
          </cell>
        </row>
        <row r="1628">
          <cell r="A1628">
            <v>2077</v>
          </cell>
          <cell r="B1628" t="str">
            <v>IMC</v>
          </cell>
        </row>
        <row r="1629">
          <cell r="A1629">
            <v>2078</v>
          </cell>
          <cell r="B1629" t="str">
            <v>IMC</v>
          </cell>
        </row>
        <row r="1630">
          <cell r="A1630">
            <v>2079</v>
          </cell>
          <cell r="B1630" t="str">
            <v>IMC</v>
          </cell>
        </row>
        <row r="1631">
          <cell r="A1631">
            <v>2080</v>
          </cell>
          <cell r="B1631" t="str">
            <v>AADA</v>
          </cell>
        </row>
        <row r="1632">
          <cell r="A1632">
            <v>2081</v>
          </cell>
          <cell r="B1632" t="str">
            <v>ACTD</v>
          </cell>
        </row>
        <row r="1633">
          <cell r="A1633">
            <v>2082</v>
          </cell>
          <cell r="B1633" t="str">
            <v>HN-TPO</v>
          </cell>
        </row>
        <row r="1634">
          <cell r="A1634">
            <v>2083</v>
          </cell>
          <cell r="B1634" t="str">
            <v>ACTD</v>
          </cell>
        </row>
        <row r="1635">
          <cell r="A1635">
            <v>2084</v>
          </cell>
          <cell r="B1635" t="str">
            <v>ACTD</v>
          </cell>
        </row>
        <row r="1636">
          <cell r="A1636">
            <v>2085</v>
          </cell>
          <cell r="B1636" t="str">
            <v>ACTD</v>
          </cell>
        </row>
        <row r="1637">
          <cell r="A1637">
            <v>2086</v>
          </cell>
          <cell r="B1637" t="str">
            <v>CWS</v>
          </cell>
        </row>
        <row r="1638">
          <cell r="A1638">
            <v>2087</v>
          </cell>
          <cell r="B1638" t="str">
            <v>HN-TPO</v>
          </cell>
        </row>
        <row r="1639">
          <cell r="A1639">
            <v>2088</v>
          </cell>
          <cell r="B1639" t="str">
            <v>HN-TPO</v>
          </cell>
        </row>
        <row r="1640">
          <cell r="A1640">
            <v>2089</v>
          </cell>
          <cell r="B1640" t="str">
            <v>HN-TPO</v>
          </cell>
        </row>
        <row r="1641">
          <cell r="A1641">
            <v>2090</v>
          </cell>
          <cell r="B1641" t="str">
            <v>HN-TPO</v>
          </cell>
        </row>
        <row r="1642">
          <cell r="A1642">
            <v>2091</v>
          </cell>
          <cell r="B1642" t="str">
            <v>HN-TPO</v>
          </cell>
        </row>
        <row r="1643">
          <cell r="A1643">
            <v>2092</v>
          </cell>
          <cell r="B1643" t="str">
            <v>AHDS</v>
          </cell>
        </row>
        <row r="1644">
          <cell r="A1644">
            <v>2093</v>
          </cell>
          <cell r="B1644" t="str">
            <v>AHDS</v>
          </cell>
        </row>
        <row r="1645">
          <cell r="A1645">
            <v>2094</v>
          </cell>
          <cell r="B1645" t="str">
            <v>AHDS</v>
          </cell>
        </row>
        <row r="1646">
          <cell r="A1646">
            <v>2095</v>
          </cell>
          <cell r="B1646" t="str">
            <v>BDN</v>
          </cell>
        </row>
        <row r="1647">
          <cell r="A1647">
            <v>2096</v>
          </cell>
          <cell r="B1647" t="str">
            <v>AHDS</v>
          </cell>
        </row>
        <row r="1648">
          <cell r="A1648">
            <v>2097</v>
          </cell>
          <cell r="B1648" t="str">
            <v>AHDS</v>
          </cell>
        </row>
        <row r="1649">
          <cell r="A1649">
            <v>2098</v>
          </cell>
          <cell r="B1649" t="str">
            <v>BDN</v>
          </cell>
        </row>
        <row r="1650">
          <cell r="A1650">
            <v>2099</v>
          </cell>
          <cell r="B1650" t="str">
            <v>ARCS</v>
          </cell>
        </row>
        <row r="1651">
          <cell r="A1651">
            <v>2100</v>
          </cell>
          <cell r="B1651" t="str">
            <v>ARCS</v>
          </cell>
        </row>
        <row r="1652">
          <cell r="A1652">
            <v>2101</v>
          </cell>
          <cell r="B1652" t="str">
            <v>ARCS</v>
          </cell>
        </row>
        <row r="1653">
          <cell r="A1653">
            <v>2102</v>
          </cell>
          <cell r="B1653" t="str">
            <v>MoPH</v>
          </cell>
        </row>
        <row r="1654">
          <cell r="A1654">
            <v>2103</v>
          </cell>
          <cell r="B1654" t="str">
            <v>Tajikistan Fundition</v>
          </cell>
        </row>
        <row r="1655">
          <cell r="A1655">
            <v>2104</v>
          </cell>
          <cell r="B1655" t="str">
            <v>Turkish Fundition</v>
          </cell>
        </row>
        <row r="1656">
          <cell r="A1656">
            <v>2105</v>
          </cell>
          <cell r="B1656" t="str">
            <v>Turkish Fundition</v>
          </cell>
        </row>
        <row r="1657">
          <cell r="A1657">
            <v>2106</v>
          </cell>
          <cell r="B1657" t="str">
            <v>Ibn Sina</v>
          </cell>
        </row>
        <row r="1658">
          <cell r="A1658">
            <v>2107</v>
          </cell>
          <cell r="B1658" t="str">
            <v>SCA</v>
          </cell>
        </row>
        <row r="1659">
          <cell r="A1659">
            <v>2108</v>
          </cell>
          <cell r="B1659" t="str">
            <v>BRAC</v>
          </cell>
        </row>
        <row r="1660">
          <cell r="A1660">
            <v>2109</v>
          </cell>
          <cell r="B1660" t="str">
            <v>BRAC</v>
          </cell>
        </row>
        <row r="1661">
          <cell r="A1661">
            <v>2110</v>
          </cell>
          <cell r="B1661" t="str">
            <v>ARCS</v>
          </cell>
        </row>
        <row r="1662">
          <cell r="A1662">
            <v>2111</v>
          </cell>
          <cell r="B1662" t="str">
            <v>MRCA</v>
          </cell>
        </row>
        <row r="1663">
          <cell r="A1663">
            <v>2112</v>
          </cell>
          <cell r="B1663" t="str">
            <v>Wadan</v>
          </cell>
        </row>
        <row r="1664">
          <cell r="A1664">
            <v>2113</v>
          </cell>
          <cell r="B1664" t="str">
            <v>MRCA</v>
          </cell>
        </row>
        <row r="1665">
          <cell r="A1665">
            <v>2114</v>
          </cell>
          <cell r="B1665" t="str">
            <v>MRCA</v>
          </cell>
        </row>
        <row r="1666">
          <cell r="A1666">
            <v>2115</v>
          </cell>
          <cell r="B1666" t="str">
            <v>Emergency</v>
          </cell>
        </row>
        <row r="1667">
          <cell r="A1667">
            <v>2116</v>
          </cell>
          <cell r="B1667" t="str">
            <v>MoPH</v>
          </cell>
        </row>
        <row r="1668">
          <cell r="A1668">
            <v>2117</v>
          </cell>
          <cell r="B1668" t="str">
            <v>MoPH</v>
          </cell>
        </row>
        <row r="1669">
          <cell r="A1669">
            <v>2118</v>
          </cell>
          <cell r="B1669" t="str">
            <v>Ibn Sina</v>
          </cell>
        </row>
        <row r="1670">
          <cell r="A1670">
            <v>2119</v>
          </cell>
          <cell r="B1670" t="str">
            <v>HN-TPO</v>
          </cell>
        </row>
        <row r="1671">
          <cell r="A1671">
            <v>2120</v>
          </cell>
          <cell r="B1671" t="str">
            <v>SHDP</v>
          </cell>
        </row>
        <row r="1672">
          <cell r="A1672">
            <v>2121</v>
          </cell>
          <cell r="B1672" t="str">
            <v>HOP</v>
          </cell>
        </row>
        <row r="1673">
          <cell r="A1673">
            <v>2122</v>
          </cell>
          <cell r="B1673" t="str">
            <v>BDN</v>
          </cell>
        </row>
        <row r="1674">
          <cell r="A1674">
            <v>2123</v>
          </cell>
          <cell r="B1674" t="str">
            <v>AHDS</v>
          </cell>
        </row>
        <row r="1675">
          <cell r="A1675">
            <v>2124</v>
          </cell>
          <cell r="B1675" t="str">
            <v>Privet Center</v>
          </cell>
        </row>
        <row r="1676">
          <cell r="A1676">
            <v>2125</v>
          </cell>
          <cell r="B1676" t="str">
            <v>AHDS</v>
          </cell>
        </row>
        <row r="1677">
          <cell r="A1677">
            <v>2126</v>
          </cell>
          <cell r="B1677" t="str">
            <v>BRAC</v>
          </cell>
        </row>
        <row r="1678">
          <cell r="A1678">
            <v>2127</v>
          </cell>
          <cell r="B1678" t="str">
            <v>Kinder Berg</v>
          </cell>
        </row>
        <row r="1679">
          <cell r="A1679">
            <v>2128</v>
          </cell>
          <cell r="B1679" t="str">
            <v>GNI</v>
          </cell>
        </row>
        <row r="1680">
          <cell r="A1680">
            <v>2129</v>
          </cell>
          <cell r="B1680" t="str">
            <v>CHA</v>
          </cell>
        </row>
        <row r="1681">
          <cell r="A1681">
            <v>2130</v>
          </cell>
          <cell r="B1681" t="str">
            <v>MOVE</v>
          </cell>
        </row>
        <row r="1682">
          <cell r="A1682">
            <v>2131</v>
          </cell>
          <cell r="B1682" t="str">
            <v>AADA</v>
          </cell>
        </row>
        <row r="1683">
          <cell r="A1683">
            <v>2132</v>
          </cell>
          <cell r="B1683" t="str">
            <v>AADA</v>
          </cell>
        </row>
        <row r="1684">
          <cell r="A1684">
            <v>2133</v>
          </cell>
          <cell r="B1684" t="str">
            <v>HN-TPO</v>
          </cell>
        </row>
        <row r="1685">
          <cell r="A1685">
            <v>2134</v>
          </cell>
          <cell r="B1685" t="str">
            <v>AADA</v>
          </cell>
        </row>
        <row r="1686">
          <cell r="A1686">
            <v>2135</v>
          </cell>
          <cell r="B1686" t="str">
            <v>HN-TPO</v>
          </cell>
        </row>
        <row r="1687">
          <cell r="A1687">
            <v>2136</v>
          </cell>
          <cell r="B1687" t="str">
            <v>AADA</v>
          </cell>
        </row>
        <row r="1688">
          <cell r="A1688">
            <v>2137</v>
          </cell>
          <cell r="B1688" t="str">
            <v>BRAC</v>
          </cell>
        </row>
        <row r="1689">
          <cell r="A1689">
            <v>2138</v>
          </cell>
          <cell r="B1689" t="str">
            <v>MOVE</v>
          </cell>
        </row>
        <row r="1690">
          <cell r="A1690">
            <v>2139</v>
          </cell>
          <cell r="B1690" t="str">
            <v>MSD</v>
          </cell>
        </row>
        <row r="1691">
          <cell r="A1691">
            <v>2140</v>
          </cell>
          <cell r="B1691" t="str">
            <v>IMC</v>
          </cell>
        </row>
        <row r="1692">
          <cell r="A1692">
            <v>2141</v>
          </cell>
          <cell r="B1692" t="str">
            <v>IMC</v>
          </cell>
        </row>
        <row r="1693">
          <cell r="A1693">
            <v>2142</v>
          </cell>
          <cell r="B1693" t="str">
            <v>IMC</v>
          </cell>
        </row>
        <row r="1694">
          <cell r="A1694">
            <v>2143</v>
          </cell>
          <cell r="B1694" t="str">
            <v>IMC</v>
          </cell>
        </row>
        <row r="1695">
          <cell r="A1695">
            <v>2144</v>
          </cell>
          <cell r="B1695" t="str">
            <v>CAF</v>
          </cell>
        </row>
        <row r="1696">
          <cell r="A1696">
            <v>2145</v>
          </cell>
          <cell r="B1696" t="str">
            <v>ARCS</v>
          </cell>
        </row>
        <row r="1697">
          <cell r="A1697">
            <v>2146</v>
          </cell>
          <cell r="B1697" t="str">
            <v>BDN</v>
          </cell>
        </row>
        <row r="1698">
          <cell r="A1698">
            <v>2147</v>
          </cell>
          <cell r="B1698" t="str">
            <v>SAF</v>
          </cell>
        </row>
        <row r="1699">
          <cell r="A1699">
            <v>2148</v>
          </cell>
          <cell r="B1699" t="str">
            <v>BRAC</v>
          </cell>
        </row>
        <row r="1700">
          <cell r="A1700">
            <v>2149</v>
          </cell>
          <cell r="B1700" t="str">
            <v>IMC</v>
          </cell>
        </row>
        <row r="1701">
          <cell r="A1701">
            <v>2150</v>
          </cell>
          <cell r="B1701" t="str">
            <v>BRAC</v>
          </cell>
        </row>
        <row r="1702">
          <cell r="A1702">
            <v>2151</v>
          </cell>
          <cell r="B1702" t="str">
            <v>BDN</v>
          </cell>
        </row>
        <row r="1703">
          <cell r="A1703">
            <v>2152</v>
          </cell>
          <cell r="B1703" t="str">
            <v>BDN</v>
          </cell>
        </row>
        <row r="1704">
          <cell r="A1704">
            <v>2153</v>
          </cell>
          <cell r="B1704" t="str">
            <v>BRAC</v>
          </cell>
        </row>
        <row r="1705">
          <cell r="A1705">
            <v>2154</v>
          </cell>
          <cell r="B1705" t="str">
            <v>SAF</v>
          </cell>
        </row>
        <row r="1706">
          <cell r="A1706">
            <v>2155</v>
          </cell>
          <cell r="B1706" t="str">
            <v>BRAC</v>
          </cell>
        </row>
        <row r="1707">
          <cell r="A1707">
            <v>2156</v>
          </cell>
          <cell r="B1707" t="str">
            <v>AHDS</v>
          </cell>
        </row>
        <row r="1708">
          <cell r="A1708">
            <v>2157</v>
          </cell>
          <cell r="B1708" t="str">
            <v>AHDS</v>
          </cell>
        </row>
        <row r="1709">
          <cell r="A1709">
            <v>2158</v>
          </cell>
          <cell r="B1709" t="str">
            <v>AHDS</v>
          </cell>
        </row>
        <row r="1710">
          <cell r="A1710">
            <v>2159</v>
          </cell>
          <cell r="B1710" t="str">
            <v>HN-TPO</v>
          </cell>
        </row>
        <row r="1711">
          <cell r="A1711">
            <v>2160</v>
          </cell>
          <cell r="B1711" t="str">
            <v>BRAC</v>
          </cell>
        </row>
        <row r="1712">
          <cell r="A1712">
            <v>2161</v>
          </cell>
          <cell r="B1712" t="str">
            <v>HN-TPO</v>
          </cell>
        </row>
        <row r="1713">
          <cell r="A1713">
            <v>2162</v>
          </cell>
          <cell r="B1713" t="str">
            <v>BRAC</v>
          </cell>
        </row>
        <row r="1714">
          <cell r="A1714">
            <v>2163</v>
          </cell>
          <cell r="B1714" t="str">
            <v>BRAC</v>
          </cell>
        </row>
        <row r="1715">
          <cell r="A1715">
            <v>2164</v>
          </cell>
          <cell r="B1715" t="str">
            <v>HN-TPO</v>
          </cell>
        </row>
        <row r="1716">
          <cell r="A1716">
            <v>2165</v>
          </cell>
          <cell r="B1716" t="str">
            <v>HN-TPO</v>
          </cell>
        </row>
        <row r="1717">
          <cell r="A1717">
            <v>2166</v>
          </cell>
          <cell r="B1717" t="str">
            <v>HN-TPO</v>
          </cell>
        </row>
        <row r="1718">
          <cell r="A1718">
            <v>2167</v>
          </cell>
          <cell r="B1718" t="str">
            <v>HN-TPO</v>
          </cell>
        </row>
        <row r="1719">
          <cell r="A1719">
            <v>2168</v>
          </cell>
          <cell r="B1719" t="str">
            <v>HN-TPO</v>
          </cell>
        </row>
        <row r="1720">
          <cell r="A1720">
            <v>2169</v>
          </cell>
          <cell r="B1720" t="str">
            <v>HN-TPO</v>
          </cell>
        </row>
        <row r="1721">
          <cell r="A1721">
            <v>2170</v>
          </cell>
          <cell r="B1721" t="str">
            <v>HN-TPO</v>
          </cell>
        </row>
        <row r="1722">
          <cell r="A1722">
            <v>2171</v>
          </cell>
          <cell r="B1722" t="str">
            <v>HN-TPO</v>
          </cell>
        </row>
        <row r="1723">
          <cell r="A1723">
            <v>2172</v>
          </cell>
          <cell r="B1723" t="str">
            <v>HN-TPO</v>
          </cell>
        </row>
        <row r="1724">
          <cell r="A1724">
            <v>2173</v>
          </cell>
          <cell r="B1724" t="str">
            <v>HN-TPO</v>
          </cell>
        </row>
        <row r="1725">
          <cell r="A1725">
            <v>2174</v>
          </cell>
          <cell r="B1725" t="str">
            <v>AKDN</v>
          </cell>
        </row>
        <row r="1726">
          <cell r="A1726">
            <v>2175</v>
          </cell>
          <cell r="B1726" t="str">
            <v>BDN</v>
          </cell>
        </row>
        <row r="1727">
          <cell r="A1727">
            <v>2176</v>
          </cell>
          <cell r="B1727" t="str">
            <v>CHA</v>
          </cell>
        </row>
        <row r="1728">
          <cell r="A1728">
            <v>2177</v>
          </cell>
          <cell r="B1728" t="str">
            <v>CHA</v>
          </cell>
        </row>
        <row r="1729">
          <cell r="A1729">
            <v>2178</v>
          </cell>
          <cell r="B1729" t="str">
            <v>CHA</v>
          </cell>
        </row>
        <row r="1730">
          <cell r="A1730">
            <v>2179</v>
          </cell>
          <cell r="B1730" t="str">
            <v>IR-(UK)</v>
          </cell>
        </row>
        <row r="1731">
          <cell r="A1731">
            <v>2180</v>
          </cell>
          <cell r="B1731" t="str">
            <v>DAC</v>
          </cell>
        </row>
        <row r="1732">
          <cell r="A1732">
            <v>2181</v>
          </cell>
          <cell r="B1732" t="str">
            <v>DAC</v>
          </cell>
        </row>
        <row r="1733">
          <cell r="A1733">
            <v>2182</v>
          </cell>
          <cell r="B1733" t="str">
            <v>CHA</v>
          </cell>
        </row>
        <row r="1734">
          <cell r="A1734">
            <v>2183</v>
          </cell>
          <cell r="B1734" t="str">
            <v>AHDS</v>
          </cell>
        </row>
        <row r="1735">
          <cell r="A1735">
            <v>2184</v>
          </cell>
          <cell r="B1735" t="str">
            <v>AHDS</v>
          </cell>
        </row>
        <row r="1736">
          <cell r="A1736">
            <v>2185</v>
          </cell>
          <cell r="B1736" t="str">
            <v>AHDS</v>
          </cell>
        </row>
        <row r="1737">
          <cell r="A1737">
            <v>2186</v>
          </cell>
          <cell r="B1737" t="str">
            <v>AHDS</v>
          </cell>
        </row>
        <row r="1738">
          <cell r="A1738">
            <v>2187</v>
          </cell>
          <cell r="B1738" t="str">
            <v>CHA</v>
          </cell>
        </row>
        <row r="1739">
          <cell r="A1739">
            <v>2188</v>
          </cell>
          <cell r="B1739" t="str">
            <v>IMC</v>
          </cell>
        </row>
        <row r="1740">
          <cell r="A1740">
            <v>2189</v>
          </cell>
          <cell r="B1740" t="str">
            <v>FMIC</v>
          </cell>
        </row>
        <row r="1741">
          <cell r="A1741">
            <v>2190</v>
          </cell>
          <cell r="B1741" t="str">
            <v>MoPH</v>
          </cell>
        </row>
        <row r="1742">
          <cell r="A1742">
            <v>2191</v>
          </cell>
          <cell r="B1742" t="str">
            <v>AADA</v>
          </cell>
        </row>
        <row r="1743">
          <cell r="A1743">
            <v>2192</v>
          </cell>
          <cell r="B1743" t="str">
            <v>ACTD</v>
          </cell>
        </row>
        <row r="1744">
          <cell r="A1744">
            <v>2193</v>
          </cell>
          <cell r="B1744" t="str">
            <v>BDN</v>
          </cell>
        </row>
        <row r="1745">
          <cell r="A1745">
            <v>2194</v>
          </cell>
          <cell r="B1745" t="str">
            <v>CHA</v>
          </cell>
        </row>
        <row r="1746">
          <cell r="A1746">
            <v>2195</v>
          </cell>
          <cell r="B1746" t="str">
            <v>MRCA</v>
          </cell>
        </row>
        <row r="1747">
          <cell r="A1747">
            <v>2196</v>
          </cell>
          <cell r="B1747" t="str">
            <v>CHA</v>
          </cell>
        </row>
        <row r="1748">
          <cell r="A1748">
            <v>2197</v>
          </cell>
          <cell r="B1748" t="str">
            <v>CHA</v>
          </cell>
        </row>
        <row r="1749">
          <cell r="A1749">
            <v>2198</v>
          </cell>
          <cell r="B1749" t="str">
            <v>ARCS</v>
          </cell>
        </row>
        <row r="1750">
          <cell r="A1750">
            <v>2199</v>
          </cell>
          <cell r="B1750" t="str">
            <v>ARCS</v>
          </cell>
        </row>
        <row r="1751">
          <cell r="A1751">
            <v>2200</v>
          </cell>
          <cell r="B1751" t="str">
            <v>BDN</v>
          </cell>
        </row>
        <row r="1752">
          <cell r="A1752">
            <v>2201</v>
          </cell>
          <cell r="B1752" t="str">
            <v>BDN</v>
          </cell>
        </row>
        <row r="1753">
          <cell r="A1753">
            <v>2202</v>
          </cell>
          <cell r="B1753" t="str">
            <v>BDN</v>
          </cell>
        </row>
        <row r="1754">
          <cell r="A1754">
            <v>2203</v>
          </cell>
          <cell r="B1754" t="str">
            <v>BDN</v>
          </cell>
        </row>
        <row r="1755">
          <cell r="A1755">
            <v>2204</v>
          </cell>
          <cell r="B1755" t="str">
            <v>BDN</v>
          </cell>
        </row>
        <row r="1756">
          <cell r="A1756">
            <v>2205</v>
          </cell>
          <cell r="B1756" t="str">
            <v>BDN</v>
          </cell>
        </row>
        <row r="1757">
          <cell r="A1757">
            <v>2206</v>
          </cell>
          <cell r="B1757" t="str">
            <v>BDN</v>
          </cell>
        </row>
        <row r="1758">
          <cell r="A1758">
            <v>2207</v>
          </cell>
          <cell r="B1758" t="str">
            <v>BDN</v>
          </cell>
        </row>
        <row r="1759">
          <cell r="A1759">
            <v>2208</v>
          </cell>
          <cell r="B1759" t="str">
            <v>IMC</v>
          </cell>
        </row>
        <row r="1760">
          <cell r="A1760">
            <v>2209</v>
          </cell>
          <cell r="B1760" t="str">
            <v>BRAC</v>
          </cell>
        </row>
        <row r="1761">
          <cell r="A1761">
            <v>2210</v>
          </cell>
          <cell r="B1761" t="str">
            <v>BRAC</v>
          </cell>
        </row>
        <row r="1762">
          <cell r="A1762">
            <v>2211</v>
          </cell>
          <cell r="B1762" t="str">
            <v>CHA</v>
          </cell>
        </row>
        <row r="1763">
          <cell r="A1763">
            <v>2212</v>
          </cell>
          <cell r="B1763" t="str">
            <v>CHA</v>
          </cell>
        </row>
        <row r="1764">
          <cell r="A1764">
            <v>2213</v>
          </cell>
          <cell r="B1764" t="str">
            <v>CHA</v>
          </cell>
        </row>
        <row r="1765">
          <cell r="A1765">
            <v>2214</v>
          </cell>
          <cell r="B1765" t="str">
            <v>CHA</v>
          </cell>
        </row>
        <row r="1766">
          <cell r="A1766">
            <v>2215</v>
          </cell>
          <cell r="B1766" t="str">
            <v>CHA</v>
          </cell>
        </row>
        <row r="1767">
          <cell r="A1767">
            <v>2216</v>
          </cell>
          <cell r="B1767" t="str">
            <v>CHA</v>
          </cell>
        </row>
        <row r="1768">
          <cell r="A1768">
            <v>2217</v>
          </cell>
          <cell r="B1768" t="str">
            <v>CHA</v>
          </cell>
        </row>
        <row r="1769">
          <cell r="A1769">
            <v>2218</v>
          </cell>
          <cell r="B1769" t="str">
            <v>CHA</v>
          </cell>
        </row>
        <row r="1770">
          <cell r="A1770">
            <v>2219</v>
          </cell>
          <cell r="B1770" t="str">
            <v>CHA</v>
          </cell>
        </row>
        <row r="1771">
          <cell r="A1771">
            <v>2220</v>
          </cell>
          <cell r="B1771" t="str">
            <v>CHA</v>
          </cell>
        </row>
        <row r="1772">
          <cell r="A1772">
            <v>2221</v>
          </cell>
          <cell r="B1772" t="str">
            <v>CHA</v>
          </cell>
        </row>
        <row r="1773">
          <cell r="A1773">
            <v>2222</v>
          </cell>
          <cell r="B1773" t="str">
            <v>CHA</v>
          </cell>
        </row>
        <row r="1774">
          <cell r="A1774">
            <v>2223</v>
          </cell>
          <cell r="B1774" t="str">
            <v>CHA</v>
          </cell>
        </row>
        <row r="1775">
          <cell r="A1775">
            <v>2224</v>
          </cell>
          <cell r="B1775" t="str">
            <v>SCA</v>
          </cell>
        </row>
        <row r="1776">
          <cell r="A1776">
            <v>2225</v>
          </cell>
          <cell r="B1776" t="str">
            <v>SCA</v>
          </cell>
        </row>
        <row r="1777">
          <cell r="A1777">
            <v>2226</v>
          </cell>
          <cell r="B1777" t="str">
            <v>SCA</v>
          </cell>
        </row>
        <row r="1778">
          <cell r="A1778">
            <v>2227</v>
          </cell>
          <cell r="B1778" t="str">
            <v>SCA</v>
          </cell>
        </row>
        <row r="1779">
          <cell r="A1779">
            <v>2228</v>
          </cell>
          <cell r="B1779" t="str">
            <v>ACTD</v>
          </cell>
        </row>
        <row r="1780">
          <cell r="A1780">
            <v>2229</v>
          </cell>
          <cell r="B1780" t="str">
            <v>SCA</v>
          </cell>
        </row>
        <row r="1781">
          <cell r="A1781">
            <v>2230</v>
          </cell>
          <cell r="B1781" t="str">
            <v>SCA</v>
          </cell>
        </row>
        <row r="1782">
          <cell r="A1782">
            <v>2231</v>
          </cell>
          <cell r="B1782" t="str">
            <v>Kinder Berg</v>
          </cell>
        </row>
        <row r="1783">
          <cell r="A1783">
            <v>2232</v>
          </cell>
          <cell r="B1783" t="str">
            <v>MoPH</v>
          </cell>
        </row>
        <row r="1784">
          <cell r="A1784">
            <v>2233</v>
          </cell>
          <cell r="B1784" t="str">
            <v>HN-TPO</v>
          </cell>
        </row>
        <row r="1785">
          <cell r="A1785">
            <v>2234</v>
          </cell>
          <cell r="B1785" t="str">
            <v>AADA</v>
          </cell>
        </row>
        <row r="1786">
          <cell r="A1786">
            <v>2235</v>
          </cell>
          <cell r="B1786" t="str">
            <v>HN-TPO</v>
          </cell>
        </row>
        <row r="1787">
          <cell r="A1787">
            <v>2236</v>
          </cell>
          <cell r="B1787" t="str">
            <v>HN-TPO</v>
          </cell>
        </row>
        <row r="1788">
          <cell r="A1788">
            <v>2237</v>
          </cell>
          <cell r="B1788" t="str">
            <v>AADA</v>
          </cell>
        </row>
        <row r="1789">
          <cell r="A1789">
            <v>2238</v>
          </cell>
          <cell r="B1789" t="str">
            <v>ACTD</v>
          </cell>
        </row>
        <row r="1790">
          <cell r="A1790">
            <v>2239</v>
          </cell>
          <cell r="B1790" t="str">
            <v>ACTD</v>
          </cell>
        </row>
        <row r="1791">
          <cell r="A1791">
            <v>2240</v>
          </cell>
          <cell r="B1791" t="str">
            <v>ACTD</v>
          </cell>
        </row>
        <row r="1792">
          <cell r="A1792">
            <v>2241</v>
          </cell>
          <cell r="B1792" t="str">
            <v>SCA</v>
          </cell>
        </row>
        <row r="1793">
          <cell r="A1793">
            <v>2242</v>
          </cell>
          <cell r="B1793" t="str">
            <v>ACTD</v>
          </cell>
        </row>
        <row r="1794">
          <cell r="A1794">
            <v>2243</v>
          </cell>
          <cell r="B1794" t="str">
            <v>SCA</v>
          </cell>
        </row>
        <row r="1795">
          <cell r="A1795">
            <v>2244</v>
          </cell>
          <cell r="B1795" t="str">
            <v>SCA</v>
          </cell>
        </row>
        <row r="1796">
          <cell r="A1796">
            <v>2245</v>
          </cell>
          <cell r="B1796" t="str">
            <v>SCA</v>
          </cell>
        </row>
        <row r="1797">
          <cell r="A1797">
            <v>2246</v>
          </cell>
          <cell r="B1797" t="str">
            <v>SCA</v>
          </cell>
        </row>
        <row r="1798">
          <cell r="A1798">
            <v>2247</v>
          </cell>
          <cell r="B1798" t="str">
            <v>SCA</v>
          </cell>
        </row>
        <row r="1799">
          <cell r="A1799">
            <v>2248</v>
          </cell>
          <cell r="B1799" t="str">
            <v>SCA</v>
          </cell>
        </row>
        <row r="1800">
          <cell r="A1800">
            <v>2249</v>
          </cell>
          <cell r="B1800" t="str">
            <v>SCA</v>
          </cell>
        </row>
        <row r="1801">
          <cell r="A1801">
            <v>2250</v>
          </cell>
          <cell r="B1801" t="str">
            <v>SCA</v>
          </cell>
        </row>
        <row r="1802">
          <cell r="A1802">
            <v>2251</v>
          </cell>
          <cell r="B1802" t="str">
            <v>SCA</v>
          </cell>
        </row>
        <row r="1803">
          <cell r="A1803">
            <v>2252</v>
          </cell>
          <cell r="B1803" t="str">
            <v>ACTD</v>
          </cell>
        </row>
        <row r="1804">
          <cell r="A1804">
            <v>2253</v>
          </cell>
          <cell r="B1804" t="str">
            <v>ACTD</v>
          </cell>
        </row>
        <row r="1805">
          <cell r="A1805">
            <v>2254</v>
          </cell>
          <cell r="B1805" t="str">
            <v>ACTD</v>
          </cell>
        </row>
        <row r="1806">
          <cell r="A1806">
            <v>2255</v>
          </cell>
          <cell r="B1806" t="str">
            <v>AADA</v>
          </cell>
        </row>
        <row r="1807">
          <cell r="A1807">
            <v>2256</v>
          </cell>
          <cell r="B1807" t="str">
            <v>AADA</v>
          </cell>
        </row>
        <row r="1808">
          <cell r="A1808">
            <v>2257</v>
          </cell>
          <cell r="B1808" t="str">
            <v>AADA</v>
          </cell>
        </row>
        <row r="1809">
          <cell r="A1809">
            <v>2258</v>
          </cell>
          <cell r="B1809" t="str">
            <v>CHA</v>
          </cell>
        </row>
        <row r="1810">
          <cell r="A1810">
            <v>2259</v>
          </cell>
          <cell r="B1810" t="str">
            <v>CHA</v>
          </cell>
        </row>
        <row r="1811">
          <cell r="A1811">
            <v>2260</v>
          </cell>
          <cell r="B1811" t="str">
            <v>CHA</v>
          </cell>
        </row>
        <row r="1812">
          <cell r="A1812">
            <v>2261</v>
          </cell>
          <cell r="B1812" t="str">
            <v>CHA</v>
          </cell>
        </row>
        <row r="1813">
          <cell r="A1813">
            <v>2262</v>
          </cell>
          <cell r="B1813" t="str">
            <v>CHA</v>
          </cell>
        </row>
        <row r="1814">
          <cell r="A1814">
            <v>2263</v>
          </cell>
          <cell r="B1814" t="str">
            <v>CHA</v>
          </cell>
        </row>
        <row r="1815">
          <cell r="A1815">
            <v>2264</v>
          </cell>
          <cell r="B1815" t="str">
            <v>CHA</v>
          </cell>
        </row>
        <row r="1816">
          <cell r="A1816">
            <v>2265</v>
          </cell>
          <cell r="B1816" t="str">
            <v>CHA</v>
          </cell>
        </row>
        <row r="1817">
          <cell r="A1817">
            <v>2266</v>
          </cell>
          <cell r="B1817" t="str">
            <v>CHA</v>
          </cell>
        </row>
        <row r="1818">
          <cell r="A1818">
            <v>2267</v>
          </cell>
          <cell r="B1818" t="str">
            <v>CHA</v>
          </cell>
        </row>
        <row r="1819">
          <cell r="A1819">
            <v>2268</v>
          </cell>
          <cell r="B1819" t="str">
            <v>CHA</v>
          </cell>
        </row>
        <row r="1820">
          <cell r="A1820">
            <v>2269</v>
          </cell>
          <cell r="B1820" t="str">
            <v>CHA</v>
          </cell>
        </row>
        <row r="1821">
          <cell r="A1821">
            <v>2270</v>
          </cell>
          <cell r="B1821" t="str">
            <v>CHA</v>
          </cell>
        </row>
        <row r="1822">
          <cell r="A1822">
            <v>2271</v>
          </cell>
          <cell r="B1822" t="str">
            <v>CHA</v>
          </cell>
        </row>
        <row r="1823">
          <cell r="A1823">
            <v>2272</v>
          </cell>
          <cell r="B1823" t="str">
            <v>CHA</v>
          </cell>
        </row>
        <row r="1824">
          <cell r="A1824">
            <v>2273</v>
          </cell>
          <cell r="B1824" t="str">
            <v>CHA</v>
          </cell>
        </row>
        <row r="1825">
          <cell r="A1825">
            <v>2274</v>
          </cell>
          <cell r="B1825" t="str">
            <v>CHA</v>
          </cell>
        </row>
        <row r="1826">
          <cell r="A1826">
            <v>2275</v>
          </cell>
          <cell r="B1826" t="str">
            <v>CHA</v>
          </cell>
        </row>
        <row r="1827">
          <cell r="A1827">
            <v>2276</v>
          </cell>
          <cell r="B1827" t="str">
            <v>CHA</v>
          </cell>
        </row>
        <row r="1828">
          <cell r="A1828">
            <v>2277</v>
          </cell>
          <cell r="B1828" t="str">
            <v>BDN</v>
          </cell>
        </row>
        <row r="1829">
          <cell r="A1829">
            <v>2278</v>
          </cell>
          <cell r="B1829" t="str">
            <v>BDN</v>
          </cell>
        </row>
        <row r="1830">
          <cell r="A1830">
            <v>2279</v>
          </cell>
          <cell r="B1830" t="str">
            <v>BDN</v>
          </cell>
        </row>
        <row r="1831">
          <cell r="A1831">
            <v>2280</v>
          </cell>
          <cell r="B1831" t="str">
            <v>BDN</v>
          </cell>
        </row>
        <row r="1832">
          <cell r="A1832">
            <v>2281</v>
          </cell>
          <cell r="B1832" t="str">
            <v>BDN</v>
          </cell>
        </row>
        <row r="1833">
          <cell r="A1833">
            <v>2282</v>
          </cell>
          <cell r="B1833" t="str">
            <v>BDN</v>
          </cell>
        </row>
        <row r="1834">
          <cell r="A1834">
            <v>2283</v>
          </cell>
          <cell r="B1834" t="str">
            <v>BDN</v>
          </cell>
        </row>
        <row r="1835">
          <cell r="A1835">
            <v>2284</v>
          </cell>
          <cell r="B1835" t="str">
            <v>BDN</v>
          </cell>
        </row>
        <row r="1836">
          <cell r="A1836">
            <v>2285</v>
          </cell>
          <cell r="B1836" t="str">
            <v>SM</v>
          </cell>
        </row>
        <row r="1837">
          <cell r="A1837">
            <v>2286</v>
          </cell>
          <cell r="B1837" t="str">
            <v>SM</v>
          </cell>
        </row>
        <row r="1838">
          <cell r="A1838">
            <v>2287</v>
          </cell>
          <cell r="B1838" t="str">
            <v>SM</v>
          </cell>
        </row>
        <row r="1839">
          <cell r="A1839">
            <v>2288</v>
          </cell>
          <cell r="B1839" t="str">
            <v>SM</v>
          </cell>
        </row>
        <row r="1840">
          <cell r="A1840">
            <v>2289</v>
          </cell>
          <cell r="B1840" t="str">
            <v>SM</v>
          </cell>
        </row>
        <row r="1841">
          <cell r="A1841">
            <v>2290</v>
          </cell>
          <cell r="B1841" t="str">
            <v>SM</v>
          </cell>
        </row>
        <row r="1842">
          <cell r="A1842">
            <v>2291</v>
          </cell>
          <cell r="B1842" t="str">
            <v>IMC</v>
          </cell>
        </row>
        <row r="1843">
          <cell r="A1843">
            <v>2292</v>
          </cell>
          <cell r="B1843" t="str">
            <v>SM</v>
          </cell>
        </row>
        <row r="1844">
          <cell r="A1844">
            <v>2293</v>
          </cell>
          <cell r="B1844" t="str">
            <v>SM</v>
          </cell>
        </row>
        <row r="1845">
          <cell r="A1845">
            <v>2294</v>
          </cell>
          <cell r="B1845" t="str">
            <v>SM</v>
          </cell>
        </row>
        <row r="1846">
          <cell r="A1846">
            <v>2295</v>
          </cell>
          <cell r="B1846" t="str">
            <v>SM</v>
          </cell>
        </row>
        <row r="1847">
          <cell r="A1847">
            <v>2296</v>
          </cell>
          <cell r="B1847" t="str">
            <v>SM</v>
          </cell>
        </row>
        <row r="1848">
          <cell r="A1848">
            <v>2297</v>
          </cell>
          <cell r="B1848" t="str">
            <v>SM</v>
          </cell>
        </row>
        <row r="1849">
          <cell r="A1849">
            <v>2298</v>
          </cell>
          <cell r="B1849" t="str">
            <v>SM</v>
          </cell>
        </row>
        <row r="1850">
          <cell r="A1850">
            <v>2299</v>
          </cell>
          <cell r="B1850" t="str">
            <v>SM</v>
          </cell>
        </row>
        <row r="1851">
          <cell r="A1851">
            <v>2300</v>
          </cell>
          <cell r="B1851" t="str">
            <v>SM</v>
          </cell>
        </row>
        <row r="1852">
          <cell r="A1852">
            <v>2301</v>
          </cell>
          <cell r="B1852" t="str">
            <v>SM</v>
          </cell>
        </row>
        <row r="1853">
          <cell r="A1853">
            <v>2302</v>
          </cell>
          <cell r="B1853" t="str">
            <v>CHA</v>
          </cell>
        </row>
        <row r="1854">
          <cell r="A1854">
            <v>2303</v>
          </cell>
          <cell r="B1854" t="str">
            <v>ACTD</v>
          </cell>
        </row>
        <row r="1855">
          <cell r="A1855">
            <v>2304</v>
          </cell>
          <cell r="B1855" t="str">
            <v>HN-TPO</v>
          </cell>
        </row>
        <row r="1856">
          <cell r="A1856">
            <v>2305</v>
          </cell>
          <cell r="B1856" t="str">
            <v>ACTD</v>
          </cell>
        </row>
        <row r="1857">
          <cell r="A1857">
            <v>2306</v>
          </cell>
          <cell r="B1857" t="str">
            <v>ACTD</v>
          </cell>
        </row>
        <row r="1858">
          <cell r="A1858">
            <v>2307</v>
          </cell>
          <cell r="B1858" t="str">
            <v>ACTD</v>
          </cell>
        </row>
        <row r="1859">
          <cell r="A1859">
            <v>2308</v>
          </cell>
          <cell r="B1859" t="str">
            <v>MoPH</v>
          </cell>
        </row>
        <row r="1860">
          <cell r="A1860">
            <v>2309</v>
          </cell>
          <cell r="B1860" t="str">
            <v>MoPH</v>
          </cell>
        </row>
        <row r="1861">
          <cell r="A1861">
            <v>2310</v>
          </cell>
          <cell r="B1861" t="str">
            <v>MoPH</v>
          </cell>
        </row>
        <row r="1862">
          <cell r="A1862">
            <v>2311</v>
          </cell>
          <cell r="B1862" t="str">
            <v>MoPH</v>
          </cell>
        </row>
        <row r="1863">
          <cell r="A1863">
            <v>2312</v>
          </cell>
          <cell r="B1863" t="str">
            <v>STEP</v>
          </cell>
        </row>
        <row r="1864">
          <cell r="A1864">
            <v>2313</v>
          </cell>
          <cell r="B1864" t="str">
            <v>MoPH</v>
          </cell>
        </row>
        <row r="1865">
          <cell r="A1865">
            <v>2314</v>
          </cell>
          <cell r="B1865" t="str">
            <v>MoPH</v>
          </cell>
        </row>
        <row r="1866">
          <cell r="A1866">
            <v>2315</v>
          </cell>
          <cell r="B1866" t="str">
            <v>MoPH</v>
          </cell>
        </row>
        <row r="1867">
          <cell r="A1867">
            <v>2316</v>
          </cell>
          <cell r="B1867" t="str">
            <v>MoPH</v>
          </cell>
        </row>
        <row r="1868">
          <cell r="A1868">
            <v>2317</v>
          </cell>
          <cell r="B1868" t="str">
            <v>MoPH</v>
          </cell>
        </row>
        <row r="1869">
          <cell r="A1869">
            <v>2318</v>
          </cell>
          <cell r="B1869" t="str">
            <v>AADA</v>
          </cell>
        </row>
        <row r="1870">
          <cell r="A1870">
            <v>2319</v>
          </cell>
          <cell r="B1870" t="str">
            <v>AADA</v>
          </cell>
        </row>
        <row r="1871">
          <cell r="A1871">
            <v>2320</v>
          </cell>
          <cell r="B1871" t="str">
            <v>CHA</v>
          </cell>
        </row>
        <row r="1872">
          <cell r="A1872">
            <v>2321</v>
          </cell>
          <cell r="B1872" t="str">
            <v>AADA</v>
          </cell>
        </row>
        <row r="1873">
          <cell r="A1873">
            <v>2322</v>
          </cell>
          <cell r="B1873" t="str">
            <v>AADA</v>
          </cell>
        </row>
        <row r="1874">
          <cell r="A1874">
            <v>2323</v>
          </cell>
          <cell r="B1874" t="str">
            <v>AKDN</v>
          </cell>
        </row>
        <row r="1875">
          <cell r="A1875">
            <v>2324</v>
          </cell>
          <cell r="B1875" t="str">
            <v>AKDN</v>
          </cell>
        </row>
        <row r="1876">
          <cell r="A1876">
            <v>2325</v>
          </cell>
          <cell r="B1876" t="str">
            <v>AKDN</v>
          </cell>
        </row>
        <row r="1877">
          <cell r="A1877">
            <v>2326</v>
          </cell>
          <cell r="B1877" t="str">
            <v>CAF</v>
          </cell>
        </row>
        <row r="1878">
          <cell r="A1878">
            <v>2327</v>
          </cell>
          <cell r="B1878" t="str">
            <v>CAF</v>
          </cell>
        </row>
        <row r="1879">
          <cell r="A1879">
            <v>2328</v>
          </cell>
          <cell r="B1879" t="str">
            <v>SM</v>
          </cell>
        </row>
        <row r="1880">
          <cell r="A1880">
            <v>2329</v>
          </cell>
          <cell r="B1880" t="str">
            <v>SM</v>
          </cell>
        </row>
        <row r="1881">
          <cell r="A1881">
            <v>2330</v>
          </cell>
          <cell r="B1881" t="str">
            <v>SCA</v>
          </cell>
        </row>
        <row r="1882">
          <cell r="A1882">
            <v>2331</v>
          </cell>
          <cell r="B1882" t="str">
            <v>SCA</v>
          </cell>
        </row>
        <row r="1883">
          <cell r="A1883">
            <v>2332</v>
          </cell>
          <cell r="B1883" t="str">
            <v>SCA</v>
          </cell>
        </row>
        <row r="1884">
          <cell r="A1884">
            <v>2333</v>
          </cell>
          <cell r="B1884" t="str">
            <v>ACTD</v>
          </cell>
        </row>
        <row r="1885">
          <cell r="A1885">
            <v>2334</v>
          </cell>
          <cell r="B1885" t="str">
            <v>SM</v>
          </cell>
        </row>
        <row r="1886">
          <cell r="A1886">
            <v>2335</v>
          </cell>
          <cell r="B1886" t="str">
            <v>SM</v>
          </cell>
        </row>
        <row r="1887">
          <cell r="A1887">
            <v>2336</v>
          </cell>
          <cell r="B1887" t="str">
            <v>SM</v>
          </cell>
        </row>
        <row r="1888">
          <cell r="A1888">
            <v>2337</v>
          </cell>
          <cell r="B1888" t="str">
            <v>SM</v>
          </cell>
        </row>
        <row r="1889">
          <cell r="A1889">
            <v>2338</v>
          </cell>
          <cell r="B1889" t="str">
            <v>SM</v>
          </cell>
        </row>
        <row r="1890">
          <cell r="A1890">
            <v>2339</v>
          </cell>
          <cell r="B1890" t="str">
            <v>SM</v>
          </cell>
        </row>
        <row r="1891">
          <cell r="A1891">
            <v>2340</v>
          </cell>
          <cell r="B1891" t="str">
            <v>SM</v>
          </cell>
        </row>
        <row r="1892">
          <cell r="A1892">
            <v>2341</v>
          </cell>
          <cell r="B1892" t="str">
            <v>SM</v>
          </cell>
        </row>
        <row r="1893">
          <cell r="A1893">
            <v>2342</v>
          </cell>
          <cell r="B1893" t="str">
            <v>SM</v>
          </cell>
        </row>
        <row r="1894">
          <cell r="A1894">
            <v>2343</v>
          </cell>
          <cell r="B1894" t="str">
            <v>SM</v>
          </cell>
        </row>
        <row r="1895">
          <cell r="A1895">
            <v>2344</v>
          </cell>
          <cell r="B1895" t="str">
            <v>SM</v>
          </cell>
        </row>
        <row r="1896">
          <cell r="A1896">
            <v>2345</v>
          </cell>
          <cell r="B1896" t="str">
            <v>SM</v>
          </cell>
        </row>
        <row r="1897">
          <cell r="A1897">
            <v>2346</v>
          </cell>
          <cell r="B1897" t="str">
            <v>SM</v>
          </cell>
        </row>
        <row r="1898">
          <cell r="A1898">
            <v>2347</v>
          </cell>
          <cell r="B1898" t="str">
            <v>SCA</v>
          </cell>
        </row>
        <row r="1899">
          <cell r="A1899">
            <v>2348</v>
          </cell>
          <cell r="B1899" t="str">
            <v>SCA</v>
          </cell>
        </row>
        <row r="1900">
          <cell r="A1900">
            <v>2349</v>
          </cell>
          <cell r="B1900" t="str">
            <v>SCA</v>
          </cell>
        </row>
        <row r="1901">
          <cell r="A1901">
            <v>2350</v>
          </cell>
          <cell r="B1901" t="str">
            <v>SCA</v>
          </cell>
        </row>
        <row r="1902">
          <cell r="A1902">
            <v>2351</v>
          </cell>
          <cell r="B1902" t="str">
            <v>SCA</v>
          </cell>
        </row>
        <row r="1903">
          <cell r="A1903">
            <v>2352</v>
          </cell>
          <cell r="B1903" t="str">
            <v>SCA</v>
          </cell>
        </row>
        <row r="1904">
          <cell r="A1904">
            <v>2353</v>
          </cell>
          <cell r="B1904" t="str">
            <v>SCA</v>
          </cell>
        </row>
        <row r="1905">
          <cell r="A1905">
            <v>2354</v>
          </cell>
          <cell r="B1905" t="str">
            <v>SCA</v>
          </cell>
        </row>
        <row r="1906">
          <cell r="A1906">
            <v>2355</v>
          </cell>
          <cell r="B1906" t="str">
            <v>SCA</v>
          </cell>
        </row>
        <row r="1907">
          <cell r="A1907">
            <v>2356</v>
          </cell>
          <cell r="B1907" t="str">
            <v>SCA</v>
          </cell>
        </row>
        <row r="1908">
          <cell r="A1908">
            <v>2357</v>
          </cell>
          <cell r="B1908" t="str">
            <v>AADA</v>
          </cell>
        </row>
        <row r="1909">
          <cell r="A1909">
            <v>2358</v>
          </cell>
          <cell r="B1909" t="str">
            <v>AADA</v>
          </cell>
        </row>
        <row r="1910">
          <cell r="A1910">
            <v>2359</v>
          </cell>
          <cell r="B1910" t="str">
            <v>MOVE</v>
          </cell>
        </row>
        <row r="1911">
          <cell r="A1911">
            <v>2360</v>
          </cell>
          <cell r="B1911" t="str">
            <v>MOVE</v>
          </cell>
        </row>
        <row r="1912">
          <cell r="A1912">
            <v>2361</v>
          </cell>
          <cell r="B1912" t="str">
            <v>MOVE</v>
          </cell>
        </row>
        <row r="1913">
          <cell r="A1913">
            <v>2362</v>
          </cell>
          <cell r="B1913" t="str">
            <v>MOVE</v>
          </cell>
        </row>
        <row r="1914">
          <cell r="A1914">
            <v>2363</v>
          </cell>
          <cell r="B1914" t="str">
            <v>MOVE</v>
          </cell>
        </row>
        <row r="1915">
          <cell r="A1915">
            <v>2364</v>
          </cell>
          <cell r="B1915" t="str">
            <v>MOVE</v>
          </cell>
        </row>
        <row r="1916">
          <cell r="A1916">
            <v>2365</v>
          </cell>
          <cell r="B1916" t="str">
            <v>MSI</v>
          </cell>
        </row>
        <row r="1917">
          <cell r="A1917">
            <v>2366</v>
          </cell>
          <cell r="B1917" t="str">
            <v>MSI</v>
          </cell>
        </row>
        <row r="1918">
          <cell r="A1918">
            <v>2367</v>
          </cell>
          <cell r="B1918" t="str">
            <v>MSI</v>
          </cell>
        </row>
        <row r="1919">
          <cell r="A1919">
            <v>2368</v>
          </cell>
          <cell r="B1919" t="str">
            <v>BRAC</v>
          </cell>
        </row>
        <row r="1920">
          <cell r="A1920">
            <v>2369</v>
          </cell>
          <cell r="B1920" t="str">
            <v>BRAC</v>
          </cell>
        </row>
        <row r="1921">
          <cell r="A1921">
            <v>2370</v>
          </cell>
          <cell r="B1921" t="str">
            <v>CHA</v>
          </cell>
        </row>
        <row r="1922">
          <cell r="A1922">
            <v>2371</v>
          </cell>
          <cell r="B1922" t="str">
            <v>CHA</v>
          </cell>
        </row>
        <row r="1923">
          <cell r="A1923">
            <v>2372</v>
          </cell>
          <cell r="B1923" t="str">
            <v>CHA</v>
          </cell>
        </row>
        <row r="1924">
          <cell r="A1924">
            <v>2373</v>
          </cell>
          <cell r="B1924" t="str">
            <v>CHA</v>
          </cell>
        </row>
        <row r="1925">
          <cell r="A1925">
            <v>2374</v>
          </cell>
          <cell r="B1925" t="str">
            <v>CHA</v>
          </cell>
        </row>
        <row r="1926">
          <cell r="A1926">
            <v>2375</v>
          </cell>
          <cell r="B1926" t="str">
            <v>CHA</v>
          </cell>
        </row>
        <row r="1927">
          <cell r="A1927">
            <v>2376</v>
          </cell>
          <cell r="B1927" t="str">
            <v>CHA</v>
          </cell>
        </row>
        <row r="1928">
          <cell r="A1928">
            <v>2377</v>
          </cell>
          <cell r="B1928" t="str">
            <v>CHA</v>
          </cell>
        </row>
        <row r="1929">
          <cell r="A1929">
            <v>2378</v>
          </cell>
          <cell r="B1929" t="str">
            <v>CHA</v>
          </cell>
        </row>
        <row r="1930">
          <cell r="A1930">
            <v>2379</v>
          </cell>
          <cell r="B1930" t="str">
            <v>CHA</v>
          </cell>
        </row>
        <row r="1931">
          <cell r="A1931">
            <v>2380</v>
          </cell>
          <cell r="B1931" t="str">
            <v>CHA</v>
          </cell>
        </row>
        <row r="1932">
          <cell r="A1932">
            <v>2381</v>
          </cell>
          <cell r="B1932" t="str">
            <v>CHA</v>
          </cell>
        </row>
        <row r="1933">
          <cell r="A1933">
            <v>2382</v>
          </cell>
          <cell r="B1933" t="str">
            <v>CHA</v>
          </cell>
        </row>
        <row r="1934">
          <cell r="A1934">
            <v>2383</v>
          </cell>
          <cell r="B1934" t="str">
            <v>CHA</v>
          </cell>
        </row>
        <row r="1935">
          <cell r="A1935">
            <v>2384</v>
          </cell>
          <cell r="B1935" t="str">
            <v>TIKA</v>
          </cell>
        </row>
        <row r="1936">
          <cell r="A1936">
            <v>2385</v>
          </cell>
          <cell r="B1936" t="str">
            <v>BDN</v>
          </cell>
        </row>
        <row r="1937">
          <cell r="A1937">
            <v>2386</v>
          </cell>
          <cell r="B1937" t="str">
            <v>Kinder Berg</v>
          </cell>
        </row>
        <row r="1938">
          <cell r="A1938">
            <v>2387</v>
          </cell>
          <cell r="B1938" t="str">
            <v>Kinder Berg</v>
          </cell>
        </row>
        <row r="1939">
          <cell r="A1939">
            <v>2388</v>
          </cell>
          <cell r="B1939" t="str">
            <v>CAF</v>
          </cell>
        </row>
        <row r="1940">
          <cell r="A1940">
            <v>2389</v>
          </cell>
          <cell r="B1940" t="str">
            <v>Kinder Berg</v>
          </cell>
        </row>
        <row r="1941">
          <cell r="A1941">
            <v>2390</v>
          </cell>
          <cell r="B1941" t="str">
            <v>BDN</v>
          </cell>
        </row>
        <row r="1942">
          <cell r="A1942">
            <v>2391</v>
          </cell>
          <cell r="B1942" t="str">
            <v>BDN</v>
          </cell>
        </row>
        <row r="1943">
          <cell r="A1943">
            <v>2392</v>
          </cell>
          <cell r="B1943" t="str">
            <v>MoPH</v>
          </cell>
        </row>
        <row r="1944">
          <cell r="A1944">
            <v>2393</v>
          </cell>
          <cell r="B1944" t="str">
            <v>MoPH</v>
          </cell>
        </row>
        <row r="1945">
          <cell r="A1945">
            <v>2394</v>
          </cell>
          <cell r="B1945" t="str">
            <v>MoPH</v>
          </cell>
        </row>
        <row r="1946">
          <cell r="A1946">
            <v>2395</v>
          </cell>
          <cell r="B1946" t="str">
            <v>MoPH</v>
          </cell>
        </row>
        <row r="1947">
          <cell r="A1947">
            <v>2396</v>
          </cell>
          <cell r="B1947" t="str">
            <v>MoPH</v>
          </cell>
        </row>
        <row r="1948">
          <cell r="A1948">
            <v>2397</v>
          </cell>
          <cell r="B1948" t="str">
            <v>MoPH</v>
          </cell>
        </row>
        <row r="1949">
          <cell r="A1949">
            <v>2398</v>
          </cell>
          <cell r="B1949" t="str">
            <v>MoPH</v>
          </cell>
        </row>
        <row r="1950">
          <cell r="A1950">
            <v>2399</v>
          </cell>
          <cell r="B1950" t="str">
            <v>MoPH</v>
          </cell>
        </row>
        <row r="1951">
          <cell r="A1951">
            <v>2400</v>
          </cell>
          <cell r="B1951" t="str">
            <v>MoPH</v>
          </cell>
        </row>
        <row r="1952">
          <cell r="A1952">
            <v>2401</v>
          </cell>
          <cell r="B1952" t="str">
            <v>MoPH</v>
          </cell>
        </row>
        <row r="1953">
          <cell r="A1953">
            <v>2402</v>
          </cell>
          <cell r="B1953" t="str">
            <v>MoPH</v>
          </cell>
        </row>
        <row r="1954">
          <cell r="A1954">
            <v>2403</v>
          </cell>
          <cell r="B1954" t="str">
            <v>MoPH</v>
          </cell>
        </row>
        <row r="1955">
          <cell r="A1955">
            <v>2404</v>
          </cell>
          <cell r="B1955" t="str">
            <v>MoPH</v>
          </cell>
        </row>
        <row r="1956">
          <cell r="A1956">
            <v>2405</v>
          </cell>
          <cell r="B1956" t="str">
            <v>MoPH</v>
          </cell>
        </row>
        <row r="1957">
          <cell r="A1957">
            <v>2406</v>
          </cell>
          <cell r="B1957" t="str">
            <v>MoPH</v>
          </cell>
        </row>
        <row r="1958">
          <cell r="A1958">
            <v>2407</v>
          </cell>
          <cell r="B1958" t="str">
            <v>MoPH</v>
          </cell>
        </row>
        <row r="1959">
          <cell r="A1959">
            <v>2408</v>
          </cell>
          <cell r="B1959" t="str">
            <v>MoPH</v>
          </cell>
        </row>
        <row r="1960">
          <cell r="A1960">
            <v>2409</v>
          </cell>
          <cell r="B1960" t="str">
            <v>MoPH</v>
          </cell>
        </row>
        <row r="1961">
          <cell r="A1961">
            <v>2410</v>
          </cell>
          <cell r="B1961" t="str">
            <v>MoPH</v>
          </cell>
        </row>
        <row r="1962">
          <cell r="A1962">
            <v>2411</v>
          </cell>
          <cell r="B1962" t="str">
            <v>MoPH</v>
          </cell>
        </row>
        <row r="1963">
          <cell r="A1963">
            <v>2412</v>
          </cell>
          <cell r="B1963" t="str">
            <v>MoPH</v>
          </cell>
        </row>
        <row r="1964">
          <cell r="A1964">
            <v>2413</v>
          </cell>
          <cell r="B1964" t="str">
            <v>MoPH</v>
          </cell>
        </row>
        <row r="1965">
          <cell r="A1965">
            <v>2414</v>
          </cell>
          <cell r="B1965" t="str">
            <v>MoPH</v>
          </cell>
        </row>
        <row r="1966">
          <cell r="A1966">
            <v>2415</v>
          </cell>
          <cell r="B1966" t="str">
            <v>MoPH</v>
          </cell>
        </row>
        <row r="1967">
          <cell r="A1967">
            <v>2416</v>
          </cell>
          <cell r="B1967" t="str">
            <v>MoPH</v>
          </cell>
        </row>
        <row r="1968">
          <cell r="A1968">
            <v>2417</v>
          </cell>
          <cell r="B1968" t="str">
            <v>MoPH</v>
          </cell>
        </row>
        <row r="1969">
          <cell r="A1969">
            <v>2418</v>
          </cell>
          <cell r="B1969" t="str">
            <v>MoPH</v>
          </cell>
        </row>
        <row r="1970">
          <cell r="A1970">
            <v>2419</v>
          </cell>
          <cell r="B1970" t="str">
            <v>CHA</v>
          </cell>
        </row>
        <row r="1971">
          <cell r="A1971">
            <v>2420</v>
          </cell>
          <cell r="B1971" t="str">
            <v>CHA</v>
          </cell>
        </row>
        <row r="1972">
          <cell r="A1972">
            <v>2421</v>
          </cell>
          <cell r="B1972" t="str">
            <v>HN-TPO</v>
          </cell>
        </row>
        <row r="1973">
          <cell r="A1973">
            <v>2422</v>
          </cell>
          <cell r="B1973" t="str">
            <v>HN-TPO</v>
          </cell>
        </row>
        <row r="1974">
          <cell r="A1974">
            <v>2423</v>
          </cell>
          <cell r="B1974" t="str">
            <v>HN-TPO</v>
          </cell>
        </row>
        <row r="1975">
          <cell r="A1975">
            <v>2424</v>
          </cell>
          <cell r="B1975" t="str">
            <v>HN-TPO</v>
          </cell>
        </row>
        <row r="1976">
          <cell r="A1976">
            <v>2425</v>
          </cell>
          <cell r="B1976" t="str">
            <v>HN-TPO</v>
          </cell>
        </row>
        <row r="1977">
          <cell r="A1977">
            <v>2426</v>
          </cell>
          <cell r="B1977" t="str">
            <v>HN-TPO</v>
          </cell>
        </row>
        <row r="1978">
          <cell r="A1978">
            <v>2427</v>
          </cell>
          <cell r="B1978" t="str">
            <v>HN-TPO</v>
          </cell>
        </row>
        <row r="1979">
          <cell r="A1979">
            <v>2428</v>
          </cell>
          <cell r="B1979" t="str">
            <v>HN-TPO</v>
          </cell>
        </row>
        <row r="1980">
          <cell r="A1980">
            <v>2429</v>
          </cell>
          <cell r="B1980" t="str">
            <v>HN-TPO</v>
          </cell>
        </row>
        <row r="1981">
          <cell r="A1981">
            <v>2430</v>
          </cell>
          <cell r="B1981" t="str">
            <v>HN-TPO</v>
          </cell>
        </row>
        <row r="1982">
          <cell r="A1982">
            <v>2431</v>
          </cell>
          <cell r="B1982" t="str">
            <v>HN-TPO</v>
          </cell>
        </row>
        <row r="1983">
          <cell r="A1983">
            <v>2432</v>
          </cell>
          <cell r="B1983" t="str">
            <v>Kinder Berg</v>
          </cell>
        </row>
        <row r="1984">
          <cell r="A1984">
            <v>2433</v>
          </cell>
          <cell r="B1984" t="str">
            <v>LEPCO</v>
          </cell>
        </row>
        <row r="1985">
          <cell r="A1985">
            <v>2434</v>
          </cell>
          <cell r="B1985" t="str">
            <v>Ibn Sina</v>
          </cell>
        </row>
        <row r="1986">
          <cell r="A1986">
            <v>2435</v>
          </cell>
          <cell r="B1986" t="str">
            <v>Ibn Sina</v>
          </cell>
        </row>
        <row r="1987">
          <cell r="A1987">
            <v>2436</v>
          </cell>
          <cell r="B1987" t="str">
            <v>Ibn Sina</v>
          </cell>
        </row>
        <row r="1988">
          <cell r="A1988">
            <v>2437</v>
          </cell>
          <cell r="B1988" t="str">
            <v>BRAC</v>
          </cell>
        </row>
        <row r="1989">
          <cell r="A1989">
            <v>2438</v>
          </cell>
          <cell r="B1989" t="str">
            <v>BRAC</v>
          </cell>
        </row>
        <row r="1990">
          <cell r="A1990">
            <v>2439</v>
          </cell>
          <cell r="B1990" t="str">
            <v>ACTD</v>
          </cell>
        </row>
        <row r="1991">
          <cell r="A1991">
            <v>2440</v>
          </cell>
          <cell r="B1991" t="str">
            <v>ACTD</v>
          </cell>
        </row>
        <row r="1992">
          <cell r="A1992">
            <v>2441</v>
          </cell>
          <cell r="B1992" t="str">
            <v>ACTD</v>
          </cell>
        </row>
        <row r="1993">
          <cell r="A1993">
            <v>2442</v>
          </cell>
          <cell r="B1993" t="str">
            <v>ACTD</v>
          </cell>
        </row>
        <row r="1994">
          <cell r="A1994">
            <v>2443</v>
          </cell>
          <cell r="B1994" t="str">
            <v>ACTD</v>
          </cell>
        </row>
        <row r="1995">
          <cell r="A1995">
            <v>2444</v>
          </cell>
          <cell r="B1995" t="str">
            <v>BRAC</v>
          </cell>
        </row>
        <row r="1996">
          <cell r="A1996">
            <v>2445</v>
          </cell>
          <cell r="B1996" t="str">
            <v>BRAC</v>
          </cell>
        </row>
        <row r="1997">
          <cell r="A1997">
            <v>2446</v>
          </cell>
          <cell r="B1997" t="str">
            <v>BRAC</v>
          </cell>
        </row>
        <row r="1998">
          <cell r="A1998">
            <v>2447</v>
          </cell>
          <cell r="B1998" t="str">
            <v>MoPH</v>
          </cell>
        </row>
        <row r="1999">
          <cell r="A1999">
            <v>2448</v>
          </cell>
          <cell r="B1999" t="str">
            <v>ARCS</v>
          </cell>
        </row>
        <row r="2000">
          <cell r="A2000">
            <v>2449</v>
          </cell>
          <cell r="B2000" t="str">
            <v>AADA</v>
          </cell>
        </row>
        <row r="2001">
          <cell r="A2001">
            <v>2450</v>
          </cell>
          <cell r="B2001" t="str">
            <v>BDN</v>
          </cell>
        </row>
        <row r="2002">
          <cell r="A2002">
            <v>2451</v>
          </cell>
          <cell r="B2002" t="str">
            <v>Bactrian</v>
          </cell>
        </row>
        <row r="2003">
          <cell r="A2003">
            <v>2452</v>
          </cell>
          <cell r="B2003" t="str">
            <v>Emergency</v>
          </cell>
        </row>
        <row r="2004">
          <cell r="A2004">
            <v>2453</v>
          </cell>
          <cell r="B2004" t="str">
            <v>AADA</v>
          </cell>
        </row>
        <row r="2005">
          <cell r="A2005">
            <v>2454</v>
          </cell>
          <cell r="B2005" t="str">
            <v>SDO</v>
          </cell>
        </row>
        <row r="2006">
          <cell r="A2006">
            <v>2455</v>
          </cell>
          <cell r="B2006" t="str">
            <v>MoPH</v>
          </cell>
        </row>
        <row r="2007">
          <cell r="A2007">
            <v>2456</v>
          </cell>
          <cell r="B2007" t="str">
            <v>MoPH</v>
          </cell>
        </row>
        <row r="2008">
          <cell r="A2008">
            <v>2457</v>
          </cell>
          <cell r="B2008" t="str">
            <v>MoPH</v>
          </cell>
        </row>
        <row r="2009">
          <cell r="A2009">
            <v>2458</v>
          </cell>
          <cell r="B2009" t="str">
            <v>MoPH</v>
          </cell>
        </row>
        <row r="2010">
          <cell r="A2010">
            <v>2459</v>
          </cell>
          <cell r="B2010" t="str">
            <v>MoPH</v>
          </cell>
        </row>
        <row r="2011">
          <cell r="A2011">
            <v>2460</v>
          </cell>
          <cell r="B2011" t="str">
            <v>MoPH</v>
          </cell>
        </row>
        <row r="2012">
          <cell r="A2012">
            <v>2461</v>
          </cell>
          <cell r="B2012" t="str">
            <v>MoPH</v>
          </cell>
        </row>
        <row r="2013">
          <cell r="A2013">
            <v>2462</v>
          </cell>
          <cell r="B2013" t="str">
            <v>MoPH</v>
          </cell>
        </row>
        <row r="2014">
          <cell r="A2014">
            <v>2463</v>
          </cell>
          <cell r="B2014" t="str">
            <v>MoPH</v>
          </cell>
        </row>
        <row r="2015">
          <cell r="A2015">
            <v>2464</v>
          </cell>
          <cell r="B2015" t="str">
            <v>MoPH</v>
          </cell>
        </row>
        <row r="2016">
          <cell r="A2016">
            <v>2465</v>
          </cell>
          <cell r="B2016" t="str">
            <v>MoPH</v>
          </cell>
        </row>
        <row r="2017">
          <cell r="A2017">
            <v>2466</v>
          </cell>
          <cell r="B2017" t="str">
            <v>MoPH</v>
          </cell>
        </row>
        <row r="2018">
          <cell r="A2018">
            <v>2467</v>
          </cell>
          <cell r="B2018" t="str">
            <v>MoPH</v>
          </cell>
        </row>
        <row r="2019">
          <cell r="A2019">
            <v>2468</v>
          </cell>
          <cell r="B2019" t="str">
            <v>MoPH</v>
          </cell>
        </row>
        <row r="2020">
          <cell r="A2020">
            <v>2469</v>
          </cell>
          <cell r="B2020" t="str">
            <v>MoPH</v>
          </cell>
        </row>
        <row r="2021">
          <cell r="A2021">
            <v>2470</v>
          </cell>
          <cell r="B2021" t="str">
            <v>MoPH</v>
          </cell>
        </row>
        <row r="2022">
          <cell r="A2022">
            <v>2471</v>
          </cell>
          <cell r="B2022" t="str">
            <v>BDN</v>
          </cell>
        </row>
        <row r="2023">
          <cell r="A2023">
            <v>2472</v>
          </cell>
          <cell r="B2023" t="str">
            <v>Ibn Sina</v>
          </cell>
        </row>
        <row r="2024">
          <cell r="A2024">
            <v>2473</v>
          </cell>
          <cell r="B2024" t="str">
            <v>BRAC</v>
          </cell>
        </row>
        <row r="2025">
          <cell r="A2025">
            <v>2474</v>
          </cell>
          <cell r="B2025" t="str">
            <v>BRAC</v>
          </cell>
        </row>
        <row r="2026">
          <cell r="A2026">
            <v>2475</v>
          </cell>
          <cell r="B2026" t="str">
            <v>ACTD</v>
          </cell>
        </row>
        <row r="2027">
          <cell r="A2027">
            <v>2476</v>
          </cell>
          <cell r="B2027" t="str">
            <v>SDO</v>
          </cell>
        </row>
        <row r="2028">
          <cell r="A2028">
            <v>2477</v>
          </cell>
          <cell r="B2028" t="str">
            <v>SDO</v>
          </cell>
        </row>
        <row r="2029">
          <cell r="A2029">
            <v>2478</v>
          </cell>
          <cell r="B2029" t="str">
            <v>BDN</v>
          </cell>
        </row>
        <row r="2030">
          <cell r="A2030">
            <v>2479</v>
          </cell>
          <cell r="B2030" t="str">
            <v>AHDS</v>
          </cell>
        </row>
        <row r="2031">
          <cell r="A2031">
            <v>2480</v>
          </cell>
          <cell r="B2031" t="str">
            <v>CHA</v>
          </cell>
        </row>
        <row r="2032">
          <cell r="A2032">
            <v>2481</v>
          </cell>
          <cell r="B2032" t="str">
            <v>Ibn Sina</v>
          </cell>
        </row>
        <row r="2033">
          <cell r="A2033">
            <v>2482</v>
          </cell>
          <cell r="B2033" t="str">
            <v>AIL</v>
          </cell>
        </row>
        <row r="2034">
          <cell r="A2034">
            <v>2483</v>
          </cell>
          <cell r="B2034" t="str">
            <v>MOVE</v>
          </cell>
        </row>
        <row r="2035">
          <cell r="A2035">
            <v>2484</v>
          </cell>
          <cell r="B2035" t="str">
            <v>CAF</v>
          </cell>
        </row>
        <row r="2036">
          <cell r="A2036">
            <v>2485</v>
          </cell>
          <cell r="B2036" t="str">
            <v>AHDS</v>
          </cell>
        </row>
        <row r="2037">
          <cell r="A2037">
            <v>2486</v>
          </cell>
          <cell r="B2037" t="str">
            <v>CAF</v>
          </cell>
        </row>
        <row r="2038">
          <cell r="A2038">
            <v>2487</v>
          </cell>
          <cell r="B2038" t="str">
            <v>CHA</v>
          </cell>
        </row>
        <row r="2039">
          <cell r="A2039">
            <v>2488</v>
          </cell>
          <cell r="B2039" t="str">
            <v>HAAWC</v>
          </cell>
        </row>
        <row r="2040">
          <cell r="A2040">
            <v>2489</v>
          </cell>
          <cell r="B2040" t="str">
            <v>ARCS</v>
          </cell>
        </row>
        <row r="2041">
          <cell r="A2041">
            <v>2490</v>
          </cell>
          <cell r="B2041" t="str">
            <v>ARCS</v>
          </cell>
        </row>
        <row r="2042">
          <cell r="A2042">
            <v>2491</v>
          </cell>
          <cell r="B2042" t="str">
            <v>AMI</v>
          </cell>
        </row>
        <row r="2043">
          <cell r="A2043">
            <v>2492</v>
          </cell>
          <cell r="B2043" t="str">
            <v>AMI</v>
          </cell>
        </row>
        <row r="2044">
          <cell r="A2044">
            <v>2493</v>
          </cell>
          <cell r="B2044" t="str">
            <v>AMI</v>
          </cell>
        </row>
        <row r="2045">
          <cell r="A2045">
            <v>2494</v>
          </cell>
          <cell r="B2045" t="str">
            <v>SM</v>
          </cell>
        </row>
        <row r="2046">
          <cell r="A2046">
            <v>2495</v>
          </cell>
          <cell r="B2046" t="str">
            <v>CHA</v>
          </cell>
        </row>
        <row r="2047">
          <cell r="A2047">
            <v>2496</v>
          </cell>
          <cell r="B2047" t="str">
            <v>SM</v>
          </cell>
        </row>
        <row r="2048">
          <cell r="A2048">
            <v>2497</v>
          </cell>
          <cell r="B2048" t="str">
            <v>STEP</v>
          </cell>
        </row>
        <row r="2049">
          <cell r="A2049">
            <v>2498</v>
          </cell>
          <cell r="B2049" t="str">
            <v>SM</v>
          </cell>
        </row>
        <row r="2050">
          <cell r="A2050">
            <v>2499</v>
          </cell>
          <cell r="B2050" t="str">
            <v>SM</v>
          </cell>
        </row>
        <row r="2051">
          <cell r="A2051">
            <v>2500</v>
          </cell>
          <cell r="B2051" t="str">
            <v>SM</v>
          </cell>
        </row>
        <row r="2052">
          <cell r="A2052">
            <v>2501</v>
          </cell>
          <cell r="B2052" t="str">
            <v>BDN</v>
          </cell>
        </row>
        <row r="2053">
          <cell r="A2053">
            <v>2502</v>
          </cell>
          <cell r="B2053" t="str">
            <v>IMC</v>
          </cell>
        </row>
        <row r="2054">
          <cell r="A2054">
            <v>2503</v>
          </cell>
          <cell r="B2054" t="str">
            <v>BDN</v>
          </cell>
        </row>
        <row r="2055">
          <cell r="A2055">
            <v>2504</v>
          </cell>
          <cell r="B2055" t="str">
            <v>SAF</v>
          </cell>
        </row>
        <row r="2056">
          <cell r="A2056">
            <v>2505</v>
          </cell>
          <cell r="B2056" t="str">
            <v>Ibn Sina</v>
          </cell>
        </row>
        <row r="2057">
          <cell r="A2057">
            <v>2506</v>
          </cell>
          <cell r="B2057" t="str">
            <v>Ibn Sina</v>
          </cell>
        </row>
        <row r="2058">
          <cell r="A2058">
            <v>2507</v>
          </cell>
          <cell r="B2058" t="str">
            <v>Medair</v>
          </cell>
        </row>
        <row r="2059">
          <cell r="A2059">
            <v>2508</v>
          </cell>
          <cell r="B2059" t="str">
            <v>AKDN</v>
          </cell>
        </row>
        <row r="2060">
          <cell r="A2060">
            <v>2509</v>
          </cell>
          <cell r="B2060" t="str">
            <v>HN-TPO</v>
          </cell>
        </row>
        <row r="2061">
          <cell r="A2061">
            <v>2510</v>
          </cell>
          <cell r="B2061" t="str">
            <v>SM</v>
          </cell>
        </row>
        <row r="2062">
          <cell r="A2062">
            <v>2511</v>
          </cell>
          <cell r="B2062" t="str">
            <v>ATA</v>
          </cell>
        </row>
        <row r="2063">
          <cell r="A2063">
            <v>2512</v>
          </cell>
          <cell r="B2063" t="str">
            <v>ATA</v>
          </cell>
        </row>
        <row r="2064">
          <cell r="A2064">
            <v>2513</v>
          </cell>
          <cell r="B2064" t="str">
            <v>MoPH</v>
          </cell>
        </row>
        <row r="2065">
          <cell r="A2065">
            <v>2514</v>
          </cell>
          <cell r="B2065" t="str">
            <v>AHDS</v>
          </cell>
        </row>
        <row r="2066">
          <cell r="A2066">
            <v>2515</v>
          </cell>
          <cell r="B2066" t="str">
            <v>Kinder Berg</v>
          </cell>
        </row>
        <row r="2067">
          <cell r="A2067">
            <v>2516</v>
          </cell>
          <cell r="B2067" t="str">
            <v>MoPH</v>
          </cell>
        </row>
        <row r="2068">
          <cell r="A2068">
            <v>2517</v>
          </cell>
          <cell r="B2068" t="str">
            <v>MoPH</v>
          </cell>
        </row>
        <row r="2069">
          <cell r="A2069">
            <v>2518</v>
          </cell>
          <cell r="B2069" t="str">
            <v>AADA</v>
          </cell>
        </row>
        <row r="2070">
          <cell r="A2070">
            <v>2519</v>
          </cell>
          <cell r="B2070" t="str">
            <v>WADAN</v>
          </cell>
        </row>
        <row r="2071">
          <cell r="A2071">
            <v>2520</v>
          </cell>
          <cell r="B2071" t="str">
            <v>WADAN</v>
          </cell>
        </row>
        <row r="2072">
          <cell r="A2072">
            <v>2521</v>
          </cell>
          <cell r="B2072" t="str">
            <v>WADAN</v>
          </cell>
        </row>
        <row r="2073">
          <cell r="A2073">
            <v>2522</v>
          </cell>
          <cell r="B2073" t="str">
            <v>WADAN</v>
          </cell>
        </row>
        <row r="2074">
          <cell r="A2074">
            <v>2523</v>
          </cell>
          <cell r="B2074" t="str">
            <v>WADAN</v>
          </cell>
        </row>
        <row r="2075">
          <cell r="A2075">
            <v>2524</v>
          </cell>
          <cell r="B2075" t="str">
            <v>WADAN</v>
          </cell>
        </row>
        <row r="2076">
          <cell r="A2076">
            <v>2525</v>
          </cell>
          <cell r="B2076" t="str">
            <v>AAWC</v>
          </cell>
        </row>
        <row r="2077">
          <cell r="A2077">
            <v>2526</v>
          </cell>
          <cell r="B2077" t="str">
            <v>Ibn Sina</v>
          </cell>
        </row>
        <row r="2078">
          <cell r="A2078">
            <v>2527</v>
          </cell>
          <cell r="B2078" t="str">
            <v>CAF</v>
          </cell>
        </row>
        <row r="2079">
          <cell r="A2079">
            <v>2528</v>
          </cell>
          <cell r="B2079" t="str">
            <v>CAF</v>
          </cell>
        </row>
        <row r="2080">
          <cell r="A2080">
            <v>2529</v>
          </cell>
          <cell r="B2080" t="str">
            <v>CAF</v>
          </cell>
        </row>
        <row r="2081">
          <cell r="A2081">
            <v>2530</v>
          </cell>
          <cell r="B2081" t="str">
            <v>CAF</v>
          </cell>
        </row>
        <row r="2082">
          <cell r="A2082">
            <v>2531</v>
          </cell>
          <cell r="B2082" t="str">
            <v>CAF</v>
          </cell>
        </row>
        <row r="2083">
          <cell r="A2083">
            <v>2532</v>
          </cell>
          <cell r="B2083" t="str">
            <v>CAF</v>
          </cell>
        </row>
        <row r="2084">
          <cell r="A2084">
            <v>2533</v>
          </cell>
          <cell r="B2084" t="str">
            <v>CAF</v>
          </cell>
        </row>
        <row r="2085">
          <cell r="A2085">
            <v>2534</v>
          </cell>
          <cell r="B2085" t="str">
            <v>CAF</v>
          </cell>
        </row>
        <row r="2086">
          <cell r="A2086">
            <v>2535</v>
          </cell>
          <cell r="B2086" t="str">
            <v>BRAC</v>
          </cell>
        </row>
        <row r="2087">
          <cell r="A2087">
            <v>2536</v>
          </cell>
          <cell r="B2087" t="str">
            <v>AHDS</v>
          </cell>
        </row>
        <row r="2088">
          <cell r="A2088">
            <v>2537</v>
          </cell>
          <cell r="B2088" t="str">
            <v>AHDS</v>
          </cell>
        </row>
        <row r="2089">
          <cell r="A2089">
            <v>2538</v>
          </cell>
          <cell r="B2089" t="str">
            <v>AHDS</v>
          </cell>
        </row>
        <row r="2090">
          <cell r="A2090">
            <v>2539</v>
          </cell>
          <cell r="B2090" t="str">
            <v>Ibn Sina</v>
          </cell>
        </row>
        <row r="2091">
          <cell r="A2091">
            <v>2540</v>
          </cell>
          <cell r="B2091" t="str">
            <v>HN-TPO</v>
          </cell>
        </row>
        <row r="2092">
          <cell r="A2092">
            <v>2541</v>
          </cell>
          <cell r="B2092" t="str">
            <v>HN-TPO</v>
          </cell>
        </row>
        <row r="2093">
          <cell r="A2093">
            <v>2542</v>
          </cell>
          <cell r="B2093" t="str">
            <v>HN-TPO</v>
          </cell>
        </row>
        <row r="2094">
          <cell r="A2094">
            <v>2543</v>
          </cell>
          <cell r="B2094" t="str">
            <v>HN-TPO</v>
          </cell>
        </row>
        <row r="2095">
          <cell r="A2095">
            <v>2544</v>
          </cell>
          <cell r="B2095" t="str">
            <v>AHDS</v>
          </cell>
        </row>
        <row r="2096">
          <cell r="A2096">
            <v>2545</v>
          </cell>
          <cell r="B2096" t="str">
            <v>Ibn Sina</v>
          </cell>
        </row>
        <row r="2097">
          <cell r="A2097">
            <v>2546</v>
          </cell>
          <cell r="B2097" t="str">
            <v>Ibn Sina</v>
          </cell>
        </row>
        <row r="2098">
          <cell r="A2098">
            <v>2547</v>
          </cell>
          <cell r="B2098" t="str">
            <v>Ibn Sina</v>
          </cell>
        </row>
        <row r="2099">
          <cell r="A2099">
            <v>2548</v>
          </cell>
          <cell r="B2099" t="str">
            <v>Ibn Sina</v>
          </cell>
        </row>
        <row r="2100">
          <cell r="A2100">
            <v>2549</v>
          </cell>
          <cell r="B2100" t="str">
            <v>Ibn Sina</v>
          </cell>
        </row>
        <row r="2101">
          <cell r="A2101">
            <v>2550</v>
          </cell>
          <cell r="B2101" t="str">
            <v>Ibn Sina</v>
          </cell>
        </row>
        <row r="2102">
          <cell r="A2102">
            <v>2551</v>
          </cell>
          <cell r="B2102" t="str">
            <v>Ibn Sina</v>
          </cell>
        </row>
        <row r="2103">
          <cell r="A2103">
            <v>2552</v>
          </cell>
          <cell r="B2103" t="str">
            <v>ARCS</v>
          </cell>
        </row>
        <row r="2104">
          <cell r="A2104">
            <v>2553</v>
          </cell>
          <cell r="B2104" t="str">
            <v>ARCS</v>
          </cell>
        </row>
        <row r="2105">
          <cell r="A2105">
            <v>2554</v>
          </cell>
          <cell r="B2105" t="str">
            <v>ARCS</v>
          </cell>
        </row>
        <row r="2106">
          <cell r="A2106">
            <v>2555</v>
          </cell>
          <cell r="B2106" t="str">
            <v>ARCS</v>
          </cell>
        </row>
        <row r="2107">
          <cell r="A2107">
            <v>2556</v>
          </cell>
          <cell r="B2107" t="str">
            <v>ARCS</v>
          </cell>
        </row>
        <row r="2108">
          <cell r="A2108">
            <v>2557</v>
          </cell>
          <cell r="B2108" t="str">
            <v>ARCS</v>
          </cell>
        </row>
        <row r="2109">
          <cell r="A2109">
            <v>2558</v>
          </cell>
          <cell r="B2109" t="str">
            <v>ARCS</v>
          </cell>
        </row>
        <row r="2110">
          <cell r="A2110">
            <v>2559</v>
          </cell>
          <cell r="B2110" t="str">
            <v>ARCS</v>
          </cell>
        </row>
        <row r="2111">
          <cell r="A2111">
            <v>2560</v>
          </cell>
          <cell r="B2111" t="str">
            <v>ARCS</v>
          </cell>
        </row>
        <row r="2112">
          <cell r="A2112">
            <v>2561</v>
          </cell>
          <cell r="B2112" t="str">
            <v>ARCS</v>
          </cell>
        </row>
        <row r="2113">
          <cell r="A2113">
            <v>2562</v>
          </cell>
          <cell r="B2113" t="str">
            <v>AADA</v>
          </cell>
        </row>
        <row r="2114">
          <cell r="A2114">
            <v>2563</v>
          </cell>
          <cell r="B2114" t="str">
            <v>AADA</v>
          </cell>
        </row>
        <row r="2115">
          <cell r="A2115">
            <v>2564</v>
          </cell>
          <cell r="B2115" t="str">
            <v>AADA</v>
          </cell>
        </row>
        <row r="2116">
          <cell r="A2116">
            <v>2565</v>
          </cell>
          <cell r="B2116" t="str">
            <v>HN-TPO</v>
          </cell>
        </row>
        <row r="2117">
          <cell r="A2117">
            <v>2566</v>
          </cell>
          <cell r="B2117" t="str">
            <v>HN-TPO</v>
          </cell>
        </row>
        <row r="2118">
          <cell r="A2118">
            <v>2567</v>
          </cell>
          <cell r="B2118" t="str">
            <v>HN-TPO</v>
          </cell>
        </row>
        <row r="2119">
          <cell r="A2119">
            <v>2568</v>
          </cell>
          <cell r="B2119" t="str">
            <v>AKDN</v>
          </cell>
        </row>
        <row r="2120">
          <cell r="A2120">
            <v>2569</v>
          </cell>
          <cell r="B2120" t="str">
            <v>AKDN</v>
          </cell>
        </row>
        <row r="2121">
          <cell r="A2121">
            <v>2570</v>
          </cell>
          <cell r="B2121" t="str">
            <v>AKDN</v>
          </cell>
        </row>
        <row r="2122">
          <cell r="A2122">
            <v>2571</v>
          </cell>
          <cell r="B2122" t="str">
            <v>AKDN</v>
          </cell>
        </row>
        <row r="2123">
          <cell r="A2123">
            <v>2572</v>
          </cell>
          <cell r="B2123" t="str">
            <v>AKDN</v>
          </cell>
        </row>
        <row r="2124">
          <cell r="A2124">
            <v>2573</v>
          </cell>
          <cell r="B2124" t="str">
            <v>AKDN</v>
          </cell>
        </row>
        <row r="2125">
          <cell r="A2125">
            <v>2574</v>
          </cell>
          <cell r="B2125" t="str">
            <v>AKDN</v>
          </cell>
        </row>
        <row r="2126">
          <cell r="A2126">
            <v>2575</v>
          </cell>
          <cell r="B2126" t="str">
            <v>Merlin</v>
          </cell>
        </row>
        <row r="2127">
          <cell r="A2127">
            <v>2576</v>
          </cell>
          <cell r="B2127" t="str">
            <v>MRCA</v>
          </cell>
        </row>
        <row r="2128">
          <cell r="A2128">
            <v>2577</v>
          </cell>
          <cell r="B2128" t="str">
            <v>MRCA</v>
          </cell>
        </row>
        <row r="2129">
          <cell r="A2129">
            <v>2578</v>
          </cell>
          <cell r="B2129" t="str">
            <v>MRCA</v>
          </cell>
        </row>
        <row r="2130">
          <cell r="A2130">
            <v>2579</v>
          </cell>
          <cell r="B2130" t="str">
            <v>MOVE</v>
          </cell>
        </row>
        <row r="2131">
          <cell r="A2131">
            <v>2580</v>
          </cell>
          <cell r="B2131" t="str">
            <v>MOVE</v>
          </cell>
        </row>
        <row r="2132">
          <cell r="A2132">
            <v>2581</v>
          </cell>
          <cell r="B2132" t="str">
            <v>MOVE</v>
          </cell>
        </row>
        <row r="2133">
          <cell r="A2133">
            <v>2582</v>
          </cell>
          <cell r="B2133" t="str">
            <v>CHA</v>
          </cell>
        </row>
        <row r="2134">
          <cell r="A2134">
            <v>2583</v>
          </cell>
          <cell r="B2134" t="str">
            <v>Merlin</v>
          </cell>
        </row>
        <row r="2135">
          <cell r="A2135">
            <v>2584</v>
          </cell>
          <cell r="B2135" t="str">
            <v>Merlin</v>
          </cell>
        </row>
        <row r="2136">
          <cell r="A2136">
            <v>2585</v>
          </cell>
          <cell r="B2136" t="str">
            <v>STEP</v>
          </cell>
        </row>
        <row r="2137">
          <cell r="A2137">
            <v>2586</v>
          </cell>
          <cell r="B2137" t="str">
            <v>STEP</v>
          </cell>
        </row>
        <row r="2138">
          <cell r="A2138">
            <v>2587</v>
          </cell>
          <cell r="B2138" t="str">
            <v>STEP</v>
          </cell>
        </row>
        <row r="2139">
          <cell r="A2139">
            <v>2588</v>
          </cell>
          <cell r="B2139" t="str">
            <v>STEP</v>
          </cell>
        </row>
        <row r="2140">
          <cell r="A2140">
            <v>2589</v>
          </cell>
          <cell r="B2140" t="str">
            <v>STEP</v>
          </cell>
        </row>
        <row r="2141">
          <cell r="A2141">
            <v>2590</v>
          </cell>
          <cell r="B2141" t="str">
            <v>STEP</v>
          </cell>
        </row>
        <row r="2142">
          <cell r="A2142">
            <v>2591</v>
          </cell>
          <cell r="B2142" t="str">
            <v>STEP</v>
          </cell>
        </row>
        <row r="2143">
          <cell r="A2143">
            <v>2592</v>
          </cell>
          <cell r="B2143" t="str">
            <v>NPO/RRAA</v>
          </cell>
        </row>
        <row r="2144">
          <cell r="A2144">
            <v>2593</v>
          </cell>
          <cell r="B2144" t="str">
            <v>NPO/RRAA</v>
          </cell>
        </row>
        <row r="2145">
          <cell r="A2145">
            <v>2594</v>
          </cell>
          <cell r="B2145" t="str">
            <v>NPO/RRAA</v>
          </cell>
        </row>
        <row r="2146">
          <cell r="A2146">
            <v>2595</v>
          </cell>
          <cell r="B2146" t="str">
            <v>NPO/RRAA</v>
          </cell>
        </row>
        <row r="2147">
          <cell r="A2147">
            <v>2596</v>
          </cell>
          <cell r="B2147" t="str">
            <v>CHA</v>
          </cell>
        </row>
        <row r="2148">
          <cell r="A2148">
            <v>2597</v>
          </cell>
          <cell r="B2148" t="str">
            <v>CHA</v>
          </cell>
        </row>
        <row r="2149">
          <cell r="A2149">
            <v>2598</v>
          </cell>
          <cell r="B2149" t="str">
            <v>CHA</v>
          </cell>
        </row>
        <row r="2150">
          <cell r="A2150">
            <v>2599</v>
          </cell>
          <cell r="B2150" t="str">
            <v>SCA</v>
          </cell>
        </row>
        <row r="2151">
          <cell r="A2151">
            <v>2600</v>
          </cell>
          <cell r="B2151" t="str">
            <v>BDN</v>
          </cell>
        </row>
        <row r="2152">
          <cell r="A2152">
            <v>2601</v>
          </cell>
          <cell r="B2152" t="str">
            <v>SM</v>
          </cell>
        </row>
        <row r="2153">
          <cell r="A2153">
            <v>2602</v>
          </cell>
          <cell r="B2153" t="str">
            <v>CAF</v>
          </cell>
        </row>
        <row r="2154">
          <cell r="A2154">
            <v>2603</v>
          </cell>
          <cell r="B2154" t="str">
            <v>SCA</v>
          </cell>
        </row>
        <row r="2155">
          <cell r="A2155">
            <v>2604</v>
          </cell>
          <cell r="B2155" t="str">
            <v>SCA</v>
          </cell>
        </row>
        <row r="2156">
          <cell r="A2156">
            <v>2605</v>
          </cell>
          <cell r="B2156" t="str">
            <v>SCA</v>
          </cell>
        </row>
        <row r="2157">
          <cell r="A2157">
            <v>2606</v>
          </cell>
          <cell r="B2157" t="str">
            <v>SCA</v>
          </cell>
        </row>
        <row r="2158">
          <cell r="A2158">
            <v>2607</v>
          </cell>
          <cell r="B2158" t="str">
            <v>SCA</v>
          </cell>
        </row>
        <row r="2159">
          <cell r="A2159">
            <v>2608</v>
          </cell>
          <cell r="B2159" t="str">
            <v>SCA</v>
          </cell>
        </row>
        <row r="2160">
          <cell r="A2160">
            <v>2609</v>
          </cell>
          <cell r="B2160" t="str">
            <v>SCA</v>
          </cell>
        </row>
        <row r="2161">
          <cell r="A2161">
            <v>2610</v>
          </cell>
          <cell r="B2161" t="str">
            <v>SCA</v>
          </cell>
        </row>
        <row r="2162">
          <cell r="A2162">
            <v>2611</v>
          </cell>
          <cell r="B2162" t="str">
            <v>SCA</v>
          </cell>
        </row>
        <row r="2163">
          <cell r="A2163">
            <v>2612</v>
          </cell>
          <cell r="B2163" t="str">
            <v>STEP</v>
          </cell>
        </row>
        <row r="2164">
          <cell r="A2164">
            <v>2613</v>
          </cell>
          <cell r="B2164" t="str">
            <v>BDN</v>
          </cell>
        </row>
        <row r="2165">
          <cell r="A2165">
            <v>2614</v>
          </cell>
          <cell r="B2165" t="str">
            <v>BDN</v>
          </cell>
        </row>
        <row r="2166">
          <cell r="A2166">
            <v>2615</v>
          </cell>
          <cell r="B2166" t="str">
            <v>BDN</v>
          </cell>
        </row>
        <row r="2167">
          <cell r="A2167">
            <v>2616</v>
          </cell>
          <cell r="B2167" t="str">
            <v>BDN</v>
          </cell>
        </row>
        <row r="2168">
          <cell r="A2168">
            <v>2617</v>
          </cell>
          <cell r="B2168" t="str">
            <v>BDN</v>
          </cell>
        </row>
        <row r="2169">
          <cell r="A2169">
            <v>2618</v>
          </cell>
          <cell r="B2169" t="str">
            <v>BDN</v>
          </cell>
        </row>
        <row r="2170">
          <cell r="A2170">
            <v>2619</v>
          </cell>
          <cell r="B2170" t="str">
            <v>BDN</v>
          </cell>
        </row>
        <row r="2171">
          <cell r="A2171">
            <v>2620</v>
          </cell>
          <cell r="B2171" t="str">
            <v>BDN</v>
          </cell>
        </row>
        <row r="2172">
          <cell r="A2172">
            <v>2621</v>
          </cell>
          <cell r="B2172" t="str">
            <v>BDN</v>
          </cell>
        </row>
        <row r="2173">
          <cell r="A2173">
            <v>2622</v>
          </cell>
          <cell r="B2173" t="str">
            <v>BDN</v>
          </cell>
        </row>
        <row r="2174">
          <cell r="A2174">
            <v>2623</v>
          </cell>
          <cell r="B2174" t="str">
            <v>BDN</v>
          </cell>
        </row>
        <row r="2175">
          <cell r="A2175">
            <v>2624</v>
          </cell>
          <cell r="B2175" t="str">
            <v>BDN</v>
          </cell>
        </row>
        <row r="2176">
          <cell r="A2176">
            <v>2625</v>
          </cell>
          <cell r="B2176" t="str">
            <v>BDN</v>
          </cell>
        </row>
        <row r="2177">
          <cell r="A2177">
            <v>2626</v>
          </cell>
          <cell r="B2177" t="str">
            <v>BDN</v>
          </cell>
        </row>
        <row r="2178">
          <cell r="A2178">
            <v>2627</v>
          </cell>
          <cell r="B2178" t="str">
            <v>BDN</v>
          </cell>
        </row>
        <row r="2179">
          <cell r="A2179">
            <v>2628</v>
          </cell>
          <cell r="B2179" t="str">
            <v>BDN</v>
          </cell>
        </row>
        <row r="2180">
          <cell r="A2180">
            <v>2629</v>
          </cell>
          <cell r="B2180" t="str">
            <v>BDN</v>
          </cell>
        </row>
        <row r="2181">
          <cell r="A2181">
            <v>2630</v>
          </cell>
          <cell r="B2181" t="str">
            <v>BDN</v>
          </cell>
        </row>
        <row r="2182">
          <cell r="A2182">
            <v>2631</v>
          </cell>
          <cell r="B2182" t="str">
            <v>BDN</v>
          </cell>
        </row>
        <row r="2183">
          <cell r="A2183">
            <v>2632</v>
          </cell>
          <cell r="B2183" t="str">
            <v>BDN</v>
          </cell>
        </row>
        <row r="2184">
          <cell r="A2184">
            <v>2633</v>
          </cell>
          <cell r="B2184" t="str">
            <v>BDN</v>
          </cell>
        </row>
        <row r="2185">
          <cell r="A2185">
            <v>2634</v>
          </cell>
          <cell r="B2185" t="str">
            <v>Kinder Berg</v>
          </cell>
        </row>
        <row r="2186">
          <cell r="A2186">
            <v>2635</v>
          </cell>
          <cell r="B2186" t="str">
            <v>Kinder Berg</v>
          </cell>
        </row>
        <row r="2187">
          <cell r="A2187">
            <v>2636</v>
          </cell>
          <cell r="B2187" t="str">
            <v>SCA</v>
          </cell>
        </row>
        <row r="2188">
          <cell r="A2188">
            <v>2637</v>
          </cell>
          <cell r="B2188" t="str">
            <v>Ibn Sina</v>
          </cell>
        </row>
        <row r="2189">
          <cell r="A2189">
            <v>2638</v>
          </cell>
          <cell r="B2189" t="str">
            <v>Ibn Sina</v>
          </cell>
        </row>
        <row r="2190">
          <cell r="A2190">
            <v>2639</v>
          </cell>
          <cell r="B2190" t="str">
            <v>Ibn Sina</v>
          </cell>
        </row>
        <row r="2191">
          <cell r="A2191">
            <v>2640</v>
          </cell>
          <cell r="B2191" t="str">
            <v>Ibn Sina</v>
          </cell>
        </row>
        <row r="2192">
          <cell r="A2192">
            <v>2641</v>
          </cell>
          <cell r="B2192" t="str">
            <v>Ibn Sina</v>
          </cell>
        </row>
        <row r="2193">
          <cell r="A2193">
            <v>2642</v>
          </cell>
          <cell r="B2193" t="str">
            <v>Ibn Sina</v>
          </cell>
        </row>
        <row r="2194">
          <cell r="A2194">
            <v>2643</v>
          </cell>
          <cell r="B2194" t="str">
            <v>Ibn Sina</v>
          </cell>
        </row>
        <row r="2195">
          <cell r="A2195">
            <v>2644</v>
          </cell>
          <cell r="B2195" t="str">
            <v>SHUHADA</v>
          </cell>
        </row>
        <row r="2196">
          <cell r="A2196">
            <v>2645</v>
          </cell>
          <cell r="B2196" t="str">
            <v>Merlin</v>
          </cell>
        </row>
        <row r="2197">
          <cell r="A2197">
            <v>2646</v>
          </cell>
          <cell r="B2197" t="str">
            <v>Merlin</v>
          </cell>
        </row>
        <row r="2198">
          <cell r="A2198">
            <v>2647</v>
          </cell>
          <cell r="B2198" t="str">
            <v>Merlin</v>
          </cell>
        </row>
        <row r="2199">
          <cell r="A2199">
            <v>2648</v>
          </cell>
          <cell r="B2199" t="str">
            <v>Merlin</v>
          </cell>
        </row>
        <row r="2200">
          <cell r="A2200">
            <v>2649</v>
          </cell>
          <cell r="B2200" t="str">
            <v>Merlin</v>
          </cell>
        </row>
        <row r="2201">
          <cell r="A2201">
            <v>2650</v>
          </cell>
          <cell r="B2201" t="str">
            <v>Merlin</v>
          </cell>
        </row>
        <row r="2202">
          <cell r="A2202">
            <v>2651</v>
          </cell>
          <cell r="B2202" t="str">
            <v>SAF</v>
          </cell>
        </row>
        <row r="2203">
          <cell r="A2203">
            <v>2652</v>
          </cell>
          <cell r="B2203" t="str">
            <v>SAF</v>
          </cell>
        </row>
        <row r="2204">
          <cell r="A2204">
            <v>2653</v>
          </cell>
          <cell r="B2204" t="str">
            <v>SAF</v>
          </cell>
        </row>
        <row r="2205">
          <cell r="A2205">
            <v>2654</v>
          </cell>
          <cell r="B2205" t="str">
            <v>SAF</v>
          </cell>
        </row>
        <row r="2206">
          <cell r="A2206">
            <v>2655</v>
          </cell>
          <cell r="B2206" t="str">
            <v>SAF</v>
          </cell>
        </row>
        <row r="2207">
          <cell r="A2207">
            <v>2656</v>
          </cell>
          <cell r="B2207" t="str">
            <v>SAF</v>
          </cell>
        </row>
        <row r="2208">
          <cell r="A2208">
            <v>2657</v>
          </cell>
          <cell r="B2208" t="str">
            <v>SAF</v>
          </cell>
        </row>
        <row r="2209">
          <cell r="A2209">
            <v>2658</v>
          </cell>
          <cell r="B2209" t="str">
            <v>SAF</v>
          </cell>
        </row>
        <row r="2210">
          <cell r="A2210">
            <v>2659</v>
          </cell>
          <cell r="B2210" t="str">
            <v>SAF</v>
          </cell>
        </row>
        <row r="2211">
          <cell r="A2211">
            <v>2660</v>
          </cell>
          <cell r="B2211" t="str">
            <v>SAF</v>
          </cell>
        </row>
        <row r="2212">
          <cell r="A2212">
            <v>2661</v>
          </cell>
          <cell r="B2212" t="str">
            <v>SAF</v>
          </cell>
        </row>
        <row r="2213">
          <cell r="A2213">
            <v>2662</v>
          </cell>
          <cell r="B2213" t="str">
            <v>SAF</v>
          </cell>
        </row>
        <row r="2214">
          <cell r="A2214">
            <v>2663</v>
          </cell>
          <cell r="B2214" t="str">
            <v>CHA</v>
          </cell>
        </row>
        <row r="2215">
          <cell r="A2215">
            <v>2664</v>
          </cell>
          <cell r="B2215" t="str">
            <v>Kohinoor Foulad</v>
          </cell>
        </row>
        <row r="2216">
          <cell r="A2216">
            <v>2665</v>
          </cell>
          <cell r="B2216" t="str">
            <v>AWAKEN</v>
          </cell>
        </row>
        <row r="2217">
          <cell r="A2217">
            <v>2666</v>
          </cell>
          <cell r="B2217" t="str">
            <v>JVC</v>
          </cell>
        </row>
        <row r="2218">
          <cell r="A2218">
            <v>2667</v>
          </cell>
          <cell r="B2218" t="str">
            <v>SDO</v>
          </cell>
        </row>
        <row r="2219">
          <cell r="A2219">
            <v>2668</v>
          </cell>
          <cell r="B2219" t="str">
            <v>IAM</v>
          </cell>
        </row>
        <row r="2220">
          <cell r="A2220">
            <v>2669</v>
          </cell>
          <cell r="B2220" t="str">
            <v>SAF</v>
          </cell>
        </row>
        <row r="2221">
          <cell r="A2221">
            <v>2670</v>
          </cell>
          <cell r="B2221" t="str">
            <v>SAF</v>
          </cell>
        </row>
        <row r="2222">
          <cell r="A2222">
            <v>2671</v>
          </cell>
          <cell r="B2222" t="str">
            <v>Kinder Berg</v>
          </cell>
        </row>
        <row r="2223">
          <cell r="A2223">
            <v>2672</v>
          </cell>
          <cell r="B2223" t="str">
            <v>Kinder Berg</v>
          </cell>
        </row>
        <row r="2224">
          <cell r="A2224">
            <v>2673</v>
          </cell>
          <cell r="B2224" t="str">
            <v>Kinder Berg</v>
          </cell>
        </row>
        <row r="2225">
          <cell r="A2225">
            <v>2674</v>
          </cell>
          <cell r="B2225" t="str">
            <v>WADAN</v>
          </cell>
        </row>
        <row r="2226">
          <cell r="A2226">
            <v>2675</v>
          </cell>
          <cell r="B2226" t="str">
            <v>CWS</v>
          </cell>
        </row>
        <row r="2227">
          <cell r="A2227">
            <v>2676</v>
          </cell>
          <cell r="B2227" t="str">
            <v>HN-TPO</v>
          </cell>
        </row>
        <row r="2228">
          <cell r="A2228">
            <v>2677</v>
          </cell>
          <cell r="B2228" t="str">
            <v>HN-TPO</v>
          </cell>
        </row>
        <row r="2229">
          <cell r="A2229">
            <v>2678</v>
          </cell>
          <cell r="B2229" t="str">
            <v>HN-TPO</v>
          </cell>
        </row>
        <row r="2230">
          <cell r="A2230">
            <v>2679</v>
          </cell>
          <cell r="B2230" t="str">
            <v>Kinder Berg</v>
          </cell>
        </row>
        <row r="2231">
          <cell r="A2231">
            <v>2680</v>
          </cell>
          <cell r="B2231" t="str">
            <v>MoPH</v>
          </cell>
        </row>
        <row r="2232">
          <cell r="A2232">
            <v>2681</v>
          </cell>
          <cell r="B2232" t="str">
            <v>DAC</v>
          </cell>
        </row>
        <row r="2233">
          <cell r="A2233">
            <v>2682</v>
          </cell>
          <cell r="B2233" t="str">
            <v>Kinder Berg</v>
          </cell>
        </row>
        <row r="2234">
          <cell r="A2234">
            <v>2683</v>
          </cell>
          <cell r="B2234" t="str">
            <v>AHDS</v>
          </cell>
        </row>
        <row r="2235">
          <cell r="A2235">
            <v>2684</v>
          </cell>
          <cell r="B2235" t="str">
            <v>AHDS</v>
          </cell>
        </row>
        <row r="2236">
          <cell r="A2236">
            <v>2685</v>
          </cell>
          <cell r="B2236" t="str">
            <v>IDA</v>
          </cell>
        </row>
        <row r="2237">
          <cell r="A2237">
            <v>2686</v>
          </cell>
          <cell r="B2237" t="str">
            <v>IDA</v>
          </cell>
        </row>
        <row r="2238">
          <cell r="A2238">
            <v>2687</v>
          </cell>
          <cell r="B2238" t="str">
            <v>IDA</v>
          </cell>
        </row>
        <row r="2239">
          <cell r="A2239">
            <v>2688</v>
          </cell>
          <cell r="B2239" t="str">
            <v>CHA</v>
          </cell>
        </row>
        <row r="2240">
          <cell r="A2240">
            <v>2689</v>
          </cell>
          <cell r="B2240" t="str">
            <v>CHA</v>
          </cell>
        </row>
        <row r="2241">
          <cell r="A2241">
            <v>2690</v>
          </cell>
          <cell r="B2241" t="str">
            <v>CHA</v>
          </cell>
        </row>
        <row r="2242">
          <cell r="A2242">
            <v>2691</v>
          </cell>
          <cell r="B2242" t="str">
            <v>CHA</v>
          </cell>
        </row>
        <row r="2243">
          <cell r="A2243">
            <v>2692</v>
          </cell>
          <cell r="B2243" t="str">
            <v>CHA</v>
          </cell>
        </row>
        <row r="2244">
          <cell r="A2244">
            <v>2693</v>
          </cell>
          <cell r="B2244" t="str">
            <v>HADAAF</v>
          </cell>
        </row>
        <row r="2245">
          <cell r="A2245">
            <v>2694</v>
          </cell>
          <cell r="B2245" t="str">
            <v>HADAAF</v>
          </cell>
        </row>
        <row r="2246">
          <cell r="A2246">
            <v>2695</v>
          </cell>
          <cell r="B2246" t="str">
            <v>HADAAF</v>
          </cell>
        </row>
        <row r="2247">
          <cell r="A2247">
            <v>2696</v>
          </cell>
          <cell r="B2247" t="str">
            <v>HADAAF</v>
          </cell>
        </row>
        <row r="2248">
          <cell r="A2248">
            <v>2697</v>
          </cell>
          <cell r="B2248" t="str">
            <v>HADAAF</v>
          </cell>
        </row>
        <row r="2249">
          <cell r="A2249">
            <v>2698</v>
          </cell>
          <cell r="B2249" t="str">
            <v>HADAAF</v>
          </cell>
        </row>
        <row r="2250">
          <cell r="A2250">
            <v>2699</v>
          </cell>
          <cell r="B2250" t="str">
            <v>HADAAF</v>
          </cell>
        </row>
        <row r="2251">
          <cell r="A2251">
            <v>2700</v>
          </cell>
          <cell r="B2251" t="str">
            <v>AFSO</v>
          </cell>
        </row>
        <row r="2252">
          <cell r="A2252">
            <v>2701</v>
          </cell>
          <cell r="B2252" t="str">
            <v>MOVE</v>
          </cell>
        </row>
        <row r="2253">
          <cell r="A2253">
            <v>2702</v>
          </cell>
          <cell r="B2253" t="str">
            <v>MOVE</v>
          </cell>
        </row>
        <row r="2254">
          <cell r="A2254">
            <v>2703</v>
          </cell>
          <cell r="B2254" t="str">
            <v>BRAC</v>
          </cell>
        </row>
        <row r="2255">
          <cell r="A2255">
            <v>2704</v>
          </cell>
          <cell r="B2255" t="str">
            <v>BRAC</v>
          </cell>
        </row>
        <row r="2256">
          <cell r="A2256">
            <v>2705</v>
          </cell>
          <cell r="B2256" t="str">
            <v>MDC</v>
          </cell>
        </row>
        <row r="2257">
          <cell r="A2257">
            <v>2706</v>
          </cell>
          <cell r="B2257" t="str">
            <v>AMI</v>
          </cell>
        </row>
        <row r="2258">
          <cell r="A2258">
            <v>2707</v>
          </cell>
          <cell r="B2258" t="str">
            <v>AMI</v>
          </cell>
        </row>
        <row r="2259">
          <cell r="A2259">
            <v>2708</v>
          </cell>
          <cell r="B2259" t="str">
            <v>AMI</v>
          </cell>
        </row>
        <row r="2260">
          <cell r="A2260">
            <v>2709</v>
          </cell>
          <cell r="B2260" t="str">
            <v>AMI</v>
          </cell>
        </row>
        <row r="2261">
          <cell r="A2261">
            <v>2710</v>
          </cell>
          <cell r="B2261" t="str">
            <v>AMI</v>
          </cell>
        </row>
        <row r="2262">
          <cell r="A2262">
            <v>2711</v>
          </cell>
          <cell r="B2262" t="str">
            <v>AMI</v>
          </cell>
        </row>
        <row r="2263">
          <cell r="A2263">
            <v>2712</v>
          </cell>
          <cell r="B2263" t="str">
            <v>BDN</v>
          </cell>
        </row>
        <row r="2264">
          <cell r="A2264">
            <v>2713</v>
          </cell>
          <cell r="B2264" t="str">
            <v>SCA</v>
          </cell>
        </row>
        <row r="2265">
          <cell r="A2265">
            <v>2714</v>
          </cell>
          <cell r="B2265" t="str">
            <v>MSI</v>
          </cell>
        </row>
        <row r="2266">
          <cell r="A2266">
            <v>2715</v>
          </cell>
          <cell r="B2266" t="str">
            <v>MSI</v>
          </cell>
        </row>
        <row r="2267">
          <cell r="A2267">
            <v>2716</v>
          </cell>
          <cell r="B2267" t="str">
            <v>CHA</v>
          </cell>
        </row>
        <row r="2268">
          <cell r="A2268">
            <v>2717</v>
          </cell>
          <cell r="B2268" t="str">
            <v>CHA</v>
          </cell>
        </row>
        <row r="2269">
          <cell r="A2269">
            <v>2718</v>
          </cell>
          <cell r="B2269" t="str">
            <v>CHA</v>
          </cell>
        </row>
        <row r="2270">
          <cell r="A2270">
            <v>2719</v>
          </cell>
          <cell r="B2270" t="str">
            <v>CHA</v>
          </cell>
        </row>
        <row r="2271">
          <cell r="A2271">
            <v>2720</v>
          </cell>
          <cell r="B2271" t="str">
            <v>CHA</v>
          </cell>
        </row>
        <row r="2272">
          <cell r="A2272">
            <v>2721</v>
          </cell>
          <cell r="B2272" t="str">
            <v>MoPH</v>
          </cell>
        </row>
        <row r="2273">
          <cell r="A2273">
            <v>2722</v>
          </cell>
          <cell r="B2273" t="str">
            <v>MoPH</v>
          </cell>
        </row>
        <row r="2274">
          <cell r="A2274">
            <v>2723</v>
          </cell>
          <cell r="B2274" t="str">
            <v>AKDN</v>
          </cell>
        </row>
        <row r="2275">
          <cell r="A2275">
            <v>2724</v>
          </cell>
          <cell r="B2275" t="str">
            <v>AKDN</v>
          </cell>
        </row>
        <row r="2276">
          <cell r="A2276">
            <v>2725</v>
          </cell>
          <cell r="B2276" t="str">
            <v>AHDS</v>
          </cell>
        </row>
        <row r="2277">
          <cell r="A2277">
            <v>2726</v>
          </cell>
          <cell r="B2277" t="str">
            <v>Merlin</v>
          </cell>
        </row>
        <row r="2278">
          <cell r="A2278">
            <v>2727</v>
          </cell>
          <cell r="B2278" t="str">
            <v>Merlin</v>
          </cell>
        </row>
        <row r="2279">
          <cell r="A2279">
            <v>2728</v>
          </cell>
          <cell r="B2279" t="str">
            <v>MoD</v>
          </cell>
        </row>
        <row r="2280">
          <cell r="A2280">
            <v>2729</v>
          </cell>
          <cell r="B2280" t="str">
            <v>Merlin</v>
          </cell>
        </row>
        <row r="2281">
          <cell r="A2281">
            <v>2730</v>
          </cell>
          <cell r="B2281" t="str">
            <v>JACK</v>
          </cell>
        </row>
        <row r="2282">
          <cell r="A2282">
            <v>2731</v>
          </cell>
          <cell r="B2282" t="str">
            <v>JACK</v>
          </cell>
        </row>
        <row r="2283">
          <cell r="A2283">
            <v>2732</v>
          </cell>
          <cell r="B2283" t="str">
            <v>AADA</v>
          </cell>
        </row>
        <row r="2284">
          <cell r="A2284">
            <v>2733</v>
          </cell>
          <cell r="B2284" t="str">
            <v>AADA</v>
          </cell>
        </row>
        <row r="2285">
          <cell r="A2285">
            <v>2734</v>
          </cell>
          <cell r="B2285" t="str">
            <v>AADA</v>
          </cell>
        </row>
        <row r="2286">
          <cell r="A2286">
            <v>2735</v>
          </cell>
          <cell r="B2286" t="str">
            <v>AADA</v>
          </cell>
        </row>
        <row r="2287">
          <cell r="A2287">
            <v>2736</v>
          </cell>
          <cell r="B2287" t="str">
            <v>GDWS</v>
          </cell>
        </row>
        <row r="2288">
          <cell r="A2288">
            <v>2737</v>
          </cell>
          <cell r="B2288" t="str">
            <v>AADA</v>
          </cell>
        </row>
        <row r="2289">
          <cell r="A2289">
            <v>2738</v>
          </cell>
          <cell r="B2289" t="str">
            <v>AADA</v>
          </cell>
        </row>
        <row r="2290">
          <cell r="A2290">
            <v>2739</v>
          </cell>
          <cell r="B2290" t="str">
            <v>AADA</v>
          </cell>
        </row>
        <row r="2291">
          <cell r="A2291">
            <v>2740</v>
          </cell>
          <cell r="B2291" t="str">
            <v>AADA</v>
          </cell>
        </row>
        <row r="2292">
          <cell r="A2292">
            <v>2741</v>
          </cell>
          <cell r="B2292" t="str">
            <v>AADA</v>
          </cell>
        </row>
        <row r="2293">
          <cell r="A2293">
            <v>2742</v>
          </cell>
          <cell r="B2293" t="str">
            <v>AADA</v>
          </cell>
        </row>
        <row r="2294">
          <cell r="A2294">
            <v>2743</v>
          </cell>
          <cell r="B2294" t="str">
            <v>AADA</v>
          </cell>
        </row>
        <row r="2295">
          <cell r="A2295">
            <v>2744</v>
          </cell>
          <cell r="B2295" t="str">
            <v>CHA</v>
          </cell>
        </row>
        <row r="2296">
          <cell r="A2296">
            <v>2745</v>
          </cell>
          <cell r="B2296" t="str">
            <v>SM</v>
          </cell>
        </row>
        <row r="2297">
          <cell r="A2297">
            <v>2746</v>
          </cell>
          <cell r="B2297" t="str">
            <v>SM</v>
          </cell>
        </row>
        <row r="2298">
          <cell r="A2298">
            <v>2747</v>
          </cell>
          <cell r="B2298" t="str">
            <v>SM</v>
          </cell>
        </row>
        <row r="2299">
          <cell r="A2299">
            <v>2748</v>
          </cell>
          <cell r="B2299" t="str">
            <v>SM</v>
          </cell>
        </row>
        <row r="2300">
          <cell r="A2300">
            <v>2749</v>
          </cell>
          <cell r="B2300" t="str">
            <v>SM</v>
          </cell>
        </row>
        <row r="2301">
          <cell r="A2301">
            <v>2750</v>
          </cell>
          <cell r="B2301" t="str">
            <v>SM</v>
          </cell>
        </row>
        <row r="2302">
          <cell r="A2302">
            <v>2751</v>
          </cell>
          <cell r="B2302" t="str">
            <v>SM</v>
          </cell>
        </row>
        <row r="2303">
          <cell r="A2303">
            <v>2752</v>
          </cell>
          <cell r="B2303" t="str">
            <v>Merlin</v>
          </cell>
        </row>
        <row r="2304">
          <cell r="A2304">
            <v>2753</v>
          </cell>
          <cell r="B2304" t="str">
            <v>Merlin</v>
          </cell>
        </row>
        <row r="2305">
          <cell r="A2305">
            <v>2754</v>
          </cell>
          <cell r="B2305" t="str">
            <v>Merlin</v>
          </cell>
        </row>
        <row r="2306">
          <cell r="A2306">
            <v>2755</v>
          </cell>
          <cell r="B2306" t="str">
            <v>Merlin</v>
          </cell>
        </row>
        <row r="2307">
          <cell r="A2307">
            <v>2756</v>
          </cell>
          <cell r="B2307" t="str">
            <v>AKDN</v>
          </cell>
        </row>
        <row r="2308">
          <cell r="A2308">
            <v>2757</v>
          </cell>
          <cell r="B2308" t="str">
            <v>AKDN</v>
          </cell>
        </row>
        <row r="2309">
          <cell r="A2309">
            <v>2758</v>
          </cell>
          <cell r="B2309" t="str">
            <v>Merlin</v>
          </cell>
        </row>
        <row r="2310">
          <cell r="A2310">
            <v>2759</v>
          </cell>
          <cell r="B2310" t="str">
            <v>AMI</v>
          </cell>
        </row>
        <row r="2311">
          <cell r="A2311">
            <v>2760</v>
          </cell>
          <cell r="B2311" t="str">
            <v>AMI</v>
          </cell>
        </row>
        <row r="2312">
          <cell r="A2312">
            <v>2761</v>
          </cell>
          <cell r="B2312" t="str">
            <v>AHDS</v>
          </cell>
        </row>
        <row r="2313">
          <cell r="A2313">
            <v>2762</v>
          </cell>
          <cell r="B2313" t="str">
            <v>CHA</v>
          </cell>
        </row>
        <row r="2314">
          <cell r="A2314">
            <v>2763</v>
          </cell>
          <cell r="B2314" t="str">
            <v>MRCA</v>
          </cell>
        </row>
        <row r="2315">
          <cell r="A2315">
            <v>2764</v>
          </cell>
          <cell r="B2315" t="str">
            <v>AADA</v>
          </cell>
        </row>
        <row r="2316">
          <cell r="A2316">
            <v>2765</v>
          </cell>
          <cell r="B2316" t="str">
            <v>AADA</v>
          </cell>
        </row>
        <row r="2317">
          <cell r="A2317">
            <v>2766</v>
          </cell>
          <cell r="B2317" t="str">
            <v>AADA</v>
          </cell>
        </row>
        <row r="2318">
          <cell r="A2318">
            <v>2767</v>
          </cell>
          <cell r="B2318" t="str">
            <v>AADA</v>
          </cell>
        </row>
        <row r="2319">
          <cell r="A2319">
            <v>2768</v>
          </cell>
          <cell r="B2319" t="str">
            <v>AADA</v>
          </cell>
        </row>
        <row r="2320">
          <cell r="A2320">
            <v>2769</v>
          </cell>
          <cell r="B2320" t="str">
            <v>Merlin</v>
          </cell>
        </row>
        <row r="2321">
          <cell r="A2321">
            <v>2770</v>
          </cell>
          <cell r="B2321" t="str">
            <v>MoPH</v>
          </cell>
        </row>
        <row r="2322">
          <cell r="A2322">
            <v>2771</v>
          </cell>
          <cell r="B2322" t="str">
            <v>MoPH</v>
          </cell>
        </row>
        <row r="2323">
          <cell r="A2323">
            <v>2772</v>
          </cell>
          <cell r="B2323" t="str">
            <v>MoPH</v>
          </cell>
        </row>
        <row r="2324">
          <cell r="A2324">
            <v>2773</v>
          </cell>
          <cell r="B2324" t="str">
            <v>MoPH</v>
          </cell>
        </row>
        <row r="2325">
          <cell r="A2325">
            <v>2774</v>
          </cell>
          <cell r="B2325" t="str">
            <v>MoPH</v>
          </cell>
        </row>
        <row r="2326">
          <cell r="A2326">
            <v>2775</v>
          </cell>
          <cell r="B2326" t="str">
            <v>CAF</v>
          </cell>
        </row>
        <row r="2327">
          <cell r="A2327">
            <v>2776</v>
          </cell>
          <cell r="B2327" t="str">
            <v>CWS</v>
          </cell>
        </row>
        <row r="2328">
          <cell r="A2328">
            <v>2777</v>
          </cell>
          <cell r="B2328" t="str">
            <v>CWS</v>
          </cell>
        </row>
        <row r="2329">
          <cell r="A2329">
            <v>2778</v>
          </cell>
          <cell r="B2329" t="str">
            <v>CWS</v>
          </cell>
        </row>
        <row r="2330">
          <cell r="A2330">
            <v>2779</v>
          </cell>
          <cell r="B2330" t="str">
            <v>CWS</v>
          </cell>
        </row>
        <row r="2331">
          <cell r="A2331">
            <v>2780</v>
          </cell>
          <cell r="B2331" t="str">
            <v>CWS</v>
          </cell>
        </row>
        <row r="2332">
          <cell r="A2332">
            <v>2781</v>
          </cell>
          <cell r="B2332" t="str">
            <v>CWS</v>
          </cell>
        </row>
        <row r="2333">
          <cell r="A2333">
            <v>2782</v>
          </cell>
          <cell r="B2333" t="str">
            <v>CWS</v>
          </cell>
        </row>
        <row r="2334">
          <cell r="A2334">
            <v>2783</v>
          </cell>
          <cell r="B2334" t="str">
            <v>CWS</v>
          </cell>
        </row>
        <row r="2335">
          <cell r="A2335">
            <v>2784</v>
          </cell>
          <cell r="B2335" t="str">
            <v>CWS</v>
          </cell>
        </row>
        <row r="2336">
          <cell r="A2336">
            <v>2785</v>
          </cell>
          <cell r="B2336" t="str">
            <v>BDN</v>
          </cell>
        </row>
        <row r="2337">
          <cell r="A2337">
            <v>2786</v>
          </cell>
          <cell r="B2337" t="str">
            <v>BDN</v>
          </cell>
        </row>
        <row r="2338">
          <cell r="A2338">
            <v>2787</v>
          </cell>
          <cell r="B2338" t="str">
            <v>BDN</v>
          </cell>
        </row>
        <row r="2339">
          <cell r="A2339">
            <v>2788</v>
          </cell>
          <cell r="B2339" t="str">
            <v>MoPH</v>
          </cell>
        </row>
        <row r="2340">
          <cell r="A2340">
            <v>2789</v>
          </cell>
          <cell r="B2340" t="str">
            <v>MoPH</v>
          </cell>
        </row>
        <row r="2341">
          <cell r="A2341">
            <v>2790</v>
          </cell>
          <cell r="B2341" t="str">
            <v>MoPH</v>
          </cell>
        </row>
        <row r="2342">
          <cell r="A2342">
            <v>2791</v>
          </cell>
          <cell r="B2342" t="str">
            <v>MoPH</v>
          </cell>
        </row>
        <row r="2343">
          <cell r="A2343">
            <v>2792</v>
          </cell>
          <cell r="B2343" t="str">
            <v>BDN</v>
          </cell>
        </row>
        <row r="2344">
          <cell r="A2344">
            <v>2793</v>
          </cell>
          <cell r="B2344" t="str">
            <v>BDN</v>
          </cell>
        </row>
        <row r="2345">
          <cell r="A2345">
            <v>2794</v>
          </cell>
          <cell r="B2345" t="str">
            <v>CHA</v>
          </cell>
        </row>
        <row r="2346">
          <cell r="A2346">
            <v>2795</v>
          </cell>
          <cell r="B2346" t="str">
            <v>BRAC</v>
          </cell>
        </row>
        <row r="2347">
          <cell r="A2347">
            <v>2796</v>
          </cell>
          <cell r="B2347" t="str">
            <v>BDN</v>
          </cell>
        </row>
        <row r="2348">
          <cell r="A2348">
            <v>2797</v>
          </cell>
          <cell r="B2348" t="str">
            <v>MoPH</v>
          </cell>
        </row>
        <row r="2349">
          <cell r="A2349">
            <v>2798</v>
          </cell>
          <cell r="B2349" t="str">
            <v>HN-TPO</v>
          </cell>
        </row>
        <row r="2350">
          <cell r="A2350">
            <v>2799</v>
          </cell>
          <cell r="B2350" t="str">
            <v>HN-TPO</v>
          </cell>
        </row>
        <row r="2351">
          <cell r="A2351">
            <v>2800</v>
          </cell>
          <cell r="B2351" t="str">
            <v>Kinder Berg</v>
          </cell>
        </row>
        <row r="2352">
          <cell r="A2352">
            <v>2801</v>
          </cell>
          <cell r="B2352" t="str">
            <v>Kinder Berg</v>
          </cell>
        </row>
        <row r="2353">
          <cell r="A2353">
            <v>2802</v>
          </cell>
          <cell r="B2353" t="str">
            <v>Kinder Berg</v>
          </cell>
        </row>
        <row r="2354">
          <cell r="A2354">
            <v>2803</v>
          </cell>
          <cell r="B2354" t="str">
            <v>MoPH</v>
          </cell>
        </row>
        <row r="2355">
          <cell r="A2355">
            <v>2804</v>
          </cell>
          <cell r="B2355" t="str">
            <v>Merlin</v>
          </cell>
        </row>
        <row r="2356">
          <cell r="A2356">
            <v>2805</v>
          </cell>
          <cell r="B2356" t="str">
            <v>Merlin</v>
          </cell>
        </row>
        <row r="2357">
          <cell r="A2357">
            <v>2806</v>
          </cell>
          <cell r="B2357" t="str">
            <v>Emergency</v>
          </cell>
        </row>
        <row r="2358">
          <cell r="A2358">
            <v>2807</v>
          </cell>
          <cell r="B2358" t="str">
            <v>Emergency</v>
          </cell>
        </row>
        <row r="2359">
          <cell r="A2359">
            <v>2808</v>
          </cell>
          <cell r="B2359" t="str">
            <v>Emergency</v>
          </cell>
        </row>
        <row r="2360">
          <cell r="A2360">
            <v>2809</v>
          </cell>
          <cell r="B2360" t="str">
            <v>Emergency</v>
          </cell>
        </row>
        <row r="2361">
          <cell r="A2361">
            <v>2810</v>
          </cell>
          <cell r="B2361" t="str">
            <v>Emergency</v>
          </cell>
        </row>
        <row r="2362">
          <cell r="A2362">
            <v>2811</v>
          </cell>
          <cell r="B2362" t="str">
            <v>Emergency</v>
          </cell>
        </row>
        <row r="2363">
          <cell r="A2363">
            <v>2812</v>
          </cell>
          <cell r="B2363" t="str">
            <v>Emergency</v>
          </cell>
        </row>
        <row r="2364">
          <cell r="A2364">
            <v>2813</v>
          </cell>
          <cell r="B2364" t="str">
            <v>Emergency</v>
          </cell>
        </row>
        <row r="2365">
          <cell r="A2365">
            <v>2814</v>
          </cell>
          <cell r="B2365" t="str">
            <v>Emergency</v>
          </cell>
        </row>
        <row r="2366">
          <cell r="A2366">
            <v>2815</v>
          </cell>
          <cell r="B2366" t="str">
            <v>Emergency</v>
          </cell>
        </row>
        <row r="2367">
          <cell r="A2367">
            <v>2816</v>
          </cell>
          <cell r="B2367" t="str">
            <v>Emergency</v>
          </cell>
        </row>
        <row r="2368">
          <cell r="A2368">
            <v>2817</v>
          </cell>
          <cell r="B2368" t="str">
            <v>Emergency</v>
          </cell>
        </row>
        <row r="2369">
          <cell r="A2369">
            <v>2818</v>
          </cell>
          <cell r="B2369" t="str">
            <v>Emergency</v>
          </cell>
        </row>
        <row r="2370">
          <cell r="A2370">
            <v>2819</v>
          </cell>
          <cell r="B2370" t="str">
            <v>Emergency</v>
          </cell>
        </row>
        <row r="2371">
          <cell r="A2371">
            <v>2820</v>
          </cell>
          <cell r="B2371" t="str">
            <v>Emergency</v>
          </cell>
        </row>
        <row r="2372">
          <cell r="A2372">
            <v>2821</v>
          </cell>
          <cell r="B2372" t="str">
            <v>Emergency</v>
          </cell>
        </row>
        <row r="2373">
          <cell r="A2373">
            <v>2822</v>
          </cell>
          <cell r="B2373" t="str">
            <v>MSD</v>
          </cell>
        </row>
        <row r="2374">
          <cell r="A2374">
            <v>2823</v>
          </cell>
          <cell r="B2374" t="str">
            <v>Emergency</v>
          </cell>
        </row>
        <row r="2375">
          <cell r="A2375">
            <v>2824</v>
          </cell>
          <cell r="B2375" t="str">
            <v>Emergency</v>
          </cell>
        </row>
        <row r="2376">
          <cell r="A2376">
            <v>2825</v>
          </cell>
          <cell r="B2376" t="str">
            <v>Emergency</v>
          </cell>
        </row>
        <row r="2377">
          <cell r="A2377">
            <v>2826</v>
          </cell>
          <cell r="B2377" t="str">
            <v>Emergency</v>
          </cell>
        </row>
        <row r="2378">
          <cell r="A2378">
            <v>2828</v>
          </cell>
          <cell r="B2378" t="str">
            <v>Emergency</v>
          </cell>
        </row>
        <row r="2379">
          <cell r="A2379">
            <v>2829</v>
          </cell>
          <cell r="B2379" t="str">
            <v>Emergency</v>
          </cell>
        </row>
        <row r="2380">
          <cell r="A2380">
            <v>2830</v>
          </cell>
          <cell r="B2380" t="str">
            <v>Emergency</v>
          </cell>
        </row>
        <row r="2381">
          <cell r="A2381">
            <v>2831</v>
          </cell>
          <cell r="B2381" t="str">
            <v>Emergency</v>
          </cell>
        </row>
        <row r="2382">
          <cell r="A2382">
            <v>2832</v>
          </cell>
          <cell r="B2382" t="str">
            <v>Emergency</v>
          </cell>
        </row>
        <row r="2383">
          <cell r="A2383">
            <v>2833</v>
          </cell>
          <cell r="B2383" t="str">
            <v>Emergency</v>
          </cell>
        </row>
        <row r="2384">
          <cell r="A2384">
            <v>2834</v>
          </cell>
          <cell r="B2384" t="str">
            <v>Emergency</v>
          </cell>
        </row>
        <row r="2385">
          <cell r="A2385">
            <v>2835</v>
          </cell>
          <cell r="B2385" t="str">
            <v>Kinder Berg</v>
          </cell>
        </row>
        <row r="2386">
          <cell r="A2386">
            <v>2836</v>
          </cell>
          <cell r="B2386" t="str">
            <v>Merlin</v>
          </cell>
        </row>
        <row r="2387">
          <cell r="A2387">
            <v>2837</v>
          </cell>
          <cell r="B2387" t="str">
            <v>Merlin</v>
          </cell>
        </row>
        <row r="2388">
          <cell r="A2388">
            <v>2838</v>
          </cell>
          <cell r="B2388" t="str">
            <v>Kinder Berg</v>
          </cell>
        </row>
        <row r="2389">
          <cell r="A2389">
            <v>2839</v>
          </cell>
          <cell r="B2389" t="str">
            <v>Kinder Berg</v>
          </cell>
        </row>
        <row r="2390">
          <cell r="A2390">
            <v>2840</v>
          </cell>
          <cell r="B2390" t="str">
            <v>Kinder Berg</v>
          </cell>
        </row>
        <row r="2391">
          <cell r="A2391">
            <v>2841</v>
          </cell>
          <cell r="B2391" t="str">
            <v>MoPH</v>
          </cell>
        </row>
        <row r="2392">
          <cell r="A2392">
            <v>2842</v>
          </cell>
          <cell r="B2392" t="str">
            <v>MoPH</v>
          </cell>
        </row>
        <row r="2393">
          <cell r="A2393">
            <v>2843</v>
          </cell>
          <cell r="B2393" t="str">
            <v>MoPH</v>
          </cell>
        </row>
        <row r="2394">
          <cell r="A2394">
            <v>2844</v>
          </cell>
          <cell r="B2394" t="str">
            <v>MoPH</v>
          </cell>
        </row>
        <row r="2395">
          <cell r="A2395">
            <v>2845</v>
          </cell>
          <cell r="B2395" t="str">
            <v>MoPH</v>
          </cell>
        </row>
        <row r="2396">
          <cell r="A2396">
            <v>2846</v>
          </cell>
          <cell r="B2396" t="str">
            <v>MoPH</v>
          </cell>
        </row>
        <row r="2397">
          <cell r="A2397">
            <v>2847</v>
          </cell>
          <cell r="B2397" t="str">
            <v>Ibn Sina</v>
          </cell>
        </row>
        <row r="2398">
          <cell r="A2398">
            <v>2848</v>
          </cell>
          <cell r="B2398" t="str">
            <v>CHA</v>
          </cell>
        </row>
        <row r="2399">
          <cell r="A2399">
            <v>2849</v>
          </cell>
          <cell r="B2399" t="str">
            <v>CHA</v>
          </cell>
        </row>
        <row r="2400">
          <cell r="A2400">
            <v>2850</v>
          </cell>
          <cell r="B2400" t="str">
            <v>SCA</v>
          </cell>
        </row>
        <row r="2401">
          <cell r="A2401">
            <v>2851</v>
          </cell>
          <cell r="B2401" t="str">
            <v>SCA</v>
          </cell>
        </row>
        <row r="2402">
          <cell r="A2402">
            <v>2852</v>
          </cell>
          <cell r="B2402" t="str">
            <v>ACTD</v>
          </cell>
        </row>
        <row r="2403">
          <cell r="A2403">
            <v>2853</v>
          </cell>
          <cell r="B2403" t="str">
            <v>SCA</v>
          </cell>
        </row>
        <row r="2404">
          <cell r="A2404">
            <v>2854</v>
          </cell>
          <cell r="B2404" t="str">
            <v>AMI</v>
          </cell>
        </row>
        <row r="2405">
          <cell r="A2405">
            <v>2855</v>
          </cell>
          <cell r="B2405" t="str">
            <v>SCA</v>
          </cell>
        </row>
        <row r="2406">
          <cell r="A2406">
            <v>2856</v>
          </cell>
          <cell r="B2406" t="str">
            <v>SCA</v>
          </cell>
        </row>
        <row r="2407">
          <cell r="A2407">
            <v>2857</v>
          </cell>
          <cell r="B2407" t="str">
            <v>SCA</v>
          </cell>
        </row>
        <row r="2408">
          <cell r="A2408">
            <v>2858</v>
          </cell>
          <cell r="B2408" t="str">
            <v>SCA</v>
          </cell>
        </row>
        <row r="2409">
          <cell r="A2409">
            <v>2859</v>
          </cell>
          <cell r="B2409" t="str">
            <v>HAS</v>
          </cell>
        </row>
        <row r="2410">
          <cell r="A2410">
            <v>2860</v>
          </cell>
          <cell r="B2410" t="str">
            <v>HAS</v>
          </cell>
        </row>
        <row r="2411">
          <cell r="A2411">
            <v>2861</v>
          </cell>
          <cell r="B2411" t="str">
            <v>CHA</v>
          </cell>
        </row>
        <row r="2412">
          <cell r="A2412">
            <v>2862</v>
          </cell>
          <cell r="B2412" t="str">
            <v>LEPCO</v>
          </cell>
        </row>
        <row r="2413">
          <cell r="A2413">
            <v>2863</v>
          </cell>
          <cell r="B2413" t="str">
            <v>CAI</v>
          </cell>
        </row>
        <row r="2414">
          <cell r="A2414">
            <v>2864</v>
          </cell>
          <cell r="B2414" t="str">
            <v>SM</v>
          </cell>
        </row>
        <row r="2415">
          <cell r="A2415">
            <v>2865</v>
          </cell>
          <cell r="B2415" t="str">
            <v>SM</v>
          </cell>
        </row>
        <row r="2416">
          <cell r="A2416">
            <v>2866</v>
          </cell>
          <cell r="B2416" t="str">
            <v>MoPH</v>
          </cell>
        </row>
        <row r="2417">
          <cell r="A2417">
            <v>2867</v>
          </cell>
          <cell r="B2417" t="str">
            <v>SM</v>
          </cell>
        </row>
        <row r="2418">
          <cell r="A2418">
            <v>2868</v>
          </cell>
          <cell r="B2418" t="str">
            <v>SM</v>
          </cell>
        </row>
        <row r="2419">
          <cell r="A2419">
            <v>2869</v>
          </cell>
          <cell r="B2419" t="str">
            <v>Kinder Berg</v>
          </cell>
        </row>
        <row r="2420">
          <cell r="A2420">
            <v>2870</v>
          </cell>
          <cell r="B2420" t="str">
            <v>Kinder Berg</v>
          </cell>
        </row>
        <row r="2421">
          <cell r="A2421">
            <v>2871</v>
          </cell>
          <cell r="B2421" t="str">
            <v>Kinder Berg</v>
          </cell>
        </row>
        <row r="2422">
          <cell r="A2422">
            <v>2872</v>
          </cell>
          <cell r="B2422" t="str">
            <v>Kinder Berg</v>
          </cell>
        </row>
        <row r="2423">
          <cell r="A2423">
            <v>2873</v>
          </cell>
          <cell r="B2423" t="str">
            <v>Kinder Berg</v>
          </cell>
        </row>
        <row r="2424">
          <cell r="A2424">
            <v>2874</v>
          </cell>
          <cell r="B2424" t="str">
            <v>Kinder Berg</v>
          </cell>
        </row>
        <row r="2425">
          <cell r="A2425">
            <v>2875</v>
          </cell>
          <cell r="B2425" t="str">
            <v>Kinder Berg</v>
          </cell>
        </row>
        <row r="2426">
          <cell r="A2426">
            <v>2876</v>
          </cell>
          <cell r="B2426" t="str">
            <v>Kinder Berg</v>
          </cell>
        </row>
        <row r="2427">
          <cell r="A2427">
            <v>2877</v>
          </cell>
          <cell r="B2427" t="str">
            <v>Kinder Berg</v>
          </cell>
        </row>
        <row r="2428">
          <cell r="A2428">
            <v>2878</v>
          </cell>
          <cell r="B2428" t="str">
            <v>Kinder Berg</v>
          </cell>
        </row>
        <row r="2429">
          <cell r="A2429">
            <v>2879</v>
          </cell>
          <cell r="B2429" t="str">
            <v>Kinder Berg</v>
          </cell>
        </row>
        <row r="2430">
          <cell r="A2430">
            <v>2880</v>
          </cell>
          <cell r="B2430" t="str">
            <v>Kinder Berg</v>
          </cell>
        </row>
        <row r="2431">
          <cell r="A2431">
            <v>2881</v>
          </cell>
          <cell r="B2431" t="str">
            <v>Kinder Berg</v>
          </cell>
        </row>
        <row r="2432">
          <cell r="A2432">
            <v>2882</v>
          </cell>
          <cell r="B2432" t="str">
            <v>AIL</v>
          </cell>
        </row>
        <row r="2433">
          <cell r="A2433">
            <v>2883</v>
          </cell>
          <cell r="B2433" t="str">
            <v>Kinder Berg</v>
          </cell>
        </row>
        <row r="2434">
          <cell r="A2434">
            <v>2884</v>
          </cell>
          <cell r="B2434" t="str">
            <v>Kinder Berg</v>
          </cell>
        </row>
        <row r="2435">
          <cell r="A2435">
            <v>2885</v>
          </cell>
          <cell r="B2435" t="str">
            <v>Kinder Berg</v>
          </cell>
        </row>
        <row r="2436">
          <cell r="A2436">
            <v>2886</v>
          </cell>
          <cell r="B2436" t="str">
            <v>Kinder Berg</v>
          </cell>
        </row>
        <row r="2437">
          <cell r="A2437">
            <v>2887</v>
          </cell>
          <cell r="B2437" t="str">
            <v>AADA</v>
          </cell>
        </row>
        <row r="2438">
          <cell r="A2438">
            <v>2888</v>
          </cell>
          <cell r="B2438" t="str">
            <v>AADA</v>
          </cell>
        </row>
        <row r="2439">
          <cell r="A2439">
            <v>2889</v>
          </cell>
          <cell r="B2439" t="str">
            <v>AADA</v>
          </cell>
        </row>
        <row r="2440">
          <cell r="A2440">
            <v>2890</v>
          </cell>
          <cell r="B2440" t="str">
            <v>AADA</v>
          </cell>
        </row>
        <row r="2441">
          <cell r="A2441">
            <v>2891</v>
          </cell>
          <cell r="B2441" t="str">
            <v>Ibn Sina</v>
          </cell>
        </row>
        <row r="2442">
          <cell r="A2442">
            <v>2892</v>
          </cell>
          <cell r="B2442" t="str">
            <v>Ibn Sina</v>
          </cell>
        </row>
        <row r="2443">
          <cell r="A2443">
            <v>2893</v>
          </cell>
          <cell r="B2443" t="str">
            <v>Ibn Sina</v>
          </cell>
        </row>
        <row r="2444">
          <cell r="A2444">
            <v>2894</v>
          </cell>
          <cell r="B2444" t="str">
            <v>Ibn Sina</v>
          </cell>
        </row>
        <row r="2445">
          <cell r="A2445">
            <v>2895</v>
          </cell>
          <cell r="B2445" t="str">
            <v>Shuhada</v>
          </cell>
        </row>
        <row r="2446">
          <cell r="A2446">
            <v>2896</v>
          </cell>
          <cell r="B2446" t="str">
            <v>AHDS</v>
          </cell>
        </row>
        <row r="2447">
          <cell r="A2447">
            <v>2897</v>
          </cell>
          <cell r="B2447" t="str">
            <v>AHDS</v>
          </cell>
        </row>
        <row r="2448">
          <cell r="A2448">
            <v>2898</v>
          </cell>
          <cell r="B2448" t="str">
            <v>Kinder Berg</v>
          </cell>
        </row>
        <row r="2449">
          <cell r="A2449">
            <v>2899</v>
          </cell>
          <cell r="B2449" t="str">
            <v>Kinder Berg</v>
          </cell>
        </row>
        <row r="2450">
          <cell r="A2450">
            <v>2900</v>
          </cell>
          <cell r="B2450" t="str">
            <v>CHA</v>
          </cell>
        </row>
        <row r="2451">
          <cell r="A2451">
            <v>2901</v>
          </cell>
          <cell r="B2451" t="str">
            <v>Kinder Berg</v>
          </cell>
        </row>
        <row r="2452">
          <cell r="A2452">
            <v>2902</v>
          </cell>
          <cell r="B2452" t="str">
            <v>Kinder Berg</v>
          </cell>
        </row>
        <row r="2453">
          <cell r="A2453">
            <v>2903</v>
          </cell>
          <cell r="B2453" t="str">
            <v>Merlin</v>
          </cell>
        </row>
        <row r="2454">
          <cell r="A2454">
            <v>2904</v>
          </cell>
          <cell r="B2454" t="str">
            <v>Merlin</v>
          </cell>
        </row>
        <row r="2455">
          <cell r="A2455">
            <v>2905</v>
          </cell>
          <cell r="B2455" t="str">
            <v>MoPH</v>
          </cell>
        </row>
        <row r="2456">
          <cell r="A2456">
            <v>2906</v>
          </cell>
          <cell r="B2456" t="str">
            <v>MoPH</v>
          </cell>
        </row>
        <row r="2457">
          <cell r="A2457">
            <v>2907</v>
          </cell>
          <cell r="B2457" t="str">
            <v>MoPH</v>
          </cell>
        </row>
        <row r="2458">
          <cell r="A2458">
            <v>2908</v>
          </cell>
          <cell r="B2458" t="str">
            <v>MoPH</v>
          </cell>
        </row>
        <row r="2459">
          <cell r="A2459">
            <v>2909</v>
          </cell>
          <cell r="B2459" t="str">
            <v>IMC</v>
          </cell>
        </row>
        <row r="2460">
          <cell r="A2460">
            <v>2910</v>
          </cell>
          <cell r="B2460" t="str">
            <v>IMC</v>
          </cell>
        </row>
        <row r="2461">
          <cell r="A2461">
            <v>2911</v>
          </cell>
          <cell r="B2461" t="str">
            <v>IMC</v>
          </cell>
        </row>
        <row r="2462">
          <cell r="A2462">
            <v>2912</v>
          </cell>
          <cell r="B2462" t="str">
            <v>IMC</v>
          </cell>
        </row>
        <row r="2463">
          <cell r="A2463">
            <v>2913</v>
          </cell>
          <cell r="B2463" t="str">
            <v>IMC</v>
          </cell>
        </row>
        <row r="2464">
          <cell r="A2464">
            <v>2914</v>
          </cell>
          <cell r="B2464" t="str">
            <v>IMC</v>
          </cell>
        </row>
        <row r="2465">
          <cell r="A2465">
            <v>2915</v>
          </cell>
          <cell r="B2465" t="str">
            <v>HN-TPO</v>
          </cell>
        </row>
        <row r="2466">
          <cell r="A2466">
            <v>2916</v>
          </cell>
          <cell r="B2466" t="str">
            <v>AHDS</v>
          </cell>
        </row>
        <row r="2467">
          <cell r="A2467">
            <v>2917</v>
          </cell>
          <cell r="B2467" t="str">
            <v>AHDS</v>
          </cell>
        </row>
        <row r="2468">
          <cell r="A2468">
            <v>2918</v>
          </cell>
          <cell r="B2468" t="str">
            <v>CHA</v>
          </cell>
        </row>
        <row r="2469">
          <cell r="A2469">
            <v>2919</v>
          </cell>
          <cell r="B2469" t="str">
            <v>CHA</v>
          </cell>
        </row>
        <row r="2470">
          <cell r="A2470">
            <v>2920</v>
          </cell>
          <cell r="B2470" t="str">
            <v>CHA</v>
          </cell>
        </row>
        <row r="2471">
          <cell r="A2471">
            <v>2921</v>
          </cell>
          <cell r="B2471" t="str">
            <v>BRAC</v>
          </cell>
        </row>
        <row r="2472">
          <cell r="A2472">
            <v>2922</v>
          </cell>
          <cell r="B2472" t="str">
            <v>BRAC</v>
          </cell>
        </row>
        <row r="2473">
          <cell r="A2473">
            <v>2923</v>
          </cell>
          <cell r="B2473" t="str">
            <v>IMC</v>
          </cell>
        </row>
        <row r="2474">
          <cell r="A2474">
            <v>2924</v>
          </cell>
          <cell r="B2474" t="str">
            <v>IMC</v>
          </cell>
        </row>
        <row r="2475">
          <cell r="A2475">
            <v>2925</v>
          </cell>
          <cell r="B2475" t="str">
            <v>IMC</v>
          </cell>
        </row>
        <row r="2476">
          <cell r="A2476">
            <v>2926</v>
          </cell>
          <cell r="B2476" t="str">
            <v>AHDS</v>
          </cell>
        </row>
        <row r="2477">
          <cell r="A2477">
            <v>2927</v>
          </cell>
          <cell r="B2477" t="str">
            <v>DAC</v>
          </cell>
        </row>
        <row r="2478">
          <cell r="A2478">
            <v>2928</v>
          </cell>
          <cell r="B2478" t="str">
            <v>BDN</v>
          </cell>
        </row>
        <row r="2479">
          <cell r="A2479">
            <v>2929</v>
          </cell>
          <cell r="B2479" t="str">
            <v>BDN</v>
          </cell>
        </row>
        <row r="2480">
          <cell r="A2480">
            <v>2930</v>
          </cell>
          <cell r="B2480" t="str">
            <v>BDN</v>
          </cell>
        </row>
        <row r="2481">
          <cell r="A2481">
            <v>2931</v>
          </cell>
          <cell r="B2481" t="str">
            <v>BDN</v>
          </cell>
        </row>
        <row r="2482">
          <cell r="A2482">
            <v>2932</v>
          </cell>
          <cell r="B2482" t="str">
            <v>BDN</v>
          </cell>
        </row>
        <row r="2483">
          <cell r="A2483">
            <v>2933</v>
          </cell>
          <cell r="B2483" t="str">
            <v>BDN</v>
          </cell>
        </row>
        <row r="2484">
          <cell r="A2484">
            <v>2934</v>
          </cell>
          <cell r="B2484" t="str">
            <v>SCA</v>
          </cell>
        </row>
        <row r="2485">
          <cell r="A2485">
            <v>2935</v>
          </cell>
          <cell r="B2485" t="str">
            <v>SCA</v>
          </cell>
        </row>
        <row r="2486">
          <cell r="A2486">
            <v>2936</v>
          </cell>
          <cell r="B2486" t="str">
            <v>SCA</v>
          </cell>
        </row>
        <row r="2487">
          <cell r="A2487">
            <v>2937</v>
          </cell>
          <cell r="B2487" t="str">
            <v>SCA</v>
          </cell>
        </row>
        <row r="2488">
          <cell r="A2488">
            <v>2938</v>
          </cell>
          <cell r="B2488" t="str">
            <v>SCA</v>
          </cell>
        </row>
        <row r="2489">
          <cell r="A2489">
            <v>2939</v>
          </cell>
          <cell r="B2489" t="str">
            <v>SCA</v>
          </cell>
        </row>
        <row r="2490">
          <cell r="A2490">
            <v>2940</v>
          </cell>
          <cell r="B2490" t="str">
            <v>SCA</v>
          </cell>
        </row>
        <row r="2491">
          <cell r="A2491">
            <v>2941</v>
          </cell>
          <cell r="B2491" t="str">
            <v>AMO</v>
          </cell>
        </row>
        <row r="2492">
          <cell r="A2492">
            <v>2942</v>
          </cell>
          <cell r="B2492" t="str">
            <v>Other</v>
          </cell>
        </row>
        <row r="2493">
          <cell r="A2493">
            <v>2943</v>
          </cell>
          <cell r="B2493" t="str">
            <v>Other</v>
          </cell>
        </row>
        <row r="2494">
          <cell r="A2494">
            <v>2944</v>
          </cell>
          <cell r="B2494" t="str">
            <v>UNHCR</v>
          </cell>
        </row>
        <row r="2495">
          <cell r="A2495">
            <v>2945</v>
          </cell>
          <cell r="B2495" t="str">
            <v>UNHCR</v>
          </cell>
        </row>
        <row r="2496">
          <cell r="A2496">
            <v>2946</v>
          </cell>
          <cell r="B2496" t="str">
            <v>MoPH</v>
          </cell>
        </row>
        <row r="2497">
          <cell r="A2497">
            <v>2947</v>
          </cell>
          <cell r="B2497" t="str">
            <v>Kinder Berg</v>
          </cell>
        </row>
        <row r="2498">
          <cell r="A2498">
            <v>2948</v>
          </cell>
          <cell r="B2498" t="str">
            <v>kinder Berg</v>
          </cell>
        </row>
        <row r="2499">
          <cell r="A2499">
            <v>2949</v>
          </cell>
          <cell r="B2499" t="str">
            <v>Merlin</v>
          </cell>
        </row>
        <row r="2500">
          <cell r="A2500">
            <v>2950</v>
          </cell>
          <cell r="B2500" t="str">
            <v>Merlin</v>
          </cell>
        </row>
        <row r="2501">
          <cell r="A2501">
            <v>2951</v>
          </cell>
          <cell r="B2501" t="str">
            <v>Merlin</v>
          </cell>
        </row>
        <row r="2502">
          <cell r="A2502">
            <v>2952</v>
          </cell>
          <cell r="B2502" t="str">
            <v>MoPH</v>
          </cell>
        </row>
        <row r="2503">
          <cell r="A2503">
            <v>2953</v>
          </cell>
          <cell r="B2503" t="str">
            <v>MoPH</v>
          </cell>
        </row>
        <row r="2504">
          <cell r="A2504">
            <v>2954</v>
          </cell>
          <cell r="B2504" t="str">
            <v>MoPH</v>
          </cell>
        </row>
        <row r="2505">
          <cell r="A2505">
            <v>2955</v>
          </cell>
          <cell r="B2505" t="str">
            <v>MoPH</v>
          </cell>
        </row>
        <row r="2506">
          <cell r="A2506">
            <v>2956</v>
          </cell>
          <cell r="B2506" t="str">
            <v>MoPH</v>
          </cell>
        </row>
        <row r="2507">
          <cell r="A2507">
            <v>2957</v>
          </cell>
          <cell r="B2507" t="str">
            <v>MoPH</v>
          </cell>
        </row>
        <row r="2508">
          <cell r="A2508">
            <v>2958</v>
          </cell>
          <cell r="B2508" t="str">
            <v>SCA</v>
          </cell>
        </row>
        <row r="2509">
          <cell r="A2509">
            <v>2959</v>
          </cell>
          <cell r="B2509" t="str">
            <v>SCA</v>
          </cell>
        </row>
        <row r="2510">
          <cell r="A2510">
            <v>2960</v>
          </cell>
          <cell r="B2510" t="str">
            <v>AHDS</v>
          </cell>
        </row>
        <row r="2511">
          <cell r="A2511">
            <v>2961</v>
          </cell>
          <cell r="B2511" t="str">
            <v>AHDS</v>
          </cell>
        </row>
        <row r="2512">
          <cell r="A2512">
            <v>2962</v>
          </cell>
          <cell r="B2512" t="str">
            <v>AHDS</v>
          </cell>
        </row>
        <row r="2513">
          <cell r="A2513">
            <v>2963</v>
          </cell>
          <cell r="B2513" t="str">
            <v>AHDS</v>
          </cell>
        </row>
        <row r="2514">
          <cell r="A2514">
            <v>2964</v>
          </cell>
          <cell r="B2514" t="str">
            <v>AHDS</v>
          </cell>
        </row>
        <row r="2515">
          <cell r="A2515">
            <v>2965</v>
          </cell>
          <cell r="B2515" t="str">
            <v>AADA</v>
          </cell>
        </row>
        <row r="2516">
          <cell r="A2516">
            <v>2966</v>
          </cell>
          <cell r="B2516" t="str">
            <v>AHDS</v>
          </cell>
        </row>
        <row r="2517">
          <cell r="A2517">
            <v>2967</v>
          </cell>
          <cell r="B2517" t="str">
            <v>MoPH</v>
          </cell>
        </row>
        <row r="2518">
          <cell r="A2518">
            <v>2968</v>
          </cell>
          <cell r="B2518" t="str">
            <v>MoPH</v>
          </cell>
        </row>
        <row r="2519">
          <cell r="A2519">
            <v>2969</v>
          </cell>
          <cell r="B2519" t="str">
            <v>Ibn Sina</v>
          </cell>
        </row>
        <row r="2520">
          <cell r="A2520">
            <v>2970</v>
          </cell>
          <cell r="B2520" t="str">
            <v>Ibn Sina</v>
          </cell>
        </row>
        <row r="2521">
          <cell r="A2521">
            <v>2971</v>
          </cell>
          <cell r="B2521" t="str">
            <v>Ibn Sina</v>
          </cell>
        </row>
        <row r="2522">
          <cell r="A2522">
            <v>2972</v>
          </cell>
          <cell r="B2522" t="str">
            <v>Kinder Berg</v>
          </cell>
        </row>
        <row r="2523">
          <cell r="A2523">
            <v>2973</v>
          </cell>
          <cell r="B2523" t="str">
            <v>Sozo International</v>
          </cell>
        </row>
        <row r="2524">
          <cell r="A2524">
            <v>2974</v>
          </cell>
          <cell r="B2524" t="str">
            <v>kinder Berg</v>
          </cell>
        </row>
        <row r="2525">
          <cell r="A2525">
            <v>2975</v>
          </cell>
          <cell r="B2525" t="str">
            <v>CHA</v>
          </cell>
        </row>
        <row r="2526">
          <cell r="A2526">
            <v>2976</v>
          </cell>
          <cell r="B2526" t="str">
            <v>HNTPO</v>
          </cell>
        </row>
        <row r="2527">
          <cell r="A2527">
            <v>2977</v>
          </cell>
          <cell r="B2527" t="str">
            <v>HN-TPO</v>
          </cell>
        </row>
        <row r="2528">
          <cell r="A2528">
            <v>2978</v>
          </cell>
          <cell r="B2528" t="str">
            <v>HNTPO</v>
          </cell>
        </row>
        <row r="2529">
          <cell r="A2529">
            <v>2979</v>
          </cell>
          <cell r="B2529" t="str">
            <v>HNTPO</v>
          </cell>
        </row>
        <row r="2530">
          <cell r="A2530">
            <v>2980</v>
          </cell>
          <cell r="B2530" t="str">
            <v>HN-TPO</v>
          </cell>
        </row>
        <row r="2531">
          <cell r="A2531">
            <v>2981</v>
          </cell>
          <cell r="B2531" t="str">
            <v>HN-TPO</v>
          </cell>
        </row>
        <row r="2532">
          <cell r="A2532">
            <v>2982</v>
          </cell>
          <cell r="B2532" t="str">
            <v>CAF</v>
          </cell>
        </row>
        <row r="2533">
          <cell r="A2533">
            <v>2983</v>
          </cell>
          <cell r="B2533" t="str">
            <v>CAF</v>
          </cell>
        </row>
        <row r="2534">
          <cell r="A2534">
            <v>2984</v>
          </cell>
          <cell r="B2534" t="str">
            <v>CAF</v>
          </cell>
        </row>
        <row r="2535">
          <cell r="A2535">
            <v>2985</v>
          </cell>
          <cell r="B2535" t="str">
            <v>AKDN</v>
          </cell>
        </row>
        <row r="2536">
          <cell r="A2536">
            <v>2986</v>
          </cell>
          <cell r="B2536" t="str">
            <v>BDN</v>
          </cell>
        </row>
        <row r="2537">
          <cell r="A2537">
            <v>2987</v>
          </cell>
          <cell r="B2537" t="str">
            <v>AKDN</v>
          </cell>
        </row>
        <row r="2538">
          <cell r="A2538">
            <v>2988</v>
          </cell>
          <cell r="B2538" t="str">
            <v>Kinder Berg</v>
          </cell>
        </row>
        <row r="2539">
          <cell r="A2539">
            <v>2989</v>
          </cell>
          <cell r="B2539" t="str">
            <v>SAF</v>
          </cell>
        </row>
        <row r="2540">
          <cell r="A2540">
            <v>2990</v>
          </cell>
          <cell r="B2540" t="str">
            <v>SAF</v>
          </cell>
        </row>
        <row r="2541">
          <cell r="A2541">
            <v>2991</v>
          </cell>
          <cell r="B2541" t="str">
            <v>SAF</v>
          </cell>
        </row>
        <row r="2542">
          <cell r="A2542">
            <v>2992</v>
          </cell>
          <cell r="B2542" t="str">
            <v>SAF</v>
          </cell>
        </row>
        <row r="2543">
          <cell r="A2543">
            <v>2993</v>
          </cell>
          <cell r="B2543" t="str">
            <v>SAF</v>
          </cell>
        </row>
        <row r="2544">
          <cell r="A2544">
            <v>2994</v>
          </cell>
          <cell r="B2544" t="str">
            <v>AADA</v>
          </cell>
        </row>
        <row r="2545">
          <cell r="A2545">
            <v>2995</v>
          </cell>
          <cell r="B2545" t="str">
            <v>AADA</v>
          </cell>
        </row>
        <row r="2546">
          <cell r="A2546">
            <v>2996</v>
          </cell>
          <cell r="B2546" t="str">
            <v>BDN</v>
          </cell>
        </row>
        <row r="2547">
          <cell r="A2547">
            <v>2997</v>
          </cell>
          <cell r="B2547" t="str">
            <v>BDN</v>
          </cell>
        </row>
        <row r="2548">
          <cell r="A2548">
            <v>2998</v>
          </cell>
          <cell r="B2548" t="str">
            <v>IMC</v>
          </cell>
        </row>
        <row r="2549">
          <cell r="A2549">
            <v>2999</v>
          </cell>
          <cell r="B2549" t="str">
            <v>IMC</v>
          </cell>
        </row>
        <row r="2550">
          <cell r="A2550">
            <v>3000</v>
          </cell>
          <cell r="B2550" t="str">
            <v>IMC</v>
          </cell>
        </row>
        <row r="2551">
          <cell r="A2551">
            <v>3001</v>
          </cell>
          <cell r="B2551" t="str">
            <v>AADA</v>
          </cell>
        </row>
        <row r="2552">
          <cell r="A2552">
            <v>3002</v>
          </cell>
          <cell r="B2552" t="str">
            <v>SHOHADA</v>
          </cell>
        </row>
        <row r="2553">
          <cell r="A2553">
            <v>3003</v>
          </cell>
          <cell r="B2553" t="str">
            <v>HOSA</v>
          </cell>
        </row>
        <row r="2554">
          <cell r="A2554">
            <v>3004</v>
          </cell>
          <cell r="B2554" t="str">
            <v>BRAC</v>
          </cell>
        </row>
        <row r="2555">
          <cell r="A2555">
            <v>3005</v>
          </cell>
          <cell r="B2555" t="str">
            <v>SCA</v>
          </cell>
        </row>
        <row r="2556">
          <cell r="A2556">
            <v>3006</v>
          </cell>
          <cell r="B2556" t="str">
            <v>MOVE</v>
          </cell>
        </row>
        <row r="2557">
          <cell r="A2557">
            <v>3007</v>
          </cell>
          <cell r="B2557" t="str">
            <v>CHA</v>
          </cell>
        </row>
        <row r="2558">
          <cell r="A2558">
            <v>3008</v>
          </cell>
          <cell r="B2558" t="str">
            <v>CHA</v>
          </cell>
        </row>
        <row r="2559">
          <cell r="A2559">
            <v>3009</v>
          </cell>
          <cell r="B2559" t="str">
            <v>ACTD</v>
          </cell>
        </row>
        <row r="2560">
          <cell r="A2560">
            <v>3010</v>
          </cell>
          <cell r="B2560" t="str">
            <v>Merlin</v>
          </cell>
        </row>
        <row r="2561">
          <cell r="A2561">
            <v>3011</v>
          </cell>
          <cell r="B2561" t="str">
            <v>MoPH</v>
          </cell>
        </row>
        <row r="2562">
          <cell r="A2562">
            <v>3012</v>
          </cell>
          <cell r="B2562" t="str">
            <v>MoPH</v>
          </cell>
        </row>
        <row r="2563">
          <cell r="A2563">
            <v>3013</v>
          </cell>
          <cell r="B2563" t="str">
            <v>AADA</v>
          </cell>
        </row>
        <row r="2564">
          <cell r="A2564">
            <v>3014</v>
          </cell>
          <cell r="B2564" t="str">
            <v>AADA</v>
          </cell>
        </row>
        <row r="2565">
          <cell r="A2565">
            <v>3015</v>
          </cell>
          <cell r="B2565" t="str">
            <v>AADA</v>
          </cell>
        </row>
        <row r="2566">
          <cell r="A2566">
            <v>3016</v>
          </cell>
          <cell r="B2566" t="str">
            <v>AADA</v>
          </cell>
        </row>
        <row r="2567">
          <cell r="A2567">
            <v>3017</v>
          </cell>
          <cell r="B2567" t="str">
            <v>Kinder berg</v>
          </cell>
        </row>
        <row r="2568">
          <cell r="A2568">
            <v>3018</v>
          </cell>
          <cell r="B2568" t="str">
            <v>Kinder berg</v>
          </cell>
        </row>
        <row r="2569">
          <cell r="A2569">
            <v>3019</v>
          </cell>
          <cell r="B2569" t="str">
            <v>DAC</v>
          </cell>
        </row>
        <row r="2570">
          <cell r="A2570">
            <v>3020</v>
          </cell>
          <cell r="B2570" t="str">
            <v>CWS</v>
          </cell>
        </row>
        <row r="2571">
          <cell r="A2571">
            <v>3021</v>
          </cell>
          <cell r="B2571" t="str">
            <v>BRAC</v>
          </cell>
        </row>
        <row r="2572">
          <cell r="A2572">
            <v>3022</v>
          </cell>
          <cell r="B2572" t="str">
            <v>BDN</v>
          </cell>
        </row>
        <row r="2573">
          <cell r="A2573">
            <v>3023</v>
          </cell>
          <cell r="B2573" t="str">
            <v>MSI</v>
          </cell>
        </row>
        <row r="2574">
          <cell r="A2574">
            <v>3024</v>
          </cell>
          <cell r="B2574" t="str">
            <v>MSI</v>
          </cell>
        </row>
        <row r="2575">
          <cell r="A2575">
            <v>3025</v>
          </cell>
          <cell r="B2575" t="str">
            <v>MSI</v>
          </cell>
        </row>
        <row r="2576">
          <cell r="A2576">
            <v>3026</v>
          </cell>
          <cell r="B2576" t="str">
            <v>other</v>
          </cell>
        </row>
        <row r="2577">
          <cell r="A2577">
            <v>3027</v>
          </cell>
          <cell r="B2577" t="str">
            <v/>
          </cell>
        </row>
        <row r="2578">
          <cell r="A2578">
            <v>3028</v>
          </cell>
          <cell r="B2578" t="str">
            <v>ARCS</v>
          </cell>
        </row>
        <row r="2579">
          <cell r="A2579">
            <v>3029</v>
          </cell>
          <cell r="B2579" t="str">
            <v>other</v>
          </cell>
        </row>
        <row r="2580">
          <cell r="A2580">
            <v>3030</v>
          </cell>
          <cell r="B2580" t="str">
            <v>SCA</v>
          </cell>
        </row>
        <row r="2581">
          <cell r="A2581">
            <v>3031</v>
          </cell>
          <cell r="B2581" t="str">
            <v>Kinder Berg</v>
          </cell>
        </row>
        <row r="2582">
          <cell r="A2582">
            <v>3032</v>
          </cell>
          <cell r="B2582" t="str">
            <v>Kinder Berg</v>
          </cell>
        </row>
        <row r="2583">
          <cell r="A2583">
            <v>5001</v>
          </cell>
          <cell r="B2583" t="str">
            <v>Private Sector</v>
          </cell>
        </row>
        <row r="2584">
          <cell r="A2584">
            <v>5002</v>
          </cell>
          <cell r="B2584" t="str">
            <v>Private Sector</v>
          </cell>
        </row>
        <row r="2585">
          <cell r="A2585">
            <v>5003</v>
          </cell>
          <cell r="B2585" t="str">
            <v>Private Sector</v>
          </cell>
        </row>
        <row r="2586">
          <cell r="A2586">
            <v>5004</v>
          </cell>
          <cell r="B2586" t="str">
            <v>Private Sector</v>
          </cell>
        </row>
        <row r="2587">
          <cell r="A2587">
            <v>5005</v>
          </cell>
          <cell r="B2587" t="str">
            <v>Private Sector</v>
          </cell>
        </row>
        <row r="2588">
          <cell r="A2588">
            <v>5006</v>
          </cell>
          <cell r="B2588" t="str">
            <v>Private Sector</v>
          </cell>
        </row>
        <row r="2589">
          <cell r="A2589">
            <v>5007</v>
          </cell>
          <cell r="B2589" t="str">
            <v>Private Sector</v>
          </cell>
        </row>
        <row r="2590">
          <cell r="A2590">
            <v>5008</v>
          </cell>
          <cell r="B2590" t="str">
            <v>Private Sector</v>
          </cell>
        </row>
        <row r="2591">
          <cell r="A2591">
            <v>5009</v>
          </cell>
          <cell r="B2591" t="str">
            <v>Private Sector</v>
          </cell>
        </row>
        <row r="2592">
          <cell r="A2592">
            <v>5010</v>
          </cell>
          <cell r="B2592" t="str">
            <v>Private Sector</v>
          </cell>
        </row>
        <row r="2593">
          <cell r="A2593">
            <v>5011</v>
          </cell>
          <cell r="B2593" t="str">
            <v>Private Sector</v>
          </cell>
        </row>
        <row r="2594">
          <cell r="A2594">
            <v>5012</v>
          </cell>
          <cell r="B2594" t="str">
            <v>Private Sector</v>
          </cell>
        </row>
        <row r="2595">
          <cell r="A2595">
            <v>5013</v>
          </cell>
          <cell r="B2595" t="str">
            <v>Private Sector</v>
          </cell>
        </row>
        <row r="2596">
          <cell r="A2596">
            <v>5014</v>
          </cell>
          <cell r="B2596" t="str">
            <v>Private Sector</v>
          </cell>
        </row>
        <row r="2597">
          <cell r="A2597">
            <v>5015</v>
          </cell>
          <cell r="B2597" t="str">
            <v>Private Sector</v>
          </cell>
        </row>
        <row r="2598">
          <cell r="A2598">
            <v>5016</v>
          </cell>
          <cell r="B2598" t="str">
            <v>Private Sector</v>
          </cell>
        </row>
        <row r="2599">
          <cell r="A2599">
            <v>5017</v>
          </cell>
          <cell r="B2599" t="str">
            <v>Private Sector</v>
          </cell>
        </row>
        <row r="2600">
          <cell r="A2600">
            <v>5018</v>
          </cell>
          <cell r="B2600" t="str">
            <v>Private Sector</v>
          </cell>
        </row>
        <row r="2601">
          <cell r="A2601">
            <v>5019</v>
          </cell>
          <cell r="B2601" t="str">
            <v>Private Sector</v>
          </cell>
        </row>
        <row r="2602">
          <cell r="A2602">
            <v>5020</v>
          </cell>
          <cell r="B2602" t="str">
            <v>Private Sector</v>
          </cell>
        </row>
        <row r="2603">
          <cell r="A2603">
            <v>5021</v>
          </cell>
          <cell r="B2603" t="str">
            <v>Private Sector</v>
          </cell>
        </row>
        <row r="2604">
          <cell r="A2604">
            <v>5022</v>
          </cell>
          <cell r="B2604" t="str">
            <v>Private Sector</v>
          </cell>
        </row>
        <row r="2605">
          <cell r="A2605">
            <v>5023</v>
          </cell>
          <cell r="B2605" t="str">
            <v>Private Sector</v>
          </cell>
        </row>
        <row r="2606">
          <cell r="A2606">
            <v>5024</v>
          </cell>
          <cell r="B2606" t="str">
            <v>Private Sector</v>
          </cell>
        </row>
        <row r="2607">
          <cell r="A2607">
            <v>5025</v>
          </cell>
          <cell r="B2607" t="str">
            <v>Private Sector</v>
          </cell>
        </row>
        <row r="2608">
          <cell r="A2608">
            <v>5026</v>
          </cell>
          <cell r="B2608" t="str">
            <v>Private Sector</v>
          </cell>
        </row>
        <row r="2609">
          <cell r="A2609">
            <v>5027</v>
          </cell>
          <cell r="B2609" t="str">
            <v>Private Sector</v>
          </cell>
        </row>
        <row r="2610">
          <cell r="A2610">
            <v>5028</v>
          </cell>
          <cell r="B2610" t="str">
            <v>Private Sector</v>
          </cell>
        </row>
        <row r="2611">
          <cell r="A2611">
            <v>5029</v>
          </cell>
          <cell r="B2611" t="str">
            <v>Private Sector</v>
          </cell>
        </row>
        <row r="2612">
          <cell r="A2612">
            <v>5030</v>
          </cell>
          <cell r="B2612" t="str">
            <v>Private Sector</v>
          </cell>
        </row>
        <row r="2613">
          <cell r="A2613">
            <v>5031</v>
          </cell>
          <cell r="B2613" t="str">
            <v>Private Sector</v>
          </cell>
        </row>
        <row r="2614">
          <cell r="A2614">
            <v>5032</v>
          </cell>
          <cell r="B2614" t="str">
            <v>Private Sector</v>
          </cell>
        </row>
        <row r="2615">
          <cell r="A2615">
            <v>5033</v>
          </cell>
          <cell r="B2615" t="str">
            <v>Private Sector</v>
          </cell>
        </row>
        <row r="2616">
          <cell r="A2616">
            <v>5034</v>
          </cell>
          <cell r="B2616" t="str">
            <v>Private Sector</v>
          </cell>
        </row>
        <row r="2617">
          <cell r="A2617">
            <v>5035</v>
          </cell>
          <cell r="B2617" t="str">
            <v>Private Sector</v>
          </cell>
        </row>
        <row r="2618">
          <cell r="A2618">
            <v>5036</v>
          </cell>
          <cell r="B2618" t="str">
            <v>Private Sector</v>
          </cell>
        </row>
        <row r="2619">
          <cell r="A2619">
            <v>5037</v>
          </cell>
          <cell r="B2619" t="str">
            <v>Private Sector</v>
          </cell>
        </row>
        <row r="2620">
          <cell r="A2620">
            <v>5038</v>
          </cell>
          <cell r="B2620" t="str">
            <v>Private Sector</v>
          </cell>
        </row>
        <row r="2621">
          <cell r="A2621">
            <v>5039</v>
          </cell>
          <cell r="B2621" t="str">
            <v>Private Sector</v>
          </cell>
        </row>
        <row r="2622">
          <cell r="A2622">
            <v>5040</v>
          </cell>
          <cell r="B2622" t="str">
            <v>Private Sector</v>
          </cell>
        </row>
        <row r="2623">
          <cell r="A2623">
            <v>5041</v>
          </cell>
          <cell r="B2623" t="str">
            <v>Private Sector</v>
          </cell>
        </row>
        <row r="2624">
          <cell r="A2624">
            <v>5042</v>
          </cell>
          <cell r="B2624" t="str">
            <v>Private Sector</v>
          </cell>
        </row>
        <row r="2625">
          <cell r="A2625">
            <v>5043</v>
          </cell>
          <cell r="B2625" t="str">
            <v>Private Sector</v>
          </cell>
        </row>
        <row r="2626">
          <cell r="A2626">
            <v>5044</v>
          </cell>
          <cell r="B2626" t="str">
            <v>Private Sector</v>
          </cell>
        </row>
        <row r="2627">
          <cell r="A2627">
            <v>5045</v>
          </cell>
          <cell r="B2627" t="str">
            <v>Private Sector</v>
          </cell>
        </row>
        <row r="2628">
          <cell r="A2628">
            <v>5046</v>
          </cell>
          <cell r="B2628" t="str">
            <v>Private Sector</v>
          </cell>
        </row>
        <row r="2629">
          <cell r="A2629">
            <v>5047</v>
          </cell>
          <cell r="B2629" t="str">
            <v>Private Sector</v>
          </cell>
        </row>
        <row r="2630">
          <cell r="A2630">
            <v>5048</v>
          </cell>
          <cell r="B2630" t="str">
            <v>Private Sector</v>
          </cell>
        </row>
        <row r="2631">
          <cell r="A2631">
            <v>5049</v>
          </cell>
          <cell r="B2631" t="str">
            <v>Private Sector</v>
          </cell>
        </row>
        <row r="2632">
          <cell r="A2632">
            <v>5050</v>
          </cell>
          <cell r="B2632" t="str">
            <v>Private Sector</v>
          </cell>
        </row>
        <row r="2633">
          <cell r="A2633">
            <v>5051</v>
          </cell>
          <cell r="B2633" t="str">
            <v>Private Sector</v>
          </cell>
        </row>
        <row r="2634">
          <cell r="A2634">
            <v>5052</v>
          </cell>
          <cell r="B2634" t="str">
            <v>Private Sector</v>
          </cell>
        </row>
        <row r="2635">
          <cell r="A2635">
            <v>5053</v>
          </cell>
          <cell r="B2635" t="str">
            <v>Private Sector</v>
          </cell>
        </row>
        <row r="2636">
          <cell r="A2636">
            <v>5054</v>
          </cell>
          <cell r="B2636" t="str">
            <v>Private Sector</v>
          </cell>
        </row>
        <row r="2637">
          <cell r="A2637">
            <v>5055</v>
          </cell>
          <cell r="B2637" t="str">
            <v>Private Sector</v>
          </cell>
        </row>
        <row r="2638">
          <cell r="A2638">
            <v>5056</v>
          </cell>
          <cell r="B2638" t="str">
            <v>Private Sector</v>
          </cell>
        </row>
        <row r="2639">
          <cell r="A2639">
            <v>5057</v>
          </cell>
          <cell r="B2639" t="str">
            <v>Private Sector</v>
          </cell>
        </row>
        <row r="2640">
          <cell r="A2640">
            <v>5058</v>
          </cell>
          <cell r="B2640" t="str">
            <v>Private Sector</v>
          </cell>
        </row>
        <row r="2641">
          <cell r="A2641">
            <v>5059</v>
          </cell>
          <cell r="B2641" t="str">
            <v>Private Sector</v>
          </cell>
        </row>
        <row r="2642">
          <cell r="A2642">
            <v>5060</v>
          </cell>
          <cell r="B2642" t="str">
            <v>Private Sector</v>
          </cell>
        </row>
        <row r="2643">
          <cell r="A2643">
            <v>5061</v>
          </cell>
          <cell r="B2643" t="str">
            <v>Private Sector</v>
          </cell>
        </row>
        <row r="2644">
          <cell r="A2644">
            <v>5062</v>
          </cell>
          <cell r="B2644" t="str">
            <v>Private Sector</v>
          </cell>
        </row>
        <row r="2645">
          <cell r="A2645">
            <v>5063</v>
          </cell>
          <cell r="B2645" t="str">
            <v>Private Sector</v>
          </cell>
        </row>
        <row r="2646">
          <cell r="A2646">
            <v>5064</v>
          </cell>
          <cell r="B2646" t="str">
            <v>Private Sector</v>
          </cell>
        </row>
        <row r="2647">
          <cell r="A2647">
            <v>5065</v>
          </cell>
          <cell r="B2647" t="str">
            <v>Private Sector</v>
          </cell>
        </row>
        <row r="2648">
          <cell r="A2648">
            <v>5066</v>
          </cell>
          <cell r="B2648" t="str">
            <v>Private Sector</v>
          </cell>
        </row>
        <row r="2649">
          <cell r="A2649">
            <v>5067</v>
          </cell>
          <cell r="B2649" t="str">
            <v>Private Sector</v>
          </cell>
        </row>
        <row r="2650">
          <cell r="A2650">
            <v>5068</v>
          </cell>
          <cell r="B2650" t="str">
            <v>Private Sector</v>
          </cell>
        </row>
        <row r="2651">
          <cell r="A2651">
            <v>5069</v>
          </cell>
          <cell r="B2651" t="str">
            <v>Private Sector</v>
          </cell>
        </row>
        <row r="2652">
          <cell r="A2652">
            <v>5070</v>
          </cell>
          <cell r="B2652" t="str">
            <v>Private Sector</v>
          </cell>
        </row>
        <row r="2653">
          <cell r="A2653">
            <v>5071</v>
          </cell>
          <cell r="B2653" t="str">
            <v>Private Sector</v>
          </cell>
        </row>
        <row r="2654">
          <cell r="A2654">
            <v>5072</v>
          </cell>
          <cell r="B2654" t="str">
            <v>Private Sector</v>
          </cell>
        </row>
        <row r="2655">
          <cell r="A2655">
            <v>5073</v>
          </cell>
          <cell r="B2655" t="str">
            <v>Private Sector</v>
          </cell>
        </row>
        <row r="2656">
          <cell r="A2656">
            <v>5074</v>
          </cell>
          <cell r="B2656" t="str">
            <v>Private Sector</v>
          </cell>
        </row>
        <row r="2657">
          <cell r="A2657">
            <v>5075</v>
          </cell>
          <cell r="B2657" t="str">
            <v>Private Sector</v>
          </cell>
        </row>
        <row r="2658">
          <cell r="A2658">
            <v>5076</v>
          </cell>
          <cell r="B2658" t="str">
            <v>Private Sector</v>
          </cell>
        </row>
        <row r="2659">
          <cell r="A2659">
            <v>5077</v>
          </cell>
          <cell r="B2659" t="str">
            <v>Private Sector</v>
          </cell>
        </row>
        <row r="2660">
          <cell r="A2660">
            <v>5078</v>
          </cell>
          <cell r="B2660" t="str">
            <v>Private Sector</v>
          </cell>
        </row>
        <row r="2661">
          <cell r="A2661">
            <v>5079</v>
          </cell>
          <cell r="B2661" t="str">
            <v>Private Sector</v>
          </cell>
        </row>
        <row r="2662">
          <cell r="A2662">
            <v>5080</v>
          </cell>
          <cell r="B2662" t="str">
            <v>Private Sector</v>
          </cell>
        </row>
        <row r="2663">
          <cell r="A2663">
            <v>5081</v>
          </cell>
          <cell r="B2663" t="str">
            <v>Private Sector</v>
          </cell>
        </row>
        <row r="2664">
          <cell r="A2664">
            <v>5082</v>
          </cell>
          <cell r="B2664" t="str">
            <v>Private Sector</v>
          </cell>
        </row>
        <row r="2665">
          <cell r="A2665">
            <v>5083</v>
          </cell>
          <cell r="B2665" t="str">
            <v>Private Sector</v>
          </cell>
        </row>
        <row r="2666">
          <cell r="A2666">
            <v>5084</v>
          </cell>
          <cell r="B2666" t="str">
            <v>Private Sector</v>
          </cell>
        </row>
        <row r="2667">
          <cell r="A2667">
            <v>5085</v>
          </cell>
          <cell r="B2667" t="str">
            <v>Private Sector</v>
          </cell>
        </row>
        <row r="2668">
          <cell r="A2668">
            <v>5086</v>
          </cell>
          <cell r="B2668" t="str">
            <v>Private Sector</v>
          </cell>
        </row>
        <row r="2669">
          <cell r="A2669">
            <v>5087</v>
          </cell>
          <cell r="B2669" t="str">
            <v>Private Sector</v>
          </cell>
        </row>
        <row r="2670">
          <cell r="A2670">
            <v>5088</v>
          </cell>
          <cell r="B2670" t="str">
            <v>Private Sector</v>
          </cell>
        </row>
        <row r="2671">
          <cell r="A2671">
            <v>5089</v>
          </cell>
          <cell r="B2671" t="str">
            <v>Private Sector</v>
          </cell>
        </row>
        <row r="2672">
          <cell r="A2672">
            <v>5090</v>
          </cell>
          <cell r="B2672" t="str">
            <v>Private Sector</v>
          </cell>
        </row>
        <row r="2673">
          <cell r="A2673">
            <v>5091</v>
          </cell>
          <cell r="B2673" t="str">
            <v>Private Sector</v>
          </cell>
        </row>
        <row r="2674">
          <cell r="A2674">
            <v>5092</v>
          </cell>
          <cell r="B2674" t="str">
            <v>Private Sector</v>
          </cell>
        </row>
        <row r="2675">
          <cell r="A2675">
            <v>5093</v>
          </cell>
          <cell r="B2675" t="str">
            <v>Private Sector</v>
          </cell>
        </row>
        <row r="2676">
          <cell r="A2676">
            <v>5094</v>
          </cell>
          <cell r="B2676" t="str">
            <v>Private Sector</v>
          </cell>
        </row>
        <row r="2677">
          <cell r="A2677">
            <v>5095</v>
          </cell>
          <cell r="B2677" t="str">
            <v>Private Sector</v>
          </cell>
        </row>
        <row r="2678">
          <cell r="A2678">
            <v>5096</v>
          </cell>
          <cell r="B2678" t="str">
            <v>Private Sector</v>
          </cell>
        </row>
        <row r="2679">
          <cell r="A2679">
            <v>5097</v>
          </cell>
          <cell r="B2679" t="str">
            <v>Private Sector</v>
          </cell>
        </row>
        <row r="2680">
          <cell r="A2680">
            <v>5098</v>
          </cell>
          <cell r="B2680" t="str">
            <v>Private Sector</v>
          </cell>
        </row>
        <row r="2681">
          <cell r="A2681">
            <v>5099</v>
          </cell>
          <cell r="B2681" t="str">
            <v>Private Sector</v>
          </cell>
        </row>
        <row r="2682">
          <cell r="A2682">
            <v>5100</v>
          </cell>
          <cell r="B2682" t="str">
            <v>Private Sector</v>
          </cell>
        </row>
        <row r="2683">
          <cell r="A2683">
            <v>5101</v>
          </cell>
          <cell r="B2683" t="str">
            <v>Private Sector</v>
          </cell>
        </row>
        <row r="2684">
          <cell r="A2684">
            <v>5102</v>
          </cell>
          <cell r="B2684" t="str">
            <v>Private Sector</v>
          </cell>
        </row>
        <row r="2685">
          <cell r="A2685">
            <v>5103</v>
          </cell>
          <cell r="B2685" t="str">
            <v>Private Sector</v>
          </cell>
        </row>
        <row r="2686">
          <cell r="A2686">
            <v>5104</v>
          </cell>
          <cell r="B2686" t="str">
            <v>Private Sector</v>
          </cell>
        </row>
        <row r="2687">
          <cell r="A2687">
            <v>5105</v>
          </cell>
          <cell r="B2687" t="str">
            <v>Private Sector</v>
          </cell>
        </row>
        <row r="2688">
          <cell r="A2688">
            <v>5106</v>
          </cell>
          <cell r="B2688" t="str">
            <v>Private Sector</v>
          </cell>
        </row>
        <row r="2689">
          <cell r="A2689">
            <v>5107</v>
          </cell>
          <cell r="B2689" t="str">
            <v>Private Sector</v>
          </cell>
        </row>
        <row r="2690">
          <cell r="A2690">
            <v>5108</v>
          </cell>
          <cell r="B2690" t="str">
            <v>Private Sector</v>
          </cell>
        </row>
        <row r="2691">
          <cell r="A2691">
            <v>5109</v>
          </cell>
          <cell r="B2691" t="str">
            <v>Private Sector</v>
          </cell>
        </row>
        <row r="2692">
          <cell r="A2692">
            <v>5110</v>
          </cell>
          <cell r="B2692" t="str">
            <v>Private Sector</v>
          </cell>
        </row>
        <row r="2693">
          <cell r="A2693">
            <v>5111</v>
          </cell>
          <cell r="B2693" t="str">
            <v>Private Sector</v>
          </cell>
        </row>
        <row r="2694">
          <cell r="A2694">
            <v>5112</v>
          </cell>
          <cell r="B2694" t="str">
            <v>Private Sector</v>
          </cell>
        </row>
        <row r="2695">
          <cell r="A2695">
            <v>5113</v>
          </cell>
          <cell r="B2695" t="str">
            <v>Private Sector</v>
          </cell>
        </row>
        <row r="2696">
          <cell r="A2696">
            <v>5114</v>
          </cell>
          <cell r="B2696" t="str">
            <v>Private Sector</v>
          </cell>
        </row>
        <row r="2697">
          <cell r="A2697">
            <v>5115</v>
          </cell>
          <cell r="B2697" t="str">
            <v>Private Sector</v>
          </cell>
        </row>
        <row r="2698">
          <cell r="A2698">
            <v>5116</v>
          </cell>
          <cell r="B2698" t="str">
            <v>Private Sector</v>
          </cell>
        </row>
        <row r="2699">
          <cell r="A2699">
            <v>5117</v>
          </cell>
          <cell r="B2699" t="str">
            <v>Private Sector</v>
          </cell>
        </row>
        <row r="2700">
          <cell r="A2700">
            <v>5118</v>
          </cell>
          <cell r="B2700" t="str">
            <v>Private Sector</v>
          </cell>
        </row>
        <row r="2701">
          <cell r="A2701">
            <v>5119</v>
          </cell>
          <cell r="B2701" t="str">
            <v>Private Sector</v>
          </cell>
        </row>
        <row r="2702">
          <cell r="A2702">
            <v>5120</v>
          </cell>
          <cell r="B2702" t="str">
            <v>Private Sector</v>
          </cell>
        </row>
        <row r="2703">
          <cell r="A2703">
            <v>5121</v>
          </cell>
          <cell r="B2703" t="str">
            <v>Private Sector</v>
          </cell>
        </row>
        <row r="2704">
          <cell r="A2704">
            <v>5122</v>
          </cell>
          <cell r="B2704" t="str">
            <v>Private Sector</v>
          </cell>
        </row>
        <row r="2705">
          <cell r="A2705">
            <v>5123</v>
          </cell>
          <cell r="B2705" t="str">
            <v>Private Sector</v>
          </cell>
        </row>
        <row r="2706">
          <cell r="A2706">
            <v>5124</v>
          </cell>
          <cell r="B2706" t="str">
            <v>Private Sector</v>
          </cell>
        </row>
        <row r="2707">
          <cell r="A2707">
            <v>5125</v>
          </cell>
          <cell r="B2707" t="str">
            <v>Private Sector</v>
          </cell>
        </row>
        <row r="2708">
          <cell r="A2708">
            <v>5126</v>
          </cell>
          <cell r="B2708" t="str">
            <v>Private Sector</v>
          </cell>
        </row>
        <row r="2709">
          <cell r="A2709">
            <v>5127</v>
          </cell>
          <cell r="B2709" t="str">
            <v>Private Sector</v>
          </cell>
        </row>
        <row r="2710">
          <cell r="A2710">
            <v>5128</v>
          </cell>
          <cell r="B2710" t="str">
            <v>Private Sector</v>
          </cell>
        </row>
        <row r="2711">
          <cell r="A2711">
            <v>5129</v>
          </cell>
          <cell r="B2711" t="str">
            <v>Private Sector</v>
          </cell>
        </row>
        <row r="2712">
          <cell r="A2712">
            <v>5130</v>
          </cell>
          <cell r="B2712" t="str">
            <v>Private Sector</v>
          </cell>
        </row>
        <row r="2713">
          <cell r="A2713">
            <v>5131</v>
          </cell>
          <cell r="B2713" t="str">
            <v>Private Sector</v>
          </cell>
        </row>
        <row r="2714">
          <cell r="A2714">
            <v>5132</v>
          </cell>
          <cell r="B2714" t="str">
            <v>Private Sector</v>
          </cell>
        </row>
        <row r="2715">
          <cell r="A2715">
            <v>5133</v>
          </cell>
          <cell r="B2715" t="str">
            <v>Private Sector</v>
          </cell>
        </row>
        <row r="2716">
          <cell r="A2716">
            <v>5134</v>
          </cell>
          <cell r="B2716" t="str">
            <v>Private Sector</v>
          </cell>
        </row>
        <row r="2717">
          <cell r="A2717">
            <v>5135</v>
          </cell>
          <cell r="B2717" t="str">
            <v>Private Sector</v>
          </cell>
        </row>
        <row r="2718">
          <cell r="A2718">
            <v>5136</v>
          </cell>
          <cell r="B2718" t="str">
            <v>Private Sector</v>
          </cell>
        </row>
        <row r="2719">
          <cell r="A2719">
            <v>5137</v>
          </cell>
          <cell r="B2719" t="str">
            <v>Private Sector</v>
          </cell>
        </row>
        <row r="2720">
          <cell r="A2720">
            <v>5138</v>
          </cell>
          <cell r="B2720" t="str">
            <v>Private Sector</v>
          </cell>
        </row>
        <row r="2721">
          <cell r="A2721">
            <v>5139</v>
          </cell>
          <cell r="B2721" t="str">
            <v>Private Sector</v>
          </cell>
        </row>
        <row r="2722">
          <cell r="A2722">
            <v>5140</v>
          </cell>
          <cell r="B2722" t="str">
            <v>Private Sector</v>
          </cell>
        </row>
        <row r="2723">
          <cell r="A2723">
            <v>5141</v>
          </cell>
          <cell r="B2723" t="str">
            <v>Private Sector</v>
          </cell>
        </row>
      </sheetData>
      <sheetData sheetId="3" refreshError="1"/>
      <sheetData sheetId="4" refreshError="1"/>
      <sheetData sheetId="5" refreshError="1"/>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ash book"/>
      <sheetName val="Cash &amp; Bank"/>
      <sheetName val="Advances"/>
      <sheetName val="CIT reconciliation"/>
      <sheetName val="Global CIT rec"/>
      <sheetName val="Global Cashcount"/>
      <sheetName val="Journal"/>
      <sheetName val="Nominal"/>
      <sheetName val="Ledger"/>
      <sheetName val="Ls_XLB_WorkbookFile"/>
      <sheetName val="Accounts"/>
      <sheetName val="Exchange rates"/>
      <sheetName val="Ls_AgXLB_WorkbookFile"/>
      <sheetName val="Global advances"/>
    </sheetNames>
    <sheetDataSet>
      <sheetData sheetId="0"/>
      <sheetData sheetId="1"/>
      <sheetData sheetId="2"/>
      <sheetData sheetId="3"/>
      <sheetData sheetId="4"/>
      <sheetData sheetId="5"/>
      <sheetData sheetId="6"/>
      <sheetData sheetId="7"/>
      <sheetData sheetId="8">
        <row r="1">
          <cell r="A1" t="e">
            <v>#NAME?</v>
          </cell>
        </row>
        <row r="2">
          <cell r="A2" t="str">
            <v>CA01000</v>
          </cell>
        </row>
        <row r="3">
          <cell r="A3" t="str">
            <v>CF03100</v>
          </cell>
        </row>
        <row r="4">
          <cell r="A4" t="str">
            <v>CF04000</v>
          </cell>
        </row>
        <row r="5">
          <cell r="A5" t="str">
            <v>CF04500</v>
          </cell>
        </row>
        <row r="6">
          <cell r="A6" t="str">
            <v>CF05000</v>
          </cell>
        </row>
        <row r="7">
          <cell r="A7" t="str">
            <v>CF05500</v>
          </cell>
        </row>
        <row r="8">
          <cell r="A8" t="str">
            <v>CF06000</v>
          </cell>
        </row>
        <row r="9">
          <cell r="A9" t="str">
            <v>CF07000</v>
          </cell>
        </row>
        <row r="10">
          <cell r="A10" t="str">
            <v>CF07500</v>
          </cell>
        </row>
        <row r="11">
          <cell r="A11" t="str">
            <v>CF07700</v>
          </cell>
        </row>
        <row r="12">
          <cell r="A12" t="str">
            <v>CF08000</v>
          </cell>
        </row>
        <row r="13">
          <cell r="A13" t="str">
            <v>CF08500</v>
          </cell>
        </row>
        <row r="14">
          <cell r="A14" t="str">
            <v>CF10000</v>
          </cell>
        </row>
        <row r="15">
          <cell r="A15" t="str">
            <v>CF11500</v>
          </cell>
        </row>
        <row r="16">
          <cell r="A16" t="str">
            <v>CF12000</v>
          </cell>
        </row>
        <row r="17">
          <cell r="A17" t="str">
            <v>CG12500</v>
          </cell>
        </row>
        <row r="18">
          <cell r="A18" t="str">
            <v>CG13000</v>
          </cell>
        </row>
        <row r="19">
          <cell r="A19" t="str">
            <v>CH13500</v>
          </cell>
        </row>
        <row r="20">
          <cell r="A20" t="str">
            <v>CH13600</v>
          </cell>
        </row>
        <row r="21">
          <cell r="A21" t="str">
            <v>DC29007</v>
          </cell>
        </row>
        <row r="22">
          <cell r="A22" t="str">
            <v>DC29107</v>
          </cell>
        </row>
        <row r="23">
          <cell r="A23" t="str">
            <v>DC29207</v>
          </cell>
        </row>
        <row r="24">
          <cell r="A24" t="str">
            <v>DC29307</v>
          </cell>
        </row>
        <row r="25">
          <cell r="A25" t="str">
            <v>DC29407</v>
          </cell>
        </row>
        <row r="26">
          <cell r="A26" t="str">
            <v>DC29507</v>
          </cell>
        </row>
        <row r="27">
          <cell r="A27" t="str">
            <v>DC29607</v>
          </cell>
        </row>
        <row r="28">
          <cell r="A28" t="str">
            <v>DC29703</v>
          </cell>
        </row>
        <row r="29">
          <cell r="A29" t="str">
            <v>DC29803</v>
          </cell>
        </row>
        <row r="30">
          <cell r="A30" t="str">
            <v>DC29903</v>
          </cell>
        </row>
        <row r="31">
          <cell r="A31" t="str">
            <v>DC30003</v>
          </cell>
        </row>
        <row r="32">
          <cell r="A32" t="str">
            <v>DC30107</v>
          </cell>
        </row>
        <row r="33">
          <cell r="A33" t="str">
            <v>DC30207</v>
          </cell>
        </row>
        <row r="34">
          <cell r="A34" t="str">
            <v>DG41001</v>
          </cell>
        </row>
        <row r="35">
          <cell r="A35" t="str">
            <v>DG41002</v>
          </cell>
        </row>
        <row r="36">
          <cell r="A36" t="str">
            <v>DG41003</v>
          </cell>
        </row>
        <row r="37">
          <cell r="A37" t="str">
            <v>DG41007</v>
          </cell>
        </row>
        <row r="38">
          <cell r="A38" t="str">
            <v>DG42001</v>
          </cell>
        </row>
        <row r="39">
          <cell r="A39" t="str">
            <v>DG42002</v>
          </cell>
        </row>
        <row r="40">
          <cell r="A40" t="str">
            <v>DG42003</v>
          </cell>
        </row>
        <row r="41">
          <cell r="A41" t="str">
            <v>DG42007</v>
          </cell>
        </row>
        <row r="42">
          <cell r="A42" t="str">
            <v>DG43000</v>
          </cell>
        </row>
        <row r="43">
          <cell r="A43" t="str">
            <v>DG44000</v>
          </cell>
        </row>
        <row r="44">
          <cell r="A44" t="str">
            <v>EC46000</v>
          </cell>
        </row>
        <row r="45">
          <cell r="A45" t="str">
            <v>EC46100</v>
          </cell>
        </row>
        <row r="46">
          <cell r="A46" t="str">
            <v>EC46500</v>
          </cell>
        </row>
        <row r="47">
          <cell r="A47" t="str">
            <v>EC47000</v>
          </cell>
        </row>
        <row r="48">
          <cell r="A48" t="str">
            <v>EF47500</v>
          </cell>
        </row>
        <row r="49">
          <cell r="A49" t="str">
            <v>EF47600</v>
          </cell>
        </row>
        <row r="50">
          <cell r="A50" t="str">
            <v>EI49000</v>
          </cell>
        </row>
        <row r="51">
          <cell r="A51" t="str">
            <v>EI50000</v>
          </cell>
        </row>
        <row r="52">
          <cell r="A52" t="str">
            <v>EI50100</v>
          </cell>
        </row>
        <row r="53">
          <cell r="A53" t="str">
            <v>EI50200</v>
          </cell>
        </row>
        <row r="54">
          <cell r="A54" t="str">
            <v>EL51100</v>
          </cell>
        </row>
        <row r="55">
          <cell r="A55" t="str">
            <v>EL51500</v>
          </cell>
        </row>
        <row r="56">
          <cell r="A56" t="str">
            <v>EL51600</v>
          </cell>
        </row>
        <row r="57">
          <cell r="A57" t="str">
            <v>EL52000</v>
          </cell>
        </row>
        <row r="58">
          <cell r="A58" t="str">
            <v>EL52500</v>
          </cell>
        </row>
        <row r="59">
          <cell r="A59" t="str">
            <v>EL53000</v>
          </cell>
        </row>
        <row r="60">
          <cell r="A60" t="str">
            <v>EL53500</v>
          </cell>
        </row>
        <row r="61">
          <cell r="A61" t="str">
            <v>EL54000</v>
          </cell>
        </row>
        <row r="62">
          <cell r="A62" t="str">
            <v>EL54500</v>
          </cell>
        </row>
        <row r="63">
          <cell r="A63" t="str">
            <v>EL55000</v>
          </cell>
        </row>
        <row r="64">
          <cell r="A64" t="str">
            <v>EO55500</v>
          </cell>
        </row>
        <row r="65">
          <cell r="A65" t="str">
            <v>EO56500</v>
          </cell>
        </row>
        <row r="66">
          <cell r="A66" t="str">
            <v>FA00000</v>
          </cell>
        </row>
        <row r="67">
          <cell r="A67" t="str">
            <v>FZ61000</v>
          </cell>
        </row>
        <row r="68">
          <cell r="A68" t="str">
            <v>FZ69900</v>
          </cell>
        </row>
        <row r="69">
          <cell r="A69" t="str">
            <v>FZZZZZZ</v>
          </cell>
        </row>
        <row r="70">
          <cell r="A70" t="str">
            <v>HA90000</v>
          </cell>
        </row>
        <row r="71">
          <cell r="A71" t="str">
            <v>HA90100</v>
          </cell>
        </row>
        <row r="72">
          <cell r="A72" t="str">
            <v>HA90200</v>
          </cell>
        </row>
        <row r="73">
          <cell r="A73" t="str">
            <v>HA90300</v>
          </cell>
        </row>
        <row r="74">
          <cell r="A74" t="str">
            <v>HA90400</v>
          </cell>
        </row>
        <row r="75">
          <cell r="A75" t="str">
            <v>HA90500</v>
          </cell>
        </row>
        <row r="76">
          <cell r="A76" t="str">
            <v>HA90600</v>
          </cell>
        </row>
        <row r="77">
          <cell r="A77" t="str">
            <v>HA90700</v>
          </cell>
        </row>
        <row r="78">
          <cell r="A78" t="str">
            <v>HA95000</v>
          </cell>
        </row>
        <row r="79">
          <cell r="A79" t="str">
            <v>HC92000</v>
          </cell>
        </row>
        <row r="80">
          <cell r="A80" t="str">
            <v>HD92000</v>
          </cell>
        </row>
        <row r="81">
          <cell r="A81" t="str">
            <v>IA90000</v>
          </cell>
        </row>
        <row r="82">
          <cell r="A82" t="str">
            <v>IA90100</v>
          </cell>
        </row>
        <row r="83">
          <cell r="A83" t="str">
            <v>IA90200</v>
          </cell>
        </row>
        <row r="84">
          <cell r="A84" t="str">
            <v>IA90300</v>
          </cell>
        </row>
        <row r="85">
          <cell r="A85" t="str">
            <v>IA90400</v>
          </cell>
        </row>
        <row r="86">
          <cell r="A86" t="str">
            <v>IA90500</v>
          </cell>
        </row>
        <row r="87">
          <cell r="A87" t="str">
            <v>IA90600</v>
          </cell>
        </row>
        <row r="88">
          <cell r="A88" t="str">
            <v>IA90700</v>
          </cell>
        </row>
        <row r="89">
          <cell r="A89" t="str">
            <v>IA96500</v>
          </cell>
        </row>
        <row r="90">
          <cell r="A90" t="str">
            <v>IA97000</v>
          </cell>
        </row>
        <row r="91">
          <cell r="A91" t="str">
            <v>IC91100</v>
          </cell>
        </row>
        <row r="92">
          <cell r="A92" t="str">
            <v>IO95500</v>
          </cell>
        </row>
        <row r="93">
          <cell r="A93" t="str">
            <v>KA60610</v>
          </cell>
        </row>
        <row r="94">
          <cell r="A94" t="str">
            <v>KA60620</v>
          </cell>
        </row>
        <row r="95">
          <cell r="A95" t="str">
            <v>KA60625</v>
          </cell>
        </row>
        <row r="96">
          <cell r="A96" t="str">
            <v>KA60635</v>
          </cell>
        </row>
        <row r="97">
          <cell r="A97" t="str">
            <v>LC06062</v>
          </cell>
        </row>
        <row r="98">
          <cell r="A98" t="str">
            <v>LC06063</v>
          </cell>
        </row>
        <row r="99">
          <cell r="A99" t="str">
            <v>LC09070</v>
          </cell>
        </row>
        <row r="100">
          <cell r="A100" t="str">
            <v>LC09071</v>
          </cell>
        </row>
        <row r="101">
          <cell r="A101" t="str">
            <v>LC09074</v>
          </cell>
        </row>
        <row r="102">
          <cell r="A102" t="str">
            <v>LC09075</v>
          </cell>
        </row>
        <row r="103">
          <cell r="A103" t="str">
            <v>LE10100</v>
          </cell>
        </row>
        <row r="104">
          <cell r="A104" t="str">
            <v>LE10101</v>
          </cell>
        </row>
        <row r="105">
          <cell r="A105" t="str">
            <v>LE10102</v>
          </cell>
        </row>
        <row r="106">
          <cell r="A106" t="str">
            <v>LE11110</v>
          </cell>
        </row>
        <row r="107">
          <cell r="A107" t="str">
            <v>LE12120</v>
          </cell>
        </row>
        <row r="108">
          <cell r="A108" t="str">
            <v>LE13130</v>
          </cell>
        </row>
        <row r="109">
          <cell r="A109" t="str">
            <v>LE15009</v>
          </cell>
        </row>
        <row r="110">
          <cell r="A110" t="str">
            <v>LE15043</v>
          </cell>
        </row>
        <row r="111">
          <cell r="A111" t="str">
            <v>LE15151</v>
          </cell>
        </row>
        <row r="112">
          <cell r="A112" t="str">
            <v>LE15155</v>
          </cell>
        </row>
        <row r="113">
          <cell r="A113" t="str">
            <v>LE17009</v>
          </cell>
        </row>
        <row r="114">
          <cell r="A114" t="str">
            <v>LE17200</v>
          </cell>
        </row>
        <row r="115">
          <cell r="A115" t="str">
            <v>LE17201</v>
          </cell>
        </row>
        <row r="116">
          <cell r="A116" t="str">
            <v>LE17202</v>
          </cell>
        </row>
        <row r="117">
          <cell r="A117" t="str">
            <v>LE18009</v>
          </cell>
        </row>
        <row r="118">
          <cell r="A118" t="str">
            <v>LE18220</v>
          </cell>
        </row>
        <row r="119">
          <cell r="A119" t="str">
            <v>LE18225</v>
          </cell>
        </row>
        <row r="120">
          <cell r="A120" t="str">
            <v>LF09043</v>
          </cell>
        </row>
        <row r="121">
          <cell r="A121" t="str">
            <v>LF09155</v>
          </cell>
        </row>
        <row r="122">
          <cell r="A122" t="str">
            <v>LF09340</v>
          </cell>
        </row>
        <row r="123">
          <cell r="A123" t="str">
            <v>LF09350</v>
          </cell>
        </row>
        <row r="124">
          <cell r="A124" t="str">
            <v>LF09351</v>
          </cell>
        </row>
        <row r="125">
          <cell r="A125" t="str">
            <v>LF25220</v>
          </cell>
        </row>
        <row r="126">
          <cell r="A126" t="str">
            <v>LF25300</v>
          </cell>
        </row>
        <row r="127">
          <cell r="A127" t="str">
            <v>LF25301</v>
          </cell>
        </row>
        <row r="128">
          <cell r="A128" t="str">
            <v>LF26009</v>
          </cell>
        </row>
        <row r="129">
          <cell r="A129" t="str">
            <v>LF26311</v>
          </cell>
        </row>
        <row r="130">
          <cell r="A130" t="str">
            <v>LF26312</v>
          </cell>
        </row>
        <row r="131">
          <cell r="A131" t="str">
            <v>LF27320</v>
          </cell>
        </row>
        <row r="132">
          <cell r="A132" t="str">
            <v>LF27321</v>
          </cell>
        </row>
        <row r="133">
          <cell r="A133" t="str">
            <v>LF27322</v>
          </cell>
        </row>
        <row r="134">
          <cell r="A134" t="str">
            <v>LF27323</v>
          </cell>
        </row>
        <row r="135">
          <cell r="A135" t="str">
            <v>LF27324</v>
          </cell>
        </row>
        <row r="136">
          <cell r="A136" t="str">
            <v>LF27325</v>
          </cell>
        </row>
        <row r="137">
          <cell r="A137" t="str">
            <v>LF27326</v>
          </cell>
        </row>
        <row r="138">
          <cell r="A138" t="str">
            <v>LL12124</v>
          </cell>
        </row>
        <row r="139">
          <cell r="A139" t="str">
            <v>LL12501</v>
          </cell>
        </row>
        <row r="140">
          <cell r="A140" t="str">
            <v>LL12502</v>
          </cell>
        </row>
        <row r="141">
          <cell r="A141" t="str">
            <v>LL13130</v>
          </cell>
        </row>
        <row r="142">
          <cell r="A142" t="str">
            <v>LL13131</v>
          </cell>
        </row>
        <row r="143">
          <cell r="A143" t="str">
            <v>LL13520</v>
          </cell>
        </row>
        <row r="144">
          <cell r="A144" t="str">
            <v>LL14550</v>
          </cell>
        </row>
        <row r="145">
          <cell r="A145" t="str">
            <v>LL14551</v>
          </cell>
        </row>
        <row r="146">
          <cell r="A146" t="str">
            <v>LL14552</v>
          </cell>
        </row>
        <row r="147">
          <cell r="A147" t="str">
            <v>LL14553</v>
          </cell>
        </row>
        <row r="148">
          <cell r="A148" t="str">
            <v>LL15009</v>
          </cell>
        </row>
        <row r="149">
          <cell r="A149" t="str">
            <v>LL15151</v>
          </cell>
        </row>
        <row r="150">
          <cell r="A150" t="str">
            <v>LL15571</v>
          </cell>
        </row>
        <row r="151">
          <cell r="A151" t="str">
            <v>LS09810</v>
          </cell>
        </row>
        <row r="152">
          <cell r="A152" t="str">
            <v>LS66801</v>
          </cell>
        </row>
        <row r="153">
          <cell r="A153" t="str">
            <v>LS66802</v>
          </cell>
        </row>
        <row r="154">
          <cell r="A154" t="str">
            <v>LT73009</v>
          </cell>
        </row>
        <row r="155">
          <cell r="A155" t="str">
            <v>MC06000</v>
          </cell>
        </row>
        <row r="156">
          <cell r="A156" t="str">
            <v>ME15043</v>
          </cell>
        </row>
        <row r="157">
          <cell r="A157" t="str">
            <v>ME15155</v>
          </cell>
        </row>
        <row r="158">
          <cell r="A158" t="str">
            <v>ME15157</v>
          </cell>
        </row>
        <row r="159">
          <cell r="A159" t="str">
            <v>MX79000</v>
          </cell>
        </row>
        <row r="160">
          <cell r="A160" t="str">
            <v>PA01001</v>
          </cell>
        </row>
        <row r="161">
          <cell r="A161" t="str">
            <v>PA01002</v>
          </cell>
        </row>
        <row r="162">
          <cell r="A162" t="str">
            <v>PA01003</v>
          </cell>
        </row>
        <row r="163">
          <cell r="A163" t="str">
            <v>PA01004</v>
          </cell>
        </row>
        <row r="164">
          <cell r="A164" t="str">
            <v>PA01009</v>
          </cell>
        </row>
        <row r="165">
          <cell r="A165" t="str">
            <v>PA02001</v>
          </cell>
        </row>
        <row r="166">
          <cell r="A166" t="str">
            <v>PA02002</v>
          </cell>
        </row>
        <row r="167">
          <cell r="A167" t="str">
            <v>PA02003</v>
          </cell>
        </row>
        <row r="168">
          <cell r="A168" t="str">
            <v>PA02009</v>
          </cell>
        </row>
        <row r="169">
          <cell r="A169" t="str">
            <v>PA03020</v>
          </cell>
        </row>
        <row r="170">
          <cell r="A170" t="str">
            <v>PA03021</v>
          </cell>
        </row>
        <row r="171">
          <cell r="A171" t="str">
            <v>PA03022</v>
          </cell>
        </row>
        <row r="172">
          <cell r="A172" t="str">
            <v>PA03023</v>
          </cell>
        </row>
        <row r="173">
          <cell r="A173" t="str">
            <v>PA03024</v>
          </cell>
        </row>
        <row r="174">
          <cell r="A174" t="str">
            <v>PA03025</v>
          </cell>
        </row>
        <row r="175">
          <cell r="A175" t="str">
            <v>PA03026</v>
          </cell>
        </row>
        <row r="176">
          <cell r="A176" t="str">
            <v>PA03027</v>
          </cell>
        </row>
        <row r="177">
          <cell r="A177" t="str">
            <v>PA03028</v>
          </cell>
        </row>
        <row r="178">
          <cell r="A178" t="str">
            <v>PA03029</v>
          </cell>
        </row>
        <row r="179">
          <cell r="A179" t="str">
            <v>PA03030</v>
          </cell>
        </row>
        <row r="180">
          <cell r="A180" t="str">
            <v>PA03031</v>
          </cell>
        </row>
        <row r="181">
          <cell r="A181" t="str">
            <v>PA03032</v>
          </cell>
        </row>
        <row r="182">
          <cell r="A182" t="str">
            <v>PA03033</v>
          </cell>
        </row>
        <row r="183">
          <cell r="A183" t="str">
            <v>PA03034</v>
          </cell>
        </row>
        <row r="184">
          <cell r="A184" t="str">
            <v>PA03035</v>
          </cell>
        </row>
        <row r="185">
          <cell r="A185" t="str">
            <v>PA03036</v>
          </cell>
        </row>
        <row r="186">
          <cell r="A186" t="str">
            <v>PA03037</v>
          </cell>
        </row>
        <row r="187">
          <cell r="A187" t="str">
            <v>PA03038</v>
          </cell>
        </row>
        <row r="188">
          <cell r="A188" t="str">
            <v>PA03039</v>
          </cell>
        </row>
        <row r="189">
          <cell r="A189" t="str">
            <v>PA03040</v>
          </cell>
        </row>
        <row r="190">
          <cell r="A190" t="str">
            <v>PA03041</v>
          </cell>
        </row>
        <row r="191">
          <cell r="A191" t="str">
            <v>PA03042</v>
          </cell>
        </row>
        <row r="192">
          <cell r="A192" t="str">
            <v>PA03043</v>
          </cell>
        </row>
        <row r="193">
          <cell r="A193" t="str">
            <v>PC05050</v>
          </cell>
        </row>
        <row r="194">
          <cell r="A194" t="str">
            <v>PC05051</v>
          </cell>
        </row>
        <row r="195">
          <cell r="A195" t="str">
            <v>PC05052</v>
          </cell>
        </row>
        <row r="196">
          <cell r="A196" t="str">
            <v>PC05053</v>
          </cell>
        </row>
        <row r="197">
          <cell r="A197" t="str">
            <v>PC06060</v>
          </cell>
        </row>
        <row r="198">
          <cell r="A198" t="str">
            <v>PC06061</v>
          </cell>
        </row>
        <row r="199">
          <cell r="A199" t="str">
            <v>PC06062</v>
          </cell>
        </row>
        <row r="200">
          <cell r="A200" t="str">
            <v>PC06063</v>
          </cell>
        </row>
        <row r="201">
          <cell r="A201" t="str">
            <v>PC09070</v>
          </cell>
        </row>
        <row r="202">
          <cell r="A202" t="str">
            <v>PC09071</v>
          </cell>
        </row>
        <row r="203">
          <cell r="A203" t="str">
            <v>PC09072</v>
          </cell>
        </row>
        <row r="204">
          <cell r="A204" t="str">
            <v>PC09073</v>
          </cell>
        </row>
        <row r="205">
          <cell r="A205" t="str">
            <v>PC09074</v>
          </cell>
        </row>
        <row r="206">
          <cell r="A206" t="str">
            <v>PC09075</v>
          </cell>
        </row>
        <row r="207">
          <cell r="A207" t="str">
            <v>PE10100</v>
          </cell>
        </row>
        <row r="208">
          <cell r="A208" t="str">
            <v>PE10101</v>
          </cell>
        </row>
        <row r="209">
          <cell r="A209" t="str">
            <v>PE10102</v>
          </cell>
        </row>
        <row r="210">
          <cell r="A210" t="str">
            <v>PE10103</v>
          </cell>
        </row>
        <row r="211">
          <cell r="A211" t="str">
            <v>PE10104</v>
          </cell>
        </row>
        <row r="212">
          <cell r="A212" t="str">
            <v>PE10105</v>
          </cell>
        </row>
        <row r="213">
          <cell r="A213" t="str">
            <v>PE10106</v>
          </cell>
        </row>
        <row r="214">
          <cell r="A214" t="str">
            <v>PE10107</v>
          </cell>
        </row>
        <row r="215">
          <cell r="A215" t="str">
            <v>PE11110</v>
          </cell>
        </row>
        <row r="216">
          <cell r="A216" t="str">
            <v>PE11111</v>
          </cell>
        </row>
        <row r="217">
          <cell r="A217" t="str">
            <v>PE11112</v>
          </cell>
        </row>
        <row r="218">
          <cell r="A218" t="str">
            <v>PE12120</v>
          </cell>
        </row>
        <row r="219">
          <cell r="A219" t="str">
            <v>PE12121</v>
          </cell>
        </row>
        <row r="220">
          <cell r="A220" t="str">
            <v>PE12122</v>
          </cell>
        </row>
        <row r="221">
          <cell r="A221" t="str">
            <v>PE12123</v>
          </cell>
        </row>
        <row r="222">
          <cell r="A222" t="str">
            <v>PE12124</v>
          </cell>
        </row>
        <row r="223">
          <cell r="A223" t="str">
            <v>PE12125</v>
          </cell>
        </row>
        <row r="224">
          <cell r="A224" t="str">
            <v>PE12126</v>
          </cell>
        </row>
        <row r="225">
          <cell r="A225" t="str">
            <v>PE13130</v>
          </cell>
        </row>
        <row r="226">
          <cell r="A226" t="str">
            <v>PE13131</v>
          </cell>
        </row>
        <row r="227">
          <cell r="A227" t="str">
            <v>PE15009</v>
          </cell>
        </row>
        <row r="228">
          <cell r="A228" t="str">
            <v>PE15043</v>
          </cell>
        </row>
        <row r="229">
          <cell r="A229" t="str">
            <v>PE15150</v>
          </cell>
        </row>
        <row r="230">
          <cell r="A230" t="str">
            <v>PE15151</v>
          </cell>
        </row>
        <row r="231">
          <cell r="A231" t="str">
            <v>PE15153</v>
          </cell>
        </row>
        <row r="232">
          <cell r="A232" t="str">
            <v>PE15154</v>
          </cell>
        </row>
        <row r="233">
          <cell r="A233" t="str">
            <v>PE15155</v>
          </cell>
        </row>
        <row r="234">
          <cell r="A234" t="str">
            <v>PE15156</v>
          </cell>
        </row>
        <row r="235">
          <cell r="A235" t="str">
            <v>PE17009</v>
          </cell>
        </row>
        <row r="236">
          <cell r="A236" t="str">
            <v>PE17200</v>
          </cell>
        </row>
        <row r="237">
          <cell r="A237" t="str">
            <v>PE17201</v>
          </cell>
        </row>
        <row r="238">
          <cell r="A238" t="str">
            <v>PE17202</v>
          </cell>
        </row>
        <row r="239">
          <cell r="A239" t="str">
            <v>PE17203</v>
          </cell>
        </row>
        <row r="240">
          <cell r="A240" t="str">
            <v>PE17210</v>
          </cell>
        </row>
        <row r="241">
          <cell r="A241" t="str">
            <v>PE18009</v>
          </cell>
        </row>
        <row r="242">
          <cell r="A242" t="str">
            <v>PE18220</v>
          </cell>
        </row>
        <row r="243">
          <cell r="A243" t="str">
            <v>PE18221</v>
          </cell>
        </row>
        <row r="244">
          <cell r="A244" t="str">
            <v>PE18222</v>
          </cell>
        </row>
        <row r="245">
          <cell r="A245" t="str">
            <v>PE18223</v>
          </cell>
        </row>
        <row r="246">
          <cell r="A246" t="str">
            <v>PE18224</v>
          </cell>
        </row>
        <row r="247">
          <cell r="A247" t="str">
            <v>PE18225</v>
          </cell>
        </row>
        <row r="248">
          <cell r="A248" t="str">
            <v>PE18226</v>
          </cell>
        </row>
        <row r="249">
          <cell r="A249" t="str">
            <v>PE18227</v>
          </cell>
        </row>
        <row r="250">
          <cell r="A250" t="str">
            <v>PF09043</v>
          </cell>
        </row>
        <row r="251">
          <cell r="A251" t="str">
            <v>PF09155</v>
          </cell>
        </row>
        <row r="252">
          <cell r="A252" t="str">
            <v>PF09340</v>
          </cell>
        </row>
        <row r="253">
          <cell r="A253" t="str">
            <v>PF09341</v>
          </cell>
        </row>
        <row r="254">
          <cell r="A254" t="str">
            <v>PF09342</v>
          </cell>
        </row>
        <row r="255">
          <cell r="A255" t="str">
            <v>PF09350</v>
          </cell>
        </row>
        <row r="256">
          <cell r="A256" t="str">
            <v>PF09351</v>
          </cell>
        </row>
        <row r="257">
          <cell r="A257" t="str">
            <v>PF09352</v>
          </cell>
        </row>
        <row r="258">
          <cell r="A258" t="str">
            <v>PF25220</v>
          </cell>
        </row>
        <row r="259">
          <cell r="A259" t="str">
            <v>PF25300</v>
          </cell>
        </row>
        <row r="260">
          <cell r="A260" t="str">
            <v>PF25301</v>
          </cell>
        </row>
        <row r="261">
          <cell r="A261" t="str">
            <v>PF26009</v>
          </cell>
        </row>
        <row r="262">
          <cell r="A262" t="str">
            <v>PF26224</v>
          </cell>
        </row>
        <row r="263">
          <cell r="A263" t="str">
            <v>PF26311</v>
          </cell>
        </row>
        <row r="264">
          <cell r="A264" t="str">
            <v>PF26312</v>
          </cell>
        </row>
        <row r="265">
          <cell r="A265" t="str">
            <v>PF26313</v>
          </cell>
        </row>
        <row r="266">
          <cell r="A266" t="str">
            <v>PF27320</v>
          </cell>
        </row>
        <row r="267">
          <cell r="A267" t="str">
            <v>PF27321</v>
          </cell>
        </row>
        <row r="268">
          <cell r="A268" t="str">
            <v>PF27322</v>
          </cell>
        </row>
        <row r="269">
          <cell r="A269" t="str">
            <v>PF27323</v>
          </cell>
        </row>
        <row r="270">
          <cell r="A270" t="str">
            <v>PF27324</v>
          </cell>
        </row>
        <row r="271">
          <cell r="A271" t="str">
            <v>PF27325</v>
          </cell>
        </row>
        <row r="272">
          <cell r="A272" t="str">
            <v>PF27326</v>
          </cell>
        </row>
        <row r="273">
          <cell r="A273" t="str">
            <v>PF27327</v>
          </cell>
        </row>
        <row r="274">
          <cell r="A274" t="str">
            <v>PF27328</v>
          </cell>
        </row>
        <row r="275">
          <cell r="A275" t="str">
            <v>PH00370</v>
          </cell>
        </row>
        <row r="276">
          <cell r="A276" t="str">
            <v>PH00371</v>
          </cell>
        </row>
        <row r="277">
          <cell r="A277" t="str">
            <v>PH00372</v>
          </cell>
        </row>
        <row r="278">
          <cell r="A278" t="str">
            <v>PH00373</v>
          </cell>
        </row>
        <row r="279">
          <cell r="A279" t="str">
            <v>PH00374</v>
          </cell>
        </row>
        <row r="280">
          <cell r="A280" t="str">
            <v>PH00375</v>
          </cell>
        </row>
        <row r="281">
          <cell r="A281" t="str">
            <v>PH00376</v>
          </cell>
        </row>
        <row r="282">
          <cell r="A282" t="str">
            <v>PL10009</v>
          </cell>
        </row>
        <row r="283">
          <cell r="A283" t="str">
            <v>PL10105</v>
          </cell>
        </row>
        <row r="284">
          <cell r="A284" t="str">
            <v>PL10400</v>
          </cell>
        </row>
        <row r="285">
          <cell r="A285" t="str">
            <v>PL10401</v>
          </cell>
        </row>
        <row r="286">
          <cell r="A286" t="str">
            <v>PL10403</v>
          </cell>
        </row>
        <row r="287">
          <cell r="A287" t="str">
            <v>PL10404</v>
          </cell>
        </row>
        <row r="288">
          <cell r="A288" t="str">
            <v>PL10405</v>
          </cell>
        </row>
        <row r="289">
          <cell r="A289" t="str">
            <v>PL10406</v>
          </cell>
        </row>
        <row r="290">
          <cell r="A290" t="str">
            <v>PL10407</v>
          </cell>
        </row>
        <row r="291">
          <cell r="A291" t="str">
            <v>PL10408</v>
          </cell>
        </row>
        <row r="292">
          <cell r="A292" t="str">
            <v>PL10409</v>
          </cell>
        </row>
        <row r="293">
          <cell r="A293" t="str">
            <v>PL10410</v>
          </cell>
        </row>
        <row r="294">
          <cell r="A294" t="str">
            <v>PL11009</v>
          </cell>
        </row>
        <row r="295">
          <cell r="A295" t="str">
            <v>PL11112</v>
          </cell>
        </row>
        <row r="296">
          <cell r="A296" t="str">
            <v>PL11450</v>
          </cell>
        </row>
        <row r="297">
          <cell r="A297" t="str">
            <v>PL11451</v>
          </cell>
        </row>
        <row r="298">
          <cell r="A298" t="str">
            <v>PL11452</v>
          </cell>
        </row>
        <row r="299">
          <cell r="A299" t="str">
            <v>PL11453</v>
          </cell>
        </row>
        <row r="300">
          <cell r="A300" t="str">
            <v>PL11454</v>
          </cell>
        </row>
        <row r="301">
          <cell r="A301" t="str">
            <v>PL11455</v>
          </cell>
        </row>
        <row r="302">
          <cell r="A302" t="str">
            <v>PL11456</v>
          </cell>
        </row>
        <row r="303">
          <cell r="A303" t="str">
            <v>PL11457</v>
          </cell>
        </row>
        <row r="304">
          <cell r="A304" t="str">
            <v>PL11458</v>
          </cell>
        </row>
        <row r="305">
          <cell r="A305" t="str">
            <v>PL11459</v>
          </cell>
        </row>
        <row r="306">
          <cell r="A306" t="str">
            <v>PL11460</v>
          </cell>
        </row>
        <row r="307">
          <cell r="A307" t="str">
            <v>PL11461</v>
          </cell>
        </row>
        <row r="308">
          <cell r="A308" t="str">
            <v>PL11462</v>
          </cell>
        </row>
        <row r="309">
          <cell r="A309" t="str">
            <v>PL11463</v>
          </cell>
        </row>
        <row r="310">
          <cell r="A310" t="str">
            <v>PL11464</v>
          </cell>
        </row>
        <row r="311">
          <cell r="A311" t="str">
            <v>PL11465</v>
          </cell>
        </row>
        <row r="312">
          <cell r="A312" t="str">
            <v>PL11466</v>
          </cell>
        </row>
        <row r="313">
          <cell r="A313" t="str">
            <v>PL11467</v>
          </cell>
        </row>
        <row r="314">
          <cell r="A314" t="str">
            <v>PL11468</v>
          </cell>
        </row>
        <row r="315">
          <cell r="A315" t="str">
            <v>PL11470</v>
          </cell>
        </row>
        <row r="316">
          <cell r="A316" t="str">
            <v>PL11471</v>
          </cell>
        </row>
        <row r="317">
          <cell r="A317" t="str">
            <v>PL11472</v>
          </cell>
        </row>
        <row r="318">
          <cell r="A318" t="str">
            <v>PL12009</v>
          </cell>
        </row>
        <row r="319">
          <cell r="A319" t="str">
            <v>PL12123</v>
          </cell>
        </row>
        <row r="320">
          <cell r="A320" t="str">
            <v>PL12124</v>
          </cell>
        </row>
        <row r="321">
          <cell r="A321" t="str">
            <v>PL12500</v>
          </cell>
        </row>
        <row r="322">
          <cell r="A322" t="str">
            <v>PL12501</v>
          </cell>
        </row>
        <row r="323">
          <cell r="A323" t="str">
            <v>PL12502</v>
          </cell>
        </row>
        <row r="324">
          <cell r="A324" t="str">
            <v>PL12503</v>
          </cell>
        </row>
        <row r="325">
          <cell r="A325" t="str">
            <v>PL13009</v>
          </cell>
        </row>
        <row r="326">
          <cell r="A326" t="str">
            <v>PL13130</v>
          </cell>
        </row>
        <row r="327">
          <cell r="A327" t="str">
            <v>PL13131</v>
          </cell>
        </row>
        <row r="328">
          <cell r="A328" t="str">
            <v>PL13520</v>
          </cell>
        </row>
        <row r="329">
          <cell r="A329" t="str">
            <v>PL13521</v>
          </cell>
        </row>
        <row r="330">
          <cell r="A330" t="str">
            <v>PL13522</v>
          </cell>
        </row>
        <row r="331">
          <cell r="A331" t="str">
            <v>PL13523</v>
          </cell>
        </row>
        <row r="332">
          <cell r="A332" t="str">
            <v>PL14009</v>
          </cell>
        </row>
        <row r="333">
          <cell r="A333" t="str">
            <v>PL14550</v>
          </cell>
        </row>
        <row r="334">
          <cell r="A334" t="str">
            <v>PL14551</v>
          </cell>
        </row>
        <row r="335">
          <cell r="A335" t="str">
            <v>PL14552</v>
          </cell>
        </row>
        <row r="336">
          <cell r="A336" t="str">
            <v>PL14553</v>
          </cell>
        </row>
        <row r="337">
          <cell r="A337" t="str">
            <v>PL15009</v>
          </cell>
        </row>
        <row r="338">
          <cell r="A338" t="str">
            <v>PL15151</v>
          </cell>
        </row>
        <row r="339">
          <cell r="A339" t="str">
            <v>PL15227</v>
          </cell>
        </row>
        <row r="340">
          <cell r="A340" t="str">
            <v>PL15570</v>
          </cell>
        </row>
        <row r="341">
          <cell r="A341" t="str">
            <v>PL15571</v>
          </cell>
        </row>
        <row r="342">
          <cell r="A342" t="str">
            <v>PL15573</v>
          </cell>
        </row>
        <row r="343">
          <cell r="A343" t="str">
            <v>PL15574</v>
          </cell>
        </row>
        <row r="344">
          <cell r="A344" t="str">
            <v>PL15575</v>
          </cell>
        </row>
        <row r="345">
          <cell r="A345" t="str">
            <v>PL15576</v>
          </cell>
        </row>
        <row r="346">
          <cell r="A346" t="str">
            <v>PL17009</v>
          </cell>
        </row>
        <row r="347">
          <cell r="A347" t="str">
            <v>PL17200</v>
          </cell>
        </row>
        <row r="348">
          <cell r="A348" t="str">
            <v>PL17201</v>
          </cell>
        </row>
        <row r="349">
          <cell r="A349" t="str">
            <v>PL17203</v>
          </cell>
        </row>
        <row r="350">
          <cell r="A350" t="str">
            <v>PL17210</v>
          </cell>
        </row>
        <row r="351">
          <cell r="A351" t="str">
            <v>PM09351</v>
          </cell>
        </row>
        <row r="352">
          <cell r="A352" t="str">
            <v>PM09620</v>
          </cell>
        </row>
        <row r="353">
          <cell r="A353" t="str">
            <v>PM27009</v>
          </cell>
        </row>
        <row r="354">
          <cell r="A354" t="str">
            <v>PM27610</v>
          </cell>
        </row>
        <row r="355">
          <cell r="A355" t="str">
            <v>PM27611</v>
          </cell>
        </row>
        <row r="356">
          <cell r="A356" t="str">
            <v>PM27612</v>
          </cell>
        </row>
        <row r="357">
          <cell r="A357" t="str">
            <v>PM40327</v>
          </cell>
        </row>
        <row r="358">
          <cell r="A358" t="str">
            <v>PM40600</v>
          </cell>
        </row>
        <row r="359">
          <cell r="A359" t="str">
            <v>PM41009</v>
          </cell>
        </row>
        <row r="360">
          <cell r="A360" t="str">
            <v>PM41630</v>
          </cell>
        </row>
        <row r="361">
          <cell r="A361" t="str">
            <v>PM41631</v>
          </cell>
        </row>
        <row r="362">
          <cell r="A362" t="str">
            <v>PM41632</v>
          </cell>
        </row>
        <row r="363">
          <cell r="A363" t="str">
            <v>PM41633</v>
          </cell>
        </row>
        <row r="364">
          <cell r="A364" t="str">
            <v>PM42640</v>
          </cell>
        </row>
        <row r="365">
          <cell r="A365" t="str">
            <v>PM42641</v>
          </cell>
        </row>
        <row r="366">
          <cell r="A366" t="str">
            <v>PM42642</v>
          </cell>
        </row>
        <row r="367">
          <cell r="A367" t="str">
            <v>PM43009</v>
          </cell>
        </row>
        <row r="368">
          <cell r="A368" t="str">
            <v>PM43650</v>
          </cell>
        </row>
        <row r="369">
          <cell r="A369" t="str">
            <v>PM43651</v>
          </cell>
        </row>
        <row r="370">
          <cell r="A370" t="str">
            <v>PM44009</v>
          </cell>
        </row>
        <row r="371">
          <cell r="A371" t="str">
            <v>PM44660</v>
          </cell>
        </row>
        <row r="372">
          <cell r="A372" t="str">
            <v>PM44661</v>
          </cell>
        </row>
        <row r="373">
          <cell r="A373" t="str">
            <v>PP45640</v>
          </cell>
        </row>
        <row r="374">
          <cell r="A374" t="str">
            <v>PP45670</v>
          </cell>
        </row>
        <row r="375">
          <cell r="A375" t="str">
            <v>PP45671</v>
          </cell>
        </row>
        <row r="376">
          <cell r="A376" t="str">
            <v>PP45673</v>
          </cell>
        </row>
        <row r="377">
          <cell r="A377" t="str">
            <v>PP45674</v>
          </cell>
        </row>
        <row r="378">
          <cell r="A378" t="str">
            <v>PP45675</v>
          </cell>
        </row>
        <row r="379">
          <cell r="A379" t="str">
            <v>PP45676</v>
          </cell>
        </row>
        <row r="380">
          <cell r="A380" t="str">
            <v>PP45677</v>
          </cell>
        </row>
        <row r="381">
          <cell r="A381" t="str">
            <v>PR50009</v>
          </cell>
        </row>
        <row r="382">
          <cell r="A382" t="str">
            <v>PR50220</v>
          </cell>
        </row>
        <row r="383">
          <cell r="A383" t="str">
            <v>PR50224</v>
          </cell>
        </row>
        <row r="384">
          <cell r="A384" t="str">
            <v>PR50312</v>
          </cell>
        </row>
        <row r="385">
          <cell r="A385" t="str">
            <v>PR50327</v>
          </cell>
        </row>
        <row r="386">
          <cell r="A386" t="str">
            <v>PR50700</v>
          </cell>
        </row>
        <row r="387">
          <cell r="A387" t="str">
            <v>PR50701</v>
          </cell>
        </row>
        <row r="388">
          <cell r="A388" t="str">
            <v>PR50702</v>
          </cell>
        </row>
        <row r="389">
          <cell r="A389" t="str">
            <v>PR50704</v>
          </cell>
        </row>
        <row r="390">
          <cell r="A390" t="str">
            <v>PR50706</v>
          </cell>
        </row>
        <row r="391">
          <cell r="A391" t="str">
            <v>PR50707</v>
          </cell>
        </row>
        <row r="392">
          <cell r="A392" t="str">
            <v>PR51009</v>
          </cell>
        </row>
        <row r="393">
          <cell r="A393" t="str">
            <v>PR51720</v>
          </cell>
        </row>
        <row r="394">
          <cell r="A394" t="str">
            <v>PR51721</v>
          </cell>
        </row>
        <row r="395">
          <cell r="A395" t="str">
            <v>PR52009</v>
          </cell>
        </row>
        <row r="396">
          <cell r="A396" t="str">
            <v>PR52730</v>
          </cell>
        </row>
        <row r="397">
          <cell r="A397" t="str">
            <v>PR52731</v>
          </cell>
        </row>
        <row r="398">
          <cell r="A398" t="str">
            <v>PR52732</v>
          </cell>
        </row>
        <row r="399">
          <cell r="A399" t="str">
            <v>PR52733</v>
          </cell>
        </row>
        <row r="400">
          <cell r="A400" t="str">
            <v>PR52734</v>
          </cell>
        </row>
        <row r="401">
          <cell r="A401" t="str">
            <v>PR52735</v>
          </cell>
        </row>
        <row r="402">
          <cell r="A402" t="str">
            <v>PR52736</v>
          </cell>
        </row>
        <row r="403">
          <cell r="A403" t="str">
            <v>PR52737</v>
          </cell>
        </row>
        <row r="404">
          <cell r="A404" t="str">
            <v>PR53009</v>
          </cell>
        </row>
        <row r="405">
          <cell r="A405" t="str">
            <v>PR53739</v>
          </cell>
        </row>
        <row r="406">
          <cell r="A406" t="str">
            <v>PR53740</v>
          </cell>
        </row>
        <row r="407">
          <cell r="A407" t="str">
            <v>PR53900</v>
          </cell>
        </row>
        <row r="408">
          <cell r="A408" t="str">
            <v>PR54009</v>
          </cell>
        </row>
        <row r="409">
          <cell r="A409" t="str">
            <v>PR54340</v>
          </cell>
        </row>
        <row r="410">
          <cell r="A410" t="str">
            <v>PR54739</v>
          </cell>
        </row>
        <row r="411">
          <cell r="A411" t="str">
            <v>PR54740</v>
          </cell>
        </row>
        <row r="412">
          <cell r="A412" t="str">
            <v>PR54900</v>
          </cell>
        </row>
        <row r="413">
          <cell r="A413" t="str">
            <v>PR55009</v>
          </cell>
        </row>
        <row r="414">
          <cell r="A414" t="str">
            <v>PR55220</v>
          </cell>
        </row>
        <row r="415">
          <cell r="A415" t="str">
            <v>PR55750</v>
          </cell>
        </row>
        <row r="416">
          <cell r="A416" t="str">
            <v>PR55751</v>
          </cell>
        </row>
        <row r="417">
          <cell r="A417" t="str">
            <v>PS09810</v>
          </cell>
        </row>
        <row r="418">
          <cell r="A418" t="str">
            <v>PS09811</v>
          </cell>
        </row>
        <row r="419">
          <cell r="A419" t="str">
            <v>PS60800</v>
          </cell>
        </row>
        <row r="420">
          <cell r="A420" t="str">
            <v>PS60801</v>
          </cell>
        </row>
        <row r="421">
          <cell r="A421" t="str">
            <v>PS60802</v>
          </cell>
        </row>
        <row r="422">
          <cell r="A422" t="str">
            <v>PS61800</v>
          </cell>
        </row>
        <row r="423">
          <cell r="A423" t="str">
            <v>PS61801</v>
          </cell>
        </row>
        <row r="424">
          <cell r="A424" t="str">
            <v>PS61802</v>
          </cell>
        </row>
        <row r="425">
          <cell r="A425" t="str">
            <v>PS62800</v>
          </cell>
        </row>
        <row r="426">
          <cell r="A426" t="str">
            <v>PS62801</v>
          </cell>
        </row>
        <row r="427">
          <cell r="A427" t="str">
            <v>PS62802</v>
          </cell>
        </row>
        <row r="428">
          <cell r="A428" t="str">
            <v>PS63800</v>
          </cell>
        </row>
        <row r="429">
          <cell r="A429" t="str">
            <v>PS63801</v>
          </cell>
        </row>
        <row r="430">
          <cell r="A430" t="str">
            <v>PS63802</v>
          </cell>
        </row>
        <row r="431">
          <cell r="A431" t="str">
            <v>PS64800</v>
          </cell>
        </row>
        <row r="432">
          <cell r="A432" t="str">
            <v>PS64801</v>
          </cell>
        </row>
        <row r="433">
          <cell r="A433" t="str">
            <v>PS64802</v>
          </cell>
        </row>
        <row r="434">
          <cell r="A434" t="str">
            <v>PS65800</v>
          </cell>
        </row>
        <row r="435">
          <cell r="A435" t="str">
            <v>PS65801</v>
          </cell>
        </row>
        <row r="436">
          <cell r="A436" t="str">
            <v>PS65802</v>
          </cell>
        </row>
        <row r="437">
          <cell r="A437" t="str">
            <v>PS66800</v>
          </cell>
        </row>
        <row r="438">
          <cell r="A438" t="str">
            <v>PS66801</v>
          </cell>
        </row>
        <row r="439">
          <cell r="A439" t="str">
            <v>PS66802</v>
          </cell>
        </row>
        <row r="440">
          <cell r="A440" t="str">
            <v>PS66803</v>
          </cell>
        </row>
        <row r="441">
          <cell r="A441" t="str">
            <v>PT09920</v>
          </cell>
        </row>
        <row r="442">
          <cell r="A442" t="str">
            <v>PT09921</v>
          </cell>
        </row>
        <row r="443">
          <cell r="A443" t="str">
            <v>PT09922</v>
          </cell>
        </row>
        <row r="444">
          <cell r="A444" t="str">
            <v>PT09923</v>
          </cell>
        </row>
        <row r="445">
          <cell r="A445" t="str">
            <v>PT09924</v>
          </cell>
        </row>
        <row r="446">
          <cell r="A446" t="str">
            <v>PT09930</v>
          </cell>
        </row>
        <row r="447">
          <cell r="A447" t="str">
            <v>PT70009</v>
          </cell>
        </row>
        <row r="448">
          <cell r="A448" t="str">
            <v>PT70227</v>
          </cell>
        </row>
        <row r="449">
          <cell r="A449" t="str">
            <v>PT70640</v>
          </cell>
        </row>
        <row r="450">
          <cell r="A450" t="str">
            <v>PT70900</v>
          </cell>
        </row>
        <row r="451">
          <cell r="A451" t="str">
            <v>PT70902</v>
          </cell>
        </row>
        <row r="452">
          <cell r="A452" t="str">
            <v>PT70903</v>
          </cell>
        </row>
        <row r="453">
          <cell r="A453" t="str">
            <v>PT70904</v>
          </cell>
        </row>
        <row r="454">
          <cell r="A454" t="str">
            <v>PT70905</v>
          </cell>
        </row>
        <row r="455">
          <cell r="A455" t="str">
            <v>PT70906</v>
          </cell>
        </row>
        <row r="456">
          <cell r="A456" t="str">
            <v>PT71009</v>
          </cell>
        </row>
        <row r="457">
          <cell r="A457" t="str">
            <v>PT71640</v>
          </cell>
        </row>
        <row r="458">
          <cell r="A458" t="str">
            <v>PT71900</v>
          </cell>
        </row>
        <row r="459">
          <cell r="A459" t="str">
            <v>PT71902</v>
          </cell>
        </row>
        <row r="460">
          <cell r="A460" t="str">
            <v>PT71903</v>
          </cell>
        </row>
        <row r="461">
          <cell r="A461" t="str">
            <v>PT71904</v>
          </cell>
        </row>
        <row r="462">
          <cell r="A462" t="str">
            <v>PT71905</v>
          </cell>
        </row>
        <row r="463">
          <cell r="A463" t="str">
            <v>PT71906</v>
          </cell>
        </row>
        <row r="464">
          <cell r="A464" t="str">
            <v>PT73009</v>
          </cell>
        </row>
        <row r="465">
          <cell r="A465" t="str">
            <v>PT73227</v>
          </cell>
        </row>
        <row r="466">
          <cell r="A466" t="str">
            <v>PT73640</v>
          </cell>
        </row>
        <row r="467">
          <cell r="A467" t="str">
            <v>PT73900</v>
          </cell>
        </row>
        <row r="468">
          <cell r="A468" t="str">
            <v>PT73902</v>
          </cell>
        </row>
        <row r="469">
          <cell r="A469" t="str">
            <v>PT73903</v>
          </cell>
        </row>
        <row r="470">
          <cell r="A470" t="str">
            <v>PT73904</v>
          </cell>
        </row>
        <row r="471">
          <cell r="A471" t="str">
            <v>PT73905</v>
          </cell>
        </row>
        <row r="472">
          <cell r="A472" t="str">
            <v>PT73906</v>
          </cell>
        </row>
        <row r="473">
          <cell r="A473" t="str">
            <v>PU74000</v>
          </cell>
        </row>
        <row r="474">
          <cell r="A474" t="str">
            <v>PX79000</v>
          </cell>
        </row>
        <row r="475">
          <cell r="A475" t="str">
            <v>PX79500</v>
          </cell>
        </row>
        <row r="476">
          <cell r="A476" t="str">
            <v>PX80000</v>
          </cell>
        </row>
      </sheetData>
      <sheetData sheetId="9"/>
      <sheetData sheetId="10"/>
      <sheetData sheetId="11"/>
      <sheetData sheetId="12"/>
      <sheetData sheetId="13"/>
      <sheetData sheetId="1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frame"/>
      <sheetName val="Delivery Plan"/>
      <sheetName val="Risk Matrix"/>
      <sheetName val="Results Chain"/>
      <sheetName val="Logframe Summary"/>
      <sheetName val="Annual Review"/>
      <sheetName val="List of Core Indicators"/>
      <sheetName val="Risk key"/>
      <sheetName val="Sheet1"/>
      <sheetName val="Dropdown Menus"/>
      <sheetName val="Adminstration"/>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ma general Rec 0601"/>
      <sheetName val="#REF"/>
      <sheetName val="Advances"/>
    </sheetNames>
    <sheetDataSet>
      <sheetData sheetId="0" refreshError="1"/>
      <sheetData sheetId="1" refreshError="1"/>
      <sheetData sheetId="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IRC SUMMARY"/>
      <sheetName val="Budget_Full"/>
      <sheetName val="Budget_-_Prog_Ops"/>
      <sheetName val="NBI-Loki_Ops"/>
      <sheetName val="Office_Operations"/>
      <sheetName val="Prog_Supplies"/>
      <sheetName val="Materials_and_Equipment"/>
      <sheetName val="Staff_at_Locations"/>
      <sheetName val="HQ_Technical_Support"/>
      <sheetName val="IRC_SUMMARY"/>
      <sheetName val="data summary"/>
      <sheetName val="CPR"/>
      <sheetName val="Paramètres"/>
      <sheetName val="Control Sheet"/>
      <sheetName val="Total Exp."/>
      <sheetName val="Sudan Detail (USD$)"/>
      <sheetName val="Do Not Touch"/>
      <sheetName val="INPUT"/>
      <sheetName val="Personnel Costs"/>
      <sheetName val="Definitions"/>
      <sheetName val="Budget_Full1"/>
      <sheetName val="Budget_-_Prog_Ops1"/>
      <sheetName val="NBI-Loki_Ops1"/>
      <sheetName val="Office_Operations1"/>
      <sheetName val="Prog_Supplies1"/>
      <sheetName val="Materials_and_Equipment1"/>
      <sheetName val="Staff_at_Locations1"/>
      <sheetName val="HQ_Technical_Support1"/>
      <sheetName val="Logframe"/>
      <sheetName val="Reconciliation"/>
      <sheetName val="Somalia Country Office budget "/>
      <sheetName val="Control_Sheet"/>
      <sheetName val="IRC_SUMMARY1"/>
      <sheetName val="Control_Sheet1"/>
      <sheetName val="COA"/>
      <sheetName val="Budget_Full2"/>
      <sheetName val="Budget_-_Prog_Ops2"/>
      <sheetName val="NBI-Loki_Ops2"/>
      <sheetName val="Office_Operations2"/>
      <sheetName val="Prog_Supplies2"/>
      <sheetName val="Materials_and_Equipment2"/>
      <sheetName val="Staff_at_Locations2"/>
      <sheetName val="HQ_Technical_Support2"/>
      <sheetName val="IRC_SUMMARY2"/>
      <sheetName val="Control_Sheet2"/>
      <sheetName val="Data"/>
      <sheetName val="masterData"/>
      <sheetName val="Sheet2"/>
      <sheetName val="data_summary"/>
      <sheetName val="Lists"/>
      <sheetName val="PSB paid"/>
      <sheetName val="Detail-1"/>
      <sheetName val="OFDA Budget 41.xls"/>
      <sheetName val="OFDA Budget 41"/>
      <sheetName val="Formula Sheet"/>
      <sheetName val="Lookup"/>
      <sheetName val="Staff list"/>
      <sheetName val="CRS Detail budget"/>
      <sheetName val="original"/>
      <sheetName val="TB Criteria"/>
      <sheetName val="Drop Down Menu"/>
      <sheetName val="Donor Mapping Codes"/>
      <sheetName val="Price"/>
      <sheetName val="data_summary1"/>
      <sheetName val="Total_Exp_"/>
      <sheetName val="Sudan_Detail_(USD$)"/>
      <sheetName val="Personnel_Costs"/>
      <sheetName val="Do_Not_Touch"/>
      <sheetName val="OFDA_Budget_41_xls"/>
      <sheetName val="OFDA_Budget_41"/>
      <sheetName val="PSB_paid"/>
      <sheetName val="Parameters"/>
      <sheetName val="IRC_Detailled_Budget"/>
      <sheetName val="1 parameters"/>
      <sheetName val="TablesCodes"/>
      <sheetName val="2 assumptions"/>
      <sheetName val="Basic Info"/>
      <sheetName val="Summary"/>
      <sheetName val="Budget_Full3"/>
      <sheetName val="Budget_-_Prog_Ops3"/>
      <sheetName val="NBI-Loki_Ops3"/>
      <sheetName val="Office_Operations3"/>
      <sheetName val="Prog_Supplies3"/>
      <sheetName val="Materials_and_Equipment3"/>
      <sheetName val="Staff_at_Locations3"/>
      <sheetName val="HQ_Technical_Support3"/>
      <sheetName val="Budget_Full4"/>
      <sheetName val="Budget_-_Prog_Ops4"/>
      <sheetName val="NBI-Loki_Ops4"/>
      <sheetName val="Office_Operations4"/>
      <sheetName val="Prog_Supplies4"/>
      <sheetName val="Materials_and_Equipment4"/>
      <sheetName val="Staff_at_Locations4"/>
      <sheetName val="HQ_Technical_Support4"/>
      <sheetName val="Detail"/>
      <sheetName val="IRC_SUMMARY3"/>
      <sheetName val="Liste de factures"/>
      <sheetName val="Output"/>
      <sheetName val="Personnel_Costs1"/>
      <sheetName val="data_summary2"/>
      <sheetName val="Total_Exp_1"/>
      <sheetName val="Sudan_Detail_(USD$)1"/>
      <sheetName val="Do_Not_Touch1"/>
      <sheetName val="PSB_paid1"/>
      <sheetName val="OFDA_Budget_41_xls1"/>
      <sheetName val="OFDA_Budget_411"/>
      <sheetName val="Staff_list"/>
      <sheetName val="CRS_Detail_budget"/>
      <sheetName val="TB_Criteria"/>
      <sheetName val="Formula_Sheet"/>
      <sheetName val="Donor_Mapping_Codes"/>
      <sheetName val="Drop_Down_Menu"/>
      <sheetName val="1_parameters"/>
      <sheetName val="2_assumptions"/>
      <sheetName val="Basic_Info"/>
    </sheetNames>
    <sheetDataSet>
      <sheetData sheetId="0"/>
      <sheetData sheetId="1"/>
      <sheetData sheetId="2"/>
      <sheetData sheetId="3"/>
      <sheetData sheetId="4"/>
      <sheetData sheetId="5"/>
      <sheetData sheetId="6"/>
      <sheetData sheetId="7" refreshError="1"/>
      <sheetData sheetId="8"/>
      <sheetData sheetId="9"/>
      <sheetData sheetId="10" refreshError="1"/>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ernal"/>
      <sheetName val="External Budget Detail"/>
      <sheetName val="Internal Budget"/>
      <sheetName val="Salary Scale"/>
      <sheetName val="Benf"/>
      <sheetName val="Bene calc"/>
      <sheetName val="Hygiene kit"/>
      <sheetName val="TablesCodes"/>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by Objective"/>
      <sheetName val="Liste de factures"/>
      <sheetName val="Budget__by_Objective"/>
      <sheetName val="Liste_de_factures"/>
    </sheetNames>
    <sheetDataSet>
      <sheetData sheetId="0"/>
      <sheetData sheetId="1"/>
      <sheetData sheetId="2"/>
      <sheetData sheetId="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Slip"/>
      <sheetName val="staff"/>
      <sheetName val="AKPSJU~1"/>
      <sheetName val="Jan2000"/>
      <sheetName val="REGOVER"/>
      <sheetName val="Sheet2"/>
      <sheetName val="FINAL"/>
      <sheetName val="applicant"/>
      <sheetName val="Define names"/>
      <sheetName val="P1"/>
      <sheetName val="Admin"/>
      <sheetName val="Customize Your Invoice"/>
      <sheetName val="Sheet3"/>
      <sheetName val="PARAMETERS"/>
      <sheetName val="As at 18 Dec 2012"/>
      <sheetName val="LACSEGDATA"/>
      <sheetName val="Lists"/>
      <sheetName val="new cost categories DFID"/>
      <sheetName val="exchange rates"/>
      <sheetName val="Budget  by Objective"/>
      <sheetName val="Facilities"/>
      <sheetName val="IRC Format-Detailed Budget"/>
      <sheetName val="FT FX Rates"/>
      <sheetName val="Expense List"/>
      <sheetName val="Datas"/>
      <sheetName val="FS WFP"/>
    </sheetNames>
    <sheetDataSet>
      <sheetData sheetId="0">
        <row r="1">
          <cell r="A1" t="str">
            <v>AGA KHAN  PRIMARY SCHOOL</v>
          </cell>
        </row>
      </sheetData>
      <sheetData sheetId="1">
        <row r="1">
          <cell r="A1" t="str">
            <v>AGA KHAN  PRIMARY SCHOOL</v>
          </cell>
        </row>
      </sheetData>
      <sheetData sheetId="2" refreshError="1">
        <row r="1">
          <cell r="A1" t="str">
            <v>AGA KHAN  PRIMARY SCHOOL</v>
          </cell>
        </row>
        <row r="2">
          <cell r="A2" t="str">
            <v>Salaries Statement for February 2000</v>
          </cell>
        </row>
        <row r="3">
          <cell r="A3" t="str">
            <v>No.</v>
          </cell>
          <cell r="B3" t="str">
            <v xml:space="preserve">    N A M E</v>
          </cell>
          <cell r="C3" t="str">
            <v>Basic Salary</v>
          </cell>
          <cell r="E3" t="str">
            <v>Housing Allowance</v>
          </cell>
          <cell r="F3" t="str">
            <v>Trans Allowance</v>
          </cell>
          <cell r="G3" t="str">
            <v>Other Allowance</v>
          </cell>
          <cell r="H3" t="str">
            <v>Gross Salary</v>
          </cell>
          <cell r="I3" t="str">
            <v>Resp Allowance / Overtime</v>
          </cell>
          <cell r="J3" t="str">
            <v>Total Salary</v>
          </cell>
          <cell r="K3" t="str">
            <v>Housing Benefit Taxable</v>
          </cell>
          <cell r="L3" t="str">
            <v>Taxable Salary</v>
          </cell>
          <cell r="M3" t="str">
            <v>PAYE</v>
          </cell>
          <cell r="N3" t="str">
            <v>Dev Levy @ 1% on Total</v>
          </cell>
          <cell r="O3" t="str">
            <v>NSSF @ 10% on Gross</v>
          </cell>
          <cell r="P3" t="str">
            <v>Total Statutory Deductions</v>
          </cell>
          <cell r="Q3" t="str">
            <v>Net Salary</v>
          </cell>
          <cell r="R3" t="str">
            <v>Arrears</v>
          </cell>
          <cell r="S3" t="str">
            <v>Advance</v>
          </cell>
          <cell r="T3" t="str">
            <v>Loan</v>
          </cell>
          <cell r="U3" t="str">
            <v>Other Ded.</v>
          </cell>
          <cell r="V3" t="str">
            <v>Net Take Home for Feb</v>
          </cell>
          <cell r="Y3" t="str">
            <v>CHQ No</v>
          </cell>
          <cell r="Z3" t="str">
            <v>Signature</v>
          </cell>
          <cell r="AA3" t="str">
            <v>Advance against Gratuity</v>
          </cell>
          <cell r="AB3" t="str">
            <v>Arrears of Gratuity</v>
          </cell>
          <cell r="AC3" t="str">
            <v>PAYE on Gratuity</v>
          </cell>
          <cell r="AD3" t="str">
            <v>ADVANCE</v>
          </cell>
          <cell r="AE3" t="str">
            <v>Net Gratuity</v>
          </cell>
          <cell r="AF3" t="str">
            <v xml:space="preserve">CHEQUE </v>
          </cell>
          <cell r="AG3" t="str">
            <v>Taxable Salary + 50% Gratuity</v>
          </cell>
          <cell r="AH3" t="str">
            <v>Total PAYE</v>
          </cell>
          <cell r="AI3" t="str">
            <v>PAYE on Salary</v>
          </cell>
          <cell r="AJ3" t="str">
            <v>PAYE on Gratuity</v>
          </cell>
          <cell r="AL3" t="str">
            <v>Total Salary + Gross Gratuity</v>
          </cell>
          <cell r="AM3" t="str">
            <v>Net Salary + Net Gratuity</v>
          </cell>
        </row>
        <row r="4">
          <cell r="B4" t="str">
            <v>Teaching Staff</v>
          </cell>
          <cell r="AG4" t="str">
            <v>50% Grat.</v>
          </cell>
        </row>
        <row r="5">
          <cell r="A5">
            <v>1</v>
          </cell>
          <cell r="B5" t="str">
            <v>Husein  Teja</v>
          </cell>
        </row>
        <row r="6">
          <cell r="A6">
            <v>2</v>
          </cell>
          <cell r="B6" t="str">
            <v>David   Ogaja</v>
          </cell>
        </row>
        <row r="7">
          <cell r="A7">
            <v>3</v>
          </cell>
          <cell r="B7" t="str">
            <v>Rose Sanga</v>
          </cell>
        </row>
        <row r="8">
          <cell r="A8">
            <v>4</v>
          </cell>
          <cell r="B8" t="str">
            <v>Bethuel Magoma</v>
          </cell>
        </row>
        <row r="9">
          <cell r="A9">
            <v>5</v>
          </cell>
          <cell r="B9" t="str">
            <v>Amina Ally</v>
          </cell>
        </row>
        <row r="10">
          <cell r="A10">
            <v>6</v>
          </cell>
          <cell r="B10" t="str">
            <v>Leyla Lussasi</v>
          </cell>
        </row>
        <row r="11">
          <cell r="A11">
            <v>7</v>
          </cell>
          <cell r="B11" t="str">
            <v>Natalia Innocent</v>
          </cell>
        </row>
        <row r="12">
          <cell r="A12">
            <v>8</v>
          </cell>
          <cell r="B12" t="str">
            <v>Thomas Bernard</v>
          </cell>
        </row>
        <row r="13">
          <cell r="A13">
            <v>9</v>
          </cell>
          <cell r="B13" t="str">
            <v>Juma Matima</v>
          </cell>
        </row>
        <row r="14">
          <cell r="A14">
            <v>10</v>
          </cell>
          <cell r="B14" t="str">
            <v>Mwanaisha  Mbaruk</v>
          </cell>
        </row>
        <row r="15">
          <cell r="A15">
            <v>11</v>
          </cell>
          <cell r="B15" t="str">
            <v>John Pyuza</v>
          </cell>
        </row>
        <row r="16">
          <cell r="A16">
            <v>12</v>
          </cell>
          <cell r="B16" t="str">
            <v>Fredrick Peter</v>
          </cell>
        </row>
        <row r="17">
          <cell r="A17">
            <v>13</v>
          </cell>
          <cell r="B17" t="str">
            <v>Peter  Kajoro</v>
          </cell>
        </row>
        <row r="18">
          <cell r="A18">
            <v>14</v>
          </cell>
          <cell r="B18" t="str">
            <v>Deodatus Monji</v>
          </cell>
        </row>
        <row r="19">
          <cell r="A19">
            <v>15</v>
          </cell>
          <cell r="B19" t="str">
            <v>Ismail Umba</v>
          </cell>
        </row>
        <row r="20">
          <cell r="A20">
            <v>16</v>
          </cell>
          <cell r="B20" t="str">
            <v>Joyceline Maringo</v>
          </cell>
        </row>
        <row r="21">
          <cell r="A21">
            <v>17</v>
          </cell>
          <cell r="B21" t="str">
            <v>Jyoti  Swali</v>
          </cell>
        </row>
        <row r="22">
          <cell r="A22">
            <v>18</v>
          </cell>
          <cell r="B22" t="str">
            <v>Hellen Mwaniki</v>
          </cell>
        </row>
        <row r="23">
          <cell r="A23">
            <v>19</v>
          </cell>
          <cell r="B23" t="str">
            <v>Aileen Muhamba</v>
          </cell>
        </row>
        <row r="24">
          <cell r="A24">
            <v>20</v>
          </cell>
          <cell r="B24" t="str">
            <v>Raymond Chawanda</v>
          </cell>
        </row>
        <row r="25">
          <cell r="A25">
            <v>21</v>
          </cell>
          <cell r="B25" t="str">
            <v>Khalid H. Khalid</v>
          </cell>
        </row>
        <row r="26">
          <cell r="A26">
            <v>22</v>
          </cell>
          <cell r="B26" t="str">
            <v>Kulthoum Said</v>
          </cell>
        </row>
        <row r="27">
          <cell r="A27">
            <v>23</v>
          </cell>
          <cell r="B27" t="str">
            <v>Leticia Bagoka</v>
          </cell>
        </row>
        <row r="28">
          <cell r="A28">
            <v>24</v>
          </cell>
          <cell r="B28" t="str">
            <v>Mwesiga Kyaruzi</v>
          </cell>
        </row>
        <row r="29">
          <cell r="A29">
            <v>25</v>
          </cell>
          <cell r="B29" t="str">
            <v>Kissa  Mwambungu</v>
          </cell>
        </row>
        <row r="30">
          <cell r="A30">
            <v>26</v>
          </cell>
          <cell r="B30" t="str">
            <v>Maryann Swai</v>
          </cell>
        </row>
        <row r="31">
          <cell r="A31">
            <v>27</v>
          </cell>
          <cell r="B31" t="str">
            <v>Grace Wandi</v>
          </cell>
        </row>
        <row r="32">
          <cell r="A32">
            <v>28</v>
          </cell>
          <cell r="B32" t="str">
            <v>Lucy  Charles</v>
          </cell>
        </row>
        <row r="33">
          <cell r="A33">
            <v>29</v>
          </cell>
          <cell r="B33" t="str">
            <v>Mpuya  Malaba</v>
          </cell>
        </row>
        <row r="34">
          <cell r="A34">
            <v>30</v>
          </cell>
          <cell r="B34" t="str">
            <v>Georgia  John</v>
          </cell>
        </row>
        <row r="35">
          <cell r="A35">
            <v>31</v>
          </cell>
          <cell r="B35" t="str">
            <v>Antipas  Chale</v>
          </cell>
        </row>
        <row r="36">
          <cell r="A36">
            <v>32</v>
          </cell>
          <cell r="B36" t="str">
            <v>Lydia  Urio</v>
          </cell>
        </row>
        <row r="37">
          <cell r="A37">
            <v>33</v>
          </cell>
          <cell r="B37" t="str">
            <v>Oswald  Samki</v>
          </cell>
        </row>
        <row r="38">
          <cell r="A38">
            <v>34</v>
          </cell>
          <cell r="B38" t="str">
            <v>Abida  Hakimjee</v>
          </cell>
        </row>
        <row r="39">
          <cell r="A39">
            <v>35</v>
          </cell>
          <cell r="B39" t="str">
            <v>Francis  Ndimbo</v>
          </cell>
        </row>
        <row r="40">
          <cell r="A40">
            <v>36</v>
          </cell>
          <cell r="B40" t="str">
            <v>Damas  Kusilika</v>
          </cell>
        </row>
        <row r="41">
          <cell r="A41">
            <v>37</v>
          </cell>
          <cell r="B41" t="str">
            <v>Elizabeth  Mbombo</v>
          </cell>
        </row>
        <row r="42">
          <cell r="A42">
            <v>38</v>
          </cell>
          <cell r="B42" t="str">
            <v>Hyansitha Mkubulo</v>
          </cell>
        </row>
        <row r="43">
          <cell r="A43">
            <v>39</v>
          </cell>
          <cell r="B43" t="str">
            <v>Mary Mhina</v>
          </cell>
        </row>
        <row r="44">
          <cell r="A44">
            <v>40</v>
          </cell>
          <cell r="B44" t="str">
            <v>Robert Shilingi</v>
          </cell>
        </row>
        <row r="45">
          <cell r="A45">
            <v>41</v>
          </cell>
          <cell r="B45" t="str">
            <v xml:space="preserve">Glory   Mtenga </v>
          </cell>
        </row>
        <row r="46">
          <cell r="A46">
            <v>42</v>
          </cell>
          <cell r="B46" t="str">
            <v>Mnawar   Mohamud</v>
          </cell>
        </row>
        <row r="47">
          <cell r="A47">
            <v>43</v>
          </cell>
          <cell r="B47" t="str">
            <v>Edward   Urio</v>
          </cell>
        </row>
        <row r="48">
          <cell r="A48">
            <v>44</v>
          </cell>
          <cell r="B48" t="str">
            <v>Blandina    Duwe</v>
          </cell>
        </row>
        <row r="49">
          <cell r="A49">
            <v>45</v>
          </cell>
          <cell r="B49" t="str">
            <v>Cresientia   Eliafye</v>
          </cell>
        </row>
        <row r="50">
          <cell r="A50">
            <v>46</v>
          </cell>
          <cell r="B50" t="str">
            <v>Sri Vidya   K</v>
          </cell>
        </row>
        <row r="51">
          <cell r="A51">
            <v>47</v>
          </cell>
          <cell r="B51" t="str">
            <v>Abdallla    Jengo</v>
          </cell>
        </row>
        <row r="52">
          <cell r="A52">
            <v>48</v>
          </cell>
          <cell r="B52" t="str">
            <v>Ahmadi  Bakari</v>
          </cell>
        </row>
        <row r="53">
          <cell r="A53">
            <v>49</v>
          </cell>
          <cell r="B53" t="str">
            <v>Gaitan   Romwald</v>
          </cell>
        </row>
        <row r="54">
          <cell r="A54">
            <v>50</v>
          </cell>
          <cell r="B54" t="str">
            <v>Priscila   Menezes</v>
          </cell>
        </row>
        <row r="55">
          <cell r="A55">
            <v>51</v>
          </cell>
          <cell r="B55" t="str">
            <v>Janeth  Memruth</v>
          </cell>
        </row>
        <row r="56">
          <cell r="B56" t="str">
            <v>Sub total</v>
          </cell>
        </row>
        <row r="58">
          <cell r="B58" t="str">
            <v>Finance &amp; Admin Staff</v>
          </cell>
        </row>
        <row r="59">
          <cell r="A59">
            <v>1</v>
          </cell>
          <cell r="B59" t="str">
            <v>Enock  Maduhu</v>
          </cell>
        </row>
        <row r="60">
          <cell r="A60">
            <v>2</v>
          </cell>
          <cell r="B60" t="str">
            <v>Zainab Shariff</v>
          </cell>
        </row>
        <row r="61">
          <cell r="A61">
            <v>3</v>
          </cell>
          <cell r="B61" t="str">
            <v>Lilian .O .Matinde</v>
          </cell>
        </row>
        <row r="62">
          <cell r="A62">
            <v>4</v>
          </cell>
          <cell r="B62" t="str">
            <v>Zaituni  Said</v>
          </cell>
        </row>
        <row r="63">
          <cell r="A63">
            <v>5</v>
          </cell>
          <cell r="B63" t="str">
            <v>Anne Ndimbo</v>
          </cell>
        </row>
        <row r="64">
          <cell r="A64">
            <v>6</v>
          </cell>
          <cell r="B64" t="str">
            <v>Tanwira   Khalid</v>
          </cell>
        </row>
        <row r="65">
          <cell r="A65">
            <v>7</v>
          </cell>
          <cell r="B65" t="str">
            <v>Sara Kaddu Birungi</v>
          </cell>
        </row>
        <row r="67">
          <cell r="B67" t="str">
            <v>Sub total</v>
          </cell>
        </row>
        <row r="70">
          <cell r="B70" t="str">
            <v>Support Staff</v>
          </cell>
        </row>
        <row r="71">
          <cell r="A71">
            <v>1</v>
          </cell>
          <cell r="B71" t="str">
            <v>Nassoro Maugila</v>
          </cell>
        </row>
        <row r="72">
          <cell r="A72">
            <v>2</v>
          </cell>
          <cell r="B72" t="str">
            <v>Mohamed Mungi</v>
          </cell>
        </row>
        <row r="73">
          <cell r="A73">
            <v>3</v>
          </cell>
          <cell r="B73" t="str">
            <v>Mohamed Thabit</v>
          </cell>
        </row>
        <row r="74">
          <cell r="A74">
            <v>4</v>
          </cell>
          <cell r="B74" t="str">
            <v>Shabani Iddi</v>
          </cell>
        </row>
        <row r="75">
          <cell r="A75">
            <v>5</v>
          </cell>
          <cell r="B75" t="str">
            <v>Mwinshehe Kondo</v>
          </cell>
        </row>
        <row r="76">
          <cell r="A76">
            <v>6</v>
          </cell>
          <cell r="B76" t="str">
            <v>Paulo  Mosha</v>
          </cell>
        </row>
        <row r="77">
          <cell r="A77">
            <v>7</v>
          </cell>
          <cell r="B77" t="str">
            <v>Anna Mduma</v>
          </cell>
        </row>
        <row r="78">
          <cell r="A78">
            <v>8</v>
          </cell>
          <cell r="B78" t="str">
            <v>Hamisi Mungi</v>
          </cell>
        </row>
        <row r="79">
          <cell r="A79">
            <v>9</v>
          </cell>
          <cell r="B79" t="str">
            <v>Anna Mammba</v>
          </cell>
        </row>
        <row r="80">
          <cell r="A80">
            <v>10</v>
          </cell>
          <cell r="B80" t="str">
            <v>Joshua Mbaga</v>
          </cell>
        </row>
        <row r="81">
          <cell r="A81">
            <v>11</v>
          </cell>
          <cell r="B81" t="str">
            <v>Mohamed Sultani</v>
          </cell>
        </row>
        <row r="82">
          <cell r="A82">
            <v>12</v>
          </cell>
          <cell r="B82" t="str">
            <v>Gerald  Saimoni</v>
          </cell>
        </row>
        <row r="83">
          <cell r="A83">
            <v>13</v>
          </cell>
          <cell r="B83" t="str">
            <v>Mwinyi  Rashidi</v>
          </cell>
        </row>
        <row r="84">
          <cell r="A84">
            <v>14</v>
          </cell>
          <cell r="B84" t="str">
            <v>John Chidabo</v>
          </cell>
        </row>
        <row r="85">
          <cell r="A85">
            <v>15</v>
          </cell>
          <cell r="B85" t="str">
            <v>Alois Mwinchande</v>
          </cell>
        </row>
        <row r="86">
          <cell r="A86">
            <v>16</v>
          </cell>
          <cell r="B86" t="str">
            <v>Amimu Ally</v>
          </cell>
        </row>
        <row r="87">
          <cell r="A87">
            <v>17</v>
          </cell>
          <cell r="B87" t="str">
            <v>Stella    Keto</v>
          </cell>
        </row>
        <row r="88">
          <cell r="A88">
            <v>18</v>
          </cell>
          <cell r="B88" t="str">
            <v>Omari  Abdallah</v>
          </cell>
        </row>
        <row r="89">
          <cell r="A89">
            <v>19</v>
          </cell>
          <cell r="B89" t="str">
            <v>John Kalicha</v>
          </cell>
        </row>
        <row r="90">
          <cell r="A90">
            <v>20</v>
          </cell>
          <cell r="B90" t="str">
            <v>Nasoro said</v>
          </cell>
        </row>
        <row r="91">
          <cell r="A91">
            <v>21</v>
          </cell>
          <cell r="B91" t="str">
            <v>Wilson  Hilton</v>
          </cell>
        </row>
        <row r="92">
          <cell r="A92">
            <v>22</v>
          </cell>
          <cell r="B92" t="str">
            <v>Martin  John</v>
          </cell>
        </row>
        <row r="93">
          <cell r="A93">
            <v>23</v>
          </cell>
          <cell r="B93" t="str">
            <v>Ramadhani Mohamed</v>
          </cell>
        </row>
        <row r="96">
          <cell r="B96" t="str">
            <v>SUB  TOTAL</v>
          </cell>
        </row>
        <row r="98">
          <cell r="B98" t="str">
            <v>Total</v>
          </cell>
        </row>
        <row r="102">
          <cell r="B102" t="str">
            <v>Total Gross</v>
          </cell>
        </row>
        <row r="104">
          <cell r="B104" t="str">
            <v>H/ Levy</v>
          </cell>
        </row>
        <row r="106">
          <cell r="B106" t="str">
            <v>Prepared by:</v>
          </cell>
        </row>
        <row r="108">
          <cell r="B108" t="str">
            <v>-</v>
          </cell>
        </row>
        <row r="109">
          <cell r="B109" t="str">
            <v/>
          </cell>
        </row>
        <row r="110">
          <cell r="B110" t="str">
            <v>AKPS Accounts Dept.</v>
          </cell>
        </row>
        <row r="150">
          <cell r="A150">
            <v>1</v>
          </cell>
          <cell r="B150" t="str">
            <v>Husein  Teja</v>
          </cell>
        </row>
        <row r="151">
          <cell r="A151">
            <v>2</v>
          </cell>
          <cell r="B151" t="str">
            <v>David   Ogaja</v>
          </cell>
        </row>
        <row r="152">
          <cell r="A152">
            <v>3</v>
          </cell>
          <cell r="B152" t="str">
            <v>Rose Sanga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Page"/>
      <sheetName val="Procurement Plan"/>
      <sheetName val="Project Supplies BoQ"/>
      <sheetName val="Equipment BoQ"/>
      <sheetName val="Control Sheet"/>
      <sheetName val="Top Sheet"/>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4"/>
      <sheetName val="424a"/>
      <sheetName val="irc 1"/>
      <sheetName val="irc 2"/>
      <sheetName val="avsi 1"/>
      <sheetName val="avsi 2"/>
      <sheetName val="care 1"/>
      <sheetName val="care 2"/>
      <sheetName val="crs 1"/>
      <sheetName val="crs 2"/>
      <sheetName val="save d 1"/>
      <sheetName val="save d 2"/>
      <sheetName val="save uk 1"/>
      <sheetName val="save uk 2"/>
      <sheetName val="Budget  by Objective"/>
      <sheetName val="Internal Budget"/>
      <sheetName val="irc_1"/>
      <sheetName val="irc_2"/>
      <sheetName val="avsi_1"/>
      <sheetName val="avsi_2"/>
      <sheetName val="care_1"/>
      <sheetName val="care_2"/>
      <sheetName val="crs_1"/>
      <sheetName val="crs_2"/>
      <sheetName val="save_d_1"/>
      <sheetName val="save_d_2"/>
      <sheetName val="save_uk_1"/>
      <sheetName val="save_uk_2"/>
      <sheetName val="Budget__by_Objective"/>
      <sheetName val="Internal_Budget"/>
      <sheetName val="irc_11"/>
      <sheetName val="irc_21"/>
      <sheetName val="avsi_11"/>
      <sheetName val="avsi_21"/>
      <sheetName val="care_11"/>
      <sheetName val="care_21"/>
      <sheetName val="crs_11"/>
      <sheetName val="crs_21"/>
      <sheetName val="save_d_11"/>
      <sheetName val="save_d_21"/>
      <sheetName val="save_uk_11"/>
      <sheetName val="save_uk_21"/>
      <sheetName val="Budget__by_Objective1"/>
      <sheetName val="Internal_Budget1"/>
      <sheetName val="P1"/>
      <sheetName val="P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sheetName val="PARAMETRES"/>
      <sheetName val="DETAILS COUTS EXPATS"/>
      <sheetName val="PLAN FI EXPATS"/>
      <sheetName val="SYNTHESE BUD"/>
      <sheetName val="RECAP Z1"/>
      <sheetName val="Salaries - Coordo Réels"/>
      <sheetName val="DETAILS_COUTS_EXPATS1"/>
      <sheetName val="PLAN_FI_EXPATS1"/>
      <sheetName val="SYNTHESE_BUD1"/>
      <sheetName val="RECAP_Z11"/>
      <sheetName val="Salaries_-_Coordo_Réels1"/>
      <sheetName val="DETAILS_COUTS_EXPATS"/>
      <sheetName val="PLAN_FI_EXPATS"/>
      <sheetName val="SYNTHESE_BUD"/>
      <sheetName val="RECAP_Z1"/>
      <sheetName val="Salaries_-_Coordo_Réels"/>
      <sheetName val="DETAILS_COUTS_EXPATS2"/>
      <sheetName val="PLAN_FI_EXPATS2"/>
      <sheetName val="SYNTHESE_BUD2"/>
      <sheetName val="RECAP_Z12"/>
      <sheetName val="Salaries_-_Coordo_Réels2"/>
      <sheetName val="Budget  by Objective"/>
      <sheetName val="DETAILS_COUTS_EXPATS3"/>
      <sheetName val="PLAN_FI_EXPATS3"/>
      <sheetName val="SYNTHESE_BUD3"/>
      <sheetName val="RECAP_Z13"/>
      <sheetName val="Salaries_-_Coordo_Réels3"/>
      <sheetName val="Budget__by_Objectiv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Eng)"/>
      <sheetName val="Instructions (Fra)"/>
      <sheetName val="Reporting Template"/>
      <sheetName val="Definitions"/>
      <sheetName val="Data Input"/>
    </sheetNames>
    <sheetDataSet>
      <sheetData sheetId="0"/>
      <sheetData sheetId="1"/>
      <sheetData sheetId="2"/>
      <sheetData sheetId="3"/>
      <sheetData sheetId="4"/>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vProj (dont update monthly)"/>
      <sheetName val="Remaining Months"/>
      <sheetName val="Fringe Rate"/>
      <sheetName val="Summary"/>
      <sheetName val="Executive"/>
      <sheetName val="Comms"/>
      <sheetName val="RDOps"/>
      <sheetName val="RDFundr"/>
      <sheetName val="RD - Philippines Fundr"/>
      <sheetName val="GIK"/>
      <sheetName val="RD - Anniversary"/>
      <sheetName val="RD - Women's Luncheon Brentw"/>
      <sheetName val="RD - Women's Luncheon Malibu"/>
      <sheetName val="Lobbying"/>
      <sheetName val="Corp HR"/>
      <sheetName val="Int HR"/>
      <sheetName val="Ops LA"/>
      <sheetName val="DC Ops General"/>
      <sheetName val="DI-GS Summary"/>
      <sheetName val="Global Strategies"/>
      <sheetName val="DI Summ"/>
      <sheetName val="Dev Innov"/>
      <sheetName val="Yemen DI Assessment"/>
      <sheetName val="South Sudan DI Assessment"/>
      <sheetName val="PD Indonesia FY14"/>
      <sheetName val="PD DFAP Burundi FY14"/>
      <sheetName val="Myanmar DI Assessment"/>
      <sheetName val="TU"/>
      <sheetName val="DIA"/>
      <sheetName val="Sec"/>
      <sheetName val="NFS"/>
      <sheetName val="UAE Ops"/>
      <sheetName val="Syria Task Force"/>
      <sheetName val="Emergency Manual"/>
      <sheetName val="Emergency Response"/>
      <sheetName val="ER Training"/>
      <sheetName val="Assessments"/>
      <sheetName val="GCM LA, DC"/>
      <sheetName val="Fin LA, DC"/>
      <sheetName val="Legal"/>
      <sheetName val="Logs LA"/>
      <sheetName val="Logs DC"/>
      <sheetName val="IT"/>
      <sheetName val="Unallowable"/>
      <sheetName val="UNUSED"/>
      <sheetName val="UK Service Fee"/>
      <sheetName val="Fin Split"/>
      <sheetName val="IA Split"/>
      <sheetName val="Logs ST"/>
      <sheetName val="IT Split"/>
      <sheetName val="Conferences"/>
      <sheetName val="Ops Split"/>
      <sheetName val="EARO"/>
      <sheetName val="Somalia Country Office budge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Lists"/>
      <sheetName val="PSB paid"/>
      <sheetName val="Budget  by Objective"/>
      <sheetName val="P1"/>
      <sheetName val="2019"/>
      <sheetName val="2020"/>
      <sheetName val="2021"/>
      <sheetName val="30 Months"/>
      <sheetName val="1st Q (Jan to Mar 19)"/>
      <sheetName val="2nd Q (April, May, Jun 19)"/>
      <sheetName val="Type"/>
      <sheetName val="BVA (2)"/>
      <sheetName val="Prison # 001"/>
      <sheetName val="FIN-4_Breakdown of Re Current"/>
      <sheetName val="CHC+ # 001"/>
      <sheetName val="applicant"/>
    </sheetNames>
    <sheetDataSet>
      <sheetData sheetId="0">
        <row r="5">
          <cell r="A5" t="str">
            <v>RPS</v>
          </cell>
        </row>
        <row r="8">
          <cell r="A8" t="str">
            <v>USD</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budget"/>
      <sheetName val="budget"/>
      <sheetName val="raccordement"/>
      <sheetName val="browse"/>
      <sheetName val="conversion"/>
      <sheetName val="joker"/>
      <sheetName val="SB"/>
      <sheetName val="verifdep"/>
      <sheetName val="saisieraccordement"/>
      <sheetName val="saisiedepenses"/>
      <sheetName val="saisieforfaits"/>
      <sheetName val="renvoi"/>
      <sheetName val="PARAMET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tion"/>
      <sheetName val="Work Plan"/>
      <sheetName val="Training Plan"/>
      <sheetName val="Workplan (template)"/>
      <sheetName val="Logframe-M&amp;E plan"/>
      <sheetName val="Indicator Tracking Table"/>
      <sheetName val="DropDown Menu"/>
      <sheetName val="GBV"/>
    </sheetNames>
    <sheetDataSet>
      <sheetData sheetId="0" refreshError="1"/>
      <sheetData sheetId="1" refreshError="1"/>
      <sheetData sheetId="2" refreshError="1"/>
      <sheetData sheetId="3" refreshError="1"/>
      <sheetData sheetId="4"/>
      <sheetData sheetId="5" refreshError="1"/>
      <sheetData sheetId="6"/>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sheetName val="PARAMETRES"/>
      <sheetName val="DETAILS COUTS EXPATS"/>
      <sheetName val="PLAN FI EXPATS"/>
      <sheetName val="SYNTHESE BUD"/>
      <sheetName val="RECAP Z1"/>
      <sheetName val="renvoi"/>
      <sheetName val="DETAILS_COUTS_EXPATS"/>
      <sheetName val="PLAN_FI_EXPATS"/>
      <sheetName val="SYNTHESE_BUD"/>
      <sheetName val="RECAP_Z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sheetName val="Currency"/>
      <sheetName val="Data sheet"/>
      <sheetName val="Amount per procedure"/>
      <sheetName val="Status"/>
      <sheetName val="Double"/>
      <sheetName val="PFU"/>
      <sheetName val="PFU Validation"/>
      <sheetName val="PR Upper Base"/>
      <sheetName val="AT"/>
      <sheetName val="SPO"/>
      <sheetName val="AF"/>
      <sheetName val="RN (PFU)"/>
      <sheetName val="DN (PFU)"/>
      <sheetName val="Price List"/>
      <sheetName val="PFU-&gt;SFU"/>
      <sheetName val="PFU-&gt;TP"/>
      <sheetName val="SupplierList"/>
      <sheetName val="MissionList"/>
      <sheetName val="renvo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n"/>
      <sheetName val="Actif"/>
      <sheetName val="prov"/>
      <sheetName val="immos"/>
      <sheetName val="passif"/>
      <sheetName val="CR98"/>
      <sheetName val="CER Empl."/>
      <sheetName val="CER Ress."/>
      <sheetName val="MISSIONS"/>
      <sheetName val="CDF et FG"/>
      <sheetName val="détail FG"/>
      <sheetName val="RESSOURCES"/>
      <sheetName val="tableau 1998"/>
      <sheetName val="tableau 97"/>
      <sheetName val="CER_Empl_"/>
      <sheetName val="CER_Ress_"/>
      <sheetName val="CDF_et_FG"/>
      <sheetName val="détail_FG"/>
      <sheetName val="tableau_1998"/>
      <sheetName val="tableau_97"/>
      <sheetName val="CER_Empl_1"/>
      <sheetName val="CER_Ress_1"/>
      <sheetName val="CDF_et_FG1"/>
      <sheetName val="détail_FG1"/>
      <sheetName val="tableau_19981"/>
      <sheetName val="tableau_9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bop"/>
    </sheetNames>
    <sheetDataSet>
      <sheetData sheetId="0">
        <row r="1">
          <cell r="A1" t="str">
            <v>Item</v>
          </cell>
          <cell r="B1" t="str">
            <v>Code</v>
          </cell>
          <cell r="C1" t="str">
            <v>Remarks</v>
          </cell>
          <cell r="D1" t="str">
            <v>Description</v>
          </cell>
          <cell r="E1" t="str">
            <v>Packaging</v>
          </cell>
          <cell r="F1" t="str">
            <v>Quantity</v>
          </cell>
          <cell r="G1" t="str">
            <v>Unit Price</v>
          </cell>
          <cell r="H1" t="str">
            <v>Value</v>
          </cell>
          <cell r="I1" t="str">
            <v>Currency</v>
          </cell>
          <cell r="J1" t="str">
            <v>Price Date</v>
          </cell>
          <cell r="K1" t="str">
            <v>Weight (kg)</v>
          </cell>
          <cell r="L1" t="str">
            <v>Volume (dm3)</v>
          </cell>
          <cell r="M1" t="str">
            <v>Specific2</v>
          </cell>
        </row>
        <row r="2">
          <cell r="B2" t="str">
            <v>ALSTSCAR4GB</v>
          </cell>
          <cell r="D2" t="str">
            <v>FICHE DE STOCK, cartonnée, A5, recto/verso, bleue</v>
          </cell>
          <cell r="E2">
            <v>50</v>
          </cell>
          <cell r="F2">
            <v>0</v>
          </cell>
          <cell r="G2">
            <v>0.05</v>
          </cell>
          <cell r="I2" t="str">
            <v>EUR</v>
          </cell>
          <cell r="J2" t="str">
            <v>11/08/2006</v>
          </cell>
          <cell r="K2">
            <v>0</v>
          </cell>
          <cell r="L2">
            <v>9.9999997764825821E-3</v>
          </cell>
        </row>
        <row r="3">
          <cell r="B3" t="str">
            <v>ALSTSCAR4GG</v>
          </cell>
          <cell r="D3" t="str">
            <v>FICHE DE STOCK, cartonnée, A5, recto/verso, verte</v>
          </cell>
          <cell r="E3">
            <v>50</v>
          </cell>
          <cell r="F3">
            <v>0</v>
          </cell>
          <cell r="G3">
            <v>0.05</v>
          </cell>
          <cell r="I3" t="str">
            <v>EUR</v>
          </cell>
          <cell r="J3" t="str">
            <v>18/08/2006</v>
          </cell>
          <cell r="K3">
            <v>0</v>
          </cell>
          <cell r="L3">
            <v>9.9999997764825821E-3</v>
          </cell>
        </row>
        <row r="4">
          <cell r="B4" t="str">
            <v>ALSTSCAR4GP</v>
          </cell>
          <cell r="D4" t="str">
            <v>FICHE DE STOCK, cartonnée, A5, recto/verso, rose</v>
          </cell>
          <cell r="E4">
            <v>50</v>
          </cell>
          <cell r="F4">
            <v>0</v>
          </cell>
          <cell r="G4">
            <v>0.05</v>
          </cell>
          <cell r="I4" t="str">
            <v>EUR</v>
          </cell>
          <cell r="J4" t="str">
            <v>18/08/2006</v>
          </cell>
          <cell r="K4">
            <v>0</v>
          </cell>
          <cell r="L4">
            <v>9.9999997764825821E-3</v>
          </cell>
        </row>
        <row r="5">
          <cell r="B5" t="str">
            <v>ALSTSCAR4GW</v>
          </cell>
          <cell r="D5" t="str">
            <v>FICHE DE STOCK, cartonnée, A5, recto/verso, blanche</v>
          </cell>
          <cell r="E5">
            <v>50</v>
          </cell>
          <cell r="F5">
            <v>0</v>
          </cell>
          <cell r="G5">
            <v>5.6599999999999998E-2</v>
          </cell>
          <cell r="I5" t="str">
            <v>EUR</v>
          </cell>
          <cell r="J5" t="str">
            <v>11/08/2006</v>
          </cell>
          <cell r="K5">
            <v>0</v>
          </cell>
          <cell r="L5">
            <v>9.9999997764825821E-3</v>
          </cell>
        </row>
        <row r="6">
          <cell r="B6" t="str">
            <v>ALSTSCAR4GY</v>
          </cell>
          <cell r="D6" t="str">
            <v>FICHE DE STOCK, cartonnée, A5, recto/verso, jaune</v>
          </cell>
          <cell r="E6">
            <v>50</v>
          </cell>
          <cell r="F6">
            <v>0</v>
          </cell>
          <cell r="G6">
            <v>0.05</v>
          </cell>
          <cell r="I6" t="str">
            <v>EUR</v>
          </cell>
          <cell r="J6" t="str">
            <v>11/08/2006</v>
          </cell>
          <cell r="K6">
            <v>0</v>
          </cell>
          <cell r="L6">
            <v>9.9999997764825821E-3</v>
          </cell>
        </row>
        <row r="7">
          <cell r="B7" t="str">
            <v>ALSTSEQI3B-</v>
          </cell>
          <cell r="D7" t="str">
            <v>STOCK, FICHE IDENTIFICATION EQUIPEMENT, A4, auto-copiant x2</v>
          </cell>
          <cell r="E7">
            <v>50</v>
          </cell>
          <cell r="F7">
            <v>0</v>
          </cell>
          <cell r="G7">
            <v>8.5399999999999991</v>
          </cell>
          <cell r="I7" t="str">
            <v>EUR</v>
          </cell>
          <cell r="J7" t="str">
            <v>04/05/2006</v>
          </cell>
          <cell r="K7">
            <v>0</v>
          </cell>
          <cell r="L7">
            <v>3.9999998989515007E-4</v>
          </cell>
        </row>
        <row r="8">
          <cell r="B8" t="str">
            <v>ALSTZBB0003</v>
          </cell>
          <cell r="D8" t="str">
            <v>INTERNAL REQUEST ( bon de demande interne)</v>
          </cell>
          <cell r="E8">
            <v>1</v>
          </cell>
          <cell r="F8">
            <v>0</v>
          </cell>
          <cell r="G8">
            <v>4.68</v>
          </cell>
          <cell r="I8" t="str">
            <v>EUR</v>
          </cell>
          <cell r="J8" t="str">
            <v>20/09/2006</v>
          </cell>
          <cell r="K8">
            <v>0</v>
          </cell>
          <cell r="L8">
            <v>0</v>
          </cell>
        </row>
        <row r="9">
          <cell r="B9" t="str">
            <v>ASTABOXS5P-</v>
          </cell>
          <cell r="D9" t="str">
            <v>BOITE POUR FICHES, A5, plastique + couvercle</v>
          </cell>
          <cell r="E9">
            <v>1</v>
          </cell>
          <cell r="F9">
            <v>0</v>
          </cell>
          <cell r="G9">
            <v>5</v>
          </cell>
          <cell r="I9" t="str">
            <v>EUR</v>
          </cell>
          <cell r="J9" t="str">
            <v>06/01/2003</v>
          </cell>
          <cell r="K9">
            <v>0</v>
          </cell>
          <cell r="L9">
            <v>10.5</v>
          </cell>
        </row>
        <row r="10">
          <cell r="B10" t="str">
            <v>L001DICB01F</v>
          </cell>
          <cell r="D10" t="str">
            <v>Dictionnaire des termes de médecine</v>
          </cell>
          <cell r="E10">
            <v>1</v>
          </cell>
          <cell r="F10">
            <v>0</v>
          </cell>
          <cell r="G10">
            <v>29.75</v>
          </cell>
          <cell r="I10" t="str">
            <v>EUR</v>
          </cell>
          <cell r="J10" t="str">
            <v>20/09/2006</v>
          </cell>
          <cell r="K10">
            <v>0</v>
          </cell>
          <cell r="L10">
            <v>0</v>
          </cell>
        </row>
        <row r="11">
          <cell r="B11" t="str">
            <v>L002CLIG01F</v>
          </cell>
          <cell r="D11" t="str">
            <v>Guide clinique et thérapeutique</v>
          </cell>
          <cell r="E11">
            <v>1</v>
          </cell>
          <cell r="F11">
            <v>0</v>
          </cell>
          <cell r="G11">
            <v>12</v>
          </cell>
          <cell r="I11" t="str">
            <v>EUR</v>
          </cell>
          <cell r="J11" t="str">
            <v>27/01/2006</v>
          </cell>
          <cell r="K11">
            <v>0.43000000715255737</v>
          </cell>
          <cell r="L11">
            <v>0.47999998927116394</v>
          </cell>
        </row>
        <row r="12">
          <cell r="B12" t="str">
            <v>L002MEDB02F</v>
          </cell>
          <cell r="D12" t="str">
            <v>Harrison, principes de médecine interne (2 tomes)</v>
          </cell>
          <cell r="E12">
            <v>1</v>
          </cell>
          <cell r="F12">
            <v>0</v>
          </cell>
          <cell r="G12">
            <v>80.75</v>
          </cell>
          <cell r="I12" t="str">
            <v>EUR</v>
          </cell>
          <cell r="J12" t="str">
            <v>19/07/2006</v>
          </cell>
          <cell r="K12">
            <v>0</v>
          </cell>
          <cell r="L12">
            <v>0</v>
          </cell>
        </row>
        <row r="13">
          <cell r="B13" t="str">
            <v>L002MEDB03F</v>
          </cell>
          <cell r="D13" t="str">
            <v>Manuel de médecine d'urgence</v>
          </cell>
          <cell r="E13">
            <v>1</v>
          </cell>
          <cell r="F13">
            <v>0</v>
          </cell>
          <cell r="G13">
            <v>37.92</v>
          </cell>
          <cell r="I13" t="str">
            <v>EUR</v>
          </cell>
          <cell r="J13" t="str">
            <v>13/04/2006</v>
          </cell>
          <cell r="K13">
            <v>0</v>
          </cell>
          <cell r="L13">
            <v>0</v>
          </cell>
        </row>
        <row r="14">
          <cell r="B14" t="str">
            <v>L002TROB01F</v>
          </cell>
          <cell r="D14" t="str">
            <v>Médecine tropicale</v>
          </cell>
          <cell r="E14">
            <v>1</v>
          </cell>
          <cell r="F14">
            <v>0</v>
          </cell>
          <cell r="G14">
            <v>76.5</v>
          </cell>
          <cell r="I14" t="str">
            <v>EUR</v>
          </cell>
          <cell r="J14" t="str">
            <v>16/10/2006</v>
          </cell>
          <cell r="K14">
            <v>0</v>
          </cell>
          <cell r="L14">
            <v>0</v>
          </cell>
        </row>
        <row r="15">
          <cell r="B15" t="str">
            <v>L003HEFB02F</v>
          </cell>
          <cell r="D15" t="str">
            <v>Contrôle de l'infection encas de FHV en milieu hosp.africain</v>
          </cell>
          <cell r="E15">
            <v>1</v>
          </cell>
          <cell r="F15">
            <v>0</v>
          </cell>
          <cell r="G15">
            <v>4.63</v>
          </cell>
          <cell r="I15" t="str">
            <v>EUR</v>
          </cell>
          <cell r="J15" t="str">
            <v>14/02/2006</v>
          </cell>
          <cell r="K15">
            <v>0.6600000262260437</v>
          </cell>
          <cell r="L15">
            <v>1.0349999666213989</v>
          </cell>
        </row>
        <row r="16">
          <cell r="B16" t="str">
            <v>L003HEFG03F</v>
          </cell>
          <cell r="C16" t="str">
            <v>-</v>
          </cell>
          <cell r="D16" t="str">
            <v>Epidémie d'ébola, préparation et gestion: briefing</v>
          </cell>
          <cell r="E16">
            <v>1</v>
          </cell>
          <cell r="F16">
            <v>0</v>
          </cell>
          <cell r="G16">
            <v>2.86</v>
          </cell>
          <cell r="I16" t="str">
            <v>EUR</v>
          </cell>
          <cell r="J16" t="str">
            <v>03/11/2005</v>
          </cell>
          <cell r="K16">
            <v>0</v>
          </cell>
          <cell r="L16">
            <v>0</v>
          </cell>
        </row>
        <row r="17">
          <cell r="B17" t="str">
            <v>L003MEAG01F</v>
          </cell>
          <cell r="D17" t="str">
            <v>Conduite à tenir en cas d'épidémie de rougeole</v>
          </cell>
          <cell r="E17">
            <v>1</v>
          </cell>
          <cell r="F17">
            <v>0</v>
          </cell>
          <cell r="G17">
            <v>8</v>
          </cell>
          <cell r="I17" t="str">
            <v>EUR</v>
          </cell>
          <cell r="J17" t="str">
            <v>30/05/2005</v>
          </cell>
          <cell r="K17">
            <v>0</v>
          </cell>
          <cell r="L17">
            <v>0</v>
          </cell>
        </row>
        <row r="18">
          <cell r="B18" t="str">
            <v>L003RABG01F</v>
          </cell>
          <cell r="D18" t="str">
            <v>La rage</v>
          </cell>
          <cell r="E18">
            <v>1</v>
          </cell>
          <cell r="F18">
            <v>0</v>
          </cell>
          <cell r="G18">
            <v>1.54</v>
          </cell>
          <cell r="I18" t="str">
            <v>EUR</v>
          </cell>
          <cell r="J18" t="str">
            <v>31/08/2006</v>
          </cell>
          <cell r="K18">
            <v>0</v>
          </cell>
          <cell r="L18">
            <v>0</v>
          </cell>
        </row>
        <row r="19">
          <cell r="B19" t="str">
            <v>L004CHOG01F</v>
          </cell>
          <cell r="C19" t="str">
            <v>-</v>
          </cell>
          <cell r="D19" t="str">
            <v>Prise en charge d'une épidémie de choléra</v>
          </cell>
          <cell r="E19">
            <v>1</v>
          </cell>
          <cell r="F19">
            <v>0</v>
          </cell>
          <cell r="G19">
            <v>2.52</v>
          </cell>
          <cell r="I19" t="str">
            <v>EUR</v>
          </cell>
          <cell r="J19" t="str">
            <v>15/11/2005</v>
          </cell>
          <cell r="K19">
            <v>0.18999999761581421</v>
          </cell>
          <cell r="L19">
            <v>0.2199999988079071</v>
          </cell>
        </row>
        <row r="20">
          <cell r="B20" t="str">
            <v>L004DIPG01F</v>
          </cell>
          <cell r="C20" t="str">
            <v>-</v>
          </cell>
          <cell r="D20" t="str">
            <v>Dossier diphtérie</v>
          </cell>
          <cell r="E20">
            <v>1</v>
          </cell>
          <cell r="F20">
            <v>0</v>
          </cell>
          <cell r="G20">
            <v>4.42</v>
          </cell>
          <cell r="I20" t="str">
            <v>EUR</v>
          </cell>
          <cell r="J20" t="str">
            <v>25/04/2006</v>
          </cell>
          <cell r="K20">
            <v>0</v>
          </cell>
          <cell r="L20">
            <v>0</v>
          </cell>
        </row>
        <row r="21">
          <cell r="B21" t="str">
            <v>L004PLAG01F</v>
          </cell>
          <cell r="C21" t="str">
            <v>-</v>
          </cell>
          <cell r="D21" t="str">
            <v>Dossier peste</v>
          </cell>
          <cell r="E21">
            <v>1</v>
          </cell>
          <cell r="F21">
            <v>0</v>
          </cell>
          <cell r="G21">
            <v>1.9</v>
          </cell>
          <cell r="I21" t="str">
            <v>EUR</v>
          </cell>
          <cell r="J21" t="str">
            <v>25/04/2006</v>
          </cell>
          <cell r="K21">
            <v>0</v>
          </cell>
          <cell r="L21">
            <v>0</v>
          </cell>
        </row>
        <row r="22">
          <cell r="B22" t="str">
            <v>L007AIDB17F</v>
          </cell>
          <cell r="D22" t="str">
            <v>TB/VIH manuel clinique</v>
          </cell>
          <cell r="E22">
            <v>1</v>
          </cell>
          <cell r="F22">
            <v>0</v>
          </cell>
          <cell r="G22">
            <v>3.86</v>
          </cell>
          <cell r="I22" t="str">
            <v>EUR</v>
          </cell>
          <cell r="J22" t="str">
            <v>22/06/2006</v>
          </cell>
          <cell r="K22">
            <v>0</v>
          </cell>
          <cell r="L22">
            <v>0</v>
          </cell>
        </row>
        <row r="23">
          <cell r="B23" t="str">
            <v>L007AIDB25F</v>
          </cell>
          <cell r="D23" t="str">
            <v>Mettre en place consultation observance trait c VIH/Sida</v>
          </cell>
          <cell r="E23">
            <v>1</v>
          </cell>
          <cell r="F23">
            <v>0</v>
          </cell>
          <cell r="G23">
            <v>24.31</v>
          </cell>
          <cell r="I23" t="str">
            <v>EUR</v>
          </cell>
          <cell r="J23" t="str">
            <v>03/11/2005</v>
          </cell>
          <cell r="K23">
            <v>0</v>
          </cell>
          <cell r="L23">
            <v>0</v>
          </cell>
        </row>
        <row r="24">
          <cell r="B24" t="str">
            <v>L007COUB02E</v>
          </cell>
          <cell r="D24" t="str">
            <v>Source book for hiv/aids counselling training</v>
          </cell>
          <cell r="E24">
            <v>1</v>
          </cell>
          <cell r="F24">
            <v>0</v>
          </cell>
          <cell r="G24">
            <v>3</v>
          </cell>
          <cell r="I24" t="str">
            <v>EUR</v>
          </cell>
          <cell r="J24" t="str">
            <v>15/12/2005</v>
          </cell>
          <cell r="K24">
            <v>0</v>
          </cell>
          <cell r="L24">
            <v>0</v>
          </cell>
        </row>
        <row r="25">
          <cell r="B25" t="str">
            <v>L007COUB04E</v>
          </cell>
          <cell r="D25" t="str">
            <v>Counselling for hiv/aids: a key to caring</v>
          </cell>
          <cell r="E25">
            <v>1</v>
          </cell>
          <cell r="F25">
            <v>0</v>
          </cell>
          <cell r="G25">
            <v>2.5499999999999998</v>
          </cell>
          <cell r="I25" t="str">
            <v>EUR</v>
          </cell>
          <cell r="J25" t="str">
            <v>09/03/2004</v>
          </cell>
          <cell r="K25">
            <v>0</v>
          </cell>
          <cell r="L25">
            <v>0</v>
          </cell>
        </row>
        <row r="26">
          <cell r="B26" t="str">
            <v>L007COUB05E</v>
          </cell>
          <cell r="D26" t="str">
            <v>Medical management of HIV infections</v>
          </cell>
          <cell r="E26">
            <v>1</v>
          </cell>
          <cell r="F26">
            <v>0</v>
          </cell>
          <cell r="G26">
            <v>21.37</v>
          </cell>
          <cell r="I26" t="str">
            <v>EUR</v>
          </cell>
          <cell r="J26" t="str">
            <v>19/07/2006</v>
          </cell>
          <cell r="K26">
            <v>0</v>
          </cell>
          <cell r="L26">
            <v>0</v>
          </cell>
        </row>
        <row r="27">
          <cell r="B27" t="str">
            <v>L007COUG01F</v>
          </cell>
          <cell r="C27" t="str">
            <v>-</v>
          </cell>
          <cell r="D27" t="str">
            <v>Introduction au counselling SIDA</v>
          </cell>
          <cell r="E27">
            <v>1</v>
          </cell>
          <cell r="F27">
            <v>0</v>
          </cell>
          <cell r="G27">
            <v>0</v>
          </cell>
          <cell r="I27" t="str">
            <v>EUR</v>
          </cell>
          <cell r="K27">
            <v>0</v>
          </cell>
          <cell r="L27">
            <v>0</v>
          </cell>
        </row>
        <row r="28">
          <cell r="B28" t="str">
            <v>L007DRUB09E</v>
          </cell>
          <cell r="D28" t="str">
            <v>The Sanford Guide to HIV/AIDS Therapy</v>
          </cell>
          <cell r="E28">
            <v>1</v>
          </cell>
          <cell r="F28">
            <v>0</v>
          </cell>
          <cell r="G28">
            <v>12</v>
          </cell>
          <cell r="I28" t="str">
            <v>EUR</v>
          </cell>
          <cell r="J28" t="str">
            <v>26/04/2006</v>
          </cell>
          <cell r="K28">
            <v>0</v>
          </cell>
          <cell r="L28">
            <v>0</v>
          </cell>
        </row>
        <row r="29">
          <cell r="B29" t="str">
            <v>L007DRUB10F</v>
          </cell>
          <cell r="D29" t="str">
            <v>Infection VIH - Méménto thérapeutique</v>
          </cell>
          <cell r="E29">
            <v>1</v>
          </cell>
          <cell r="F29">
            <v>0</v>
          </cell>
          <cell r="G29">
            <v>23.5</v>
          </cell>
          <cell r="I29" t="str">
            <v>EUR</v>
          </cell>
          <cell r="J29" t="str">
            <v>14/06/2006</v>
          </cell>
          <cell r="K29">
            <v>0</v>
          </cell>
          <cell r="L29">
            <v>0</v>
          </cell>
        </row>
        <row r="30">
          <cell r="B30" t="str">
            <v>L007DRUB13E</v>
          </cell>
          <cell r="D30" t="str">
            <v>Handbook of HIV Medicine</v>
          </cell>
          <cell r="E30">
            <v>1</v>
          </cell>
          <cell r="F30">
            <v>0</v>
          </cell>
          <cell r="G30">
            <v>36.53</v>
          </cell>
          <cell r="I30" t="str">
            <v>EUR</v>
          </cell>
          <cell r="J30" t="str">
            <v>17/05/2006</v>
          </cell>
          <cell r="K30">
            <v>0</v>
          </cell>
          <cell r="L30">
            <v>0</v>
          </cell>
        </row>
        <row r="31">
          <cell r="B31" t="str">
            <v>L007IECG002E</v>
          </cell>
          <cell r="C31" t="str">
            <v>-</v>
          </cell>
          <cell r="D31" t="str">
            <v>Behavioural change in response to HIV/AIDS: how to devise,..</v>
          </cell>
          <cell r="E31">
            <v>1</v>
          </cell>
          <cell r="F31">
            <v>0</v>
          </cell>
          <cell r="G31">
            <v>15</v>
          </cell>
          <cell r="I31" t="str">
            <v>EUR</v>
          </cell>
          <cell r="J31" t="str">
            <v>21/02/2006</v>
          </cell>
          <cell r="K31">
            <v>0</v>
          </cell>
          <cell r="L31">
            <v>0</v>
          </cell>
        </row>
        <row r="32">
          <cell r="B32" t="str">
            <v>L007IECG002F</v>
          </cell>
          <cell r="C32" t="str">
            <v>-</v>
          </cell>
          <cell r="D32" t="str">
            <v>Agir sur les comportements face au VIH/SIDA: commt concevoir</v>
          </cell>
          <cell r="E32">
            <v>1</v>
          </cell>
          <cell r="F32">
            <v>0</v>
          </cell>
          <cell r="G32">
            <v>15</v>
          </cell>
          <cell r="I32" t="str">
            <v>EUR</v>
          </cell>
          <cell r="J32" t="str">
            <v>21/02/2006</v>
          </cell>
          <cell r="K32">
            <v>0</v>
          </cell>
          <cell r="L32">
            <v>0</v>
          </cell>
        </row>
        <row r="33">
          <cell r="B33" t="str">
            <v>L007TUBB01E</v>
          </cell>
          <cell r="D33" t="str">
            <v>Guidelines for implem. Collaborative TB &amp; HIV Progr. Activ.</v>
          </cell>
          <cell r="E33">
            <v>1</v>
          </cell>
          <cell r="F33">
            <v>0</v>
          </cell>
          <cell r="G33">
            <v>10</v>
          </cell>
          <cell r="I33" t="str">
            <v>EUR</v>
          </cell>
          <cell r="K33">
            <v>0</v>
          </cell>
          <cell r="L33">
            <v>0</v>
          </cell>
        </row>
        <row r="34">
          <cell r="B34" t="str">
            <v>L007ZBB0008</v>
          </cell>
          <cell r="D34" t="str">
            <v>Pec  thérapeutique des personnes infectées par le VIH</v>
          </cell>
          <cell r="E34">
            <v>1</v>
          </cell>
          <cell r="F34">
            <v>0</v>
          </cell>
          <cell r="G34">
            <v>20.7</v>
          </cell>
          <cell r="I34" t="str">
            <v>EUR</v>
          </cell>
          <cell r="J34" t="str">
            <v>04/04/2006</v>
          </cell>
          <cell r="K34">
            <v>0</v>
          </cell>
          <cell r="L34">
            <v>0</v>
          </cell>
        </row>
        <row r="35">
          <cell r="B35" t="str">
            <v>L007ZBB0010</v>
          </cell>
          <cell r="D35" t="str">
            <v>Infection VIH/SIDA : Mémento diagnostic</v>
          </cell>
          <cell r="E35">
            <v>1</v>
          </cell>
          <cell r="F35">
            <v>0</v>
          </cell>
          <cell r="G35">
            <v>24.35</v>
          </cell>
          <cell r="I35" t="str">
            <v>EUR</v>
          </cell>
          <cell r="J35" t="str">
            <v>18/07/2006</v>
          </cell>
          <cell r="K35">
            <v>0</v>
          </cell>
          <cell r="L35">
            <v>0</v>
          </cell>
        </row>
        <row r="36">
          <cell r="B36" t="str">
            <v>L007ZBB0013</v>
          </cell>
          <cell r="D36" t="str">
            <v>CARE Counselling Model: a Handbook</v>
          </cell>
          <cell r="E36">
            <v>1</v>
          </cell>
          <cell r="F36">
            <v>0</v>
          </cell>
          <cell r="G36">
            <v>4.53</v>
          </cell>
          <cell r="I36" t="str">
            <v>EUR</v>
          </cell>
          <cell r="J36" t="str">
            <v>05/05/2003</v>
          </cell>
          <cell r="K36">
            <v>0</v>
          </cell>
          <cell r="L36">
            <v>0</v>
          </cell>
        </row>
        <row r="37">
          <cell r="B37" t="str">
            <v>L007ZBB0016</v>
          </cell>
          <cell r="D37" t="str">
            <v>Le conseil VIH/SIDA : un élément clé de la prise en charge</v>
          </cell>
          <cell r="E37">
            <v>1</v>
          </cell>
          <cell r="F37">
            <v>0</v>
          </cell>
          <cell r="G37">
            <v>2.27</v>
          </cell>
          <cell r="I37" t="str">
            <v>EUR</v>
          </cell>
          <cell r="J37" t="str">
            <v>06/01/2003</v>
          </cell>
          <cell r="K37">
            <v>0</v>
          </cell>
          <cell r="L37">
            <v>0</v>
          </cell>
        </row>
        <row r="38">
          <cell r="B38" t="str">
            <v>L007ZBB0022</v>
          </cell>
          <cell r="D38" t="str">
            <v>Memento thérapeutique du VIH/SIDA en Afrique</v>
          </cell>
          <cell r="E38">
            <v>1</v>
          </cell>
          <cell r="F38">
            <v>0</v>
          </cell>
          <cell r="G38">
            <v>14.75</v>
          </cell>
          <cell r="I38" t="str">
            <v>EUR</v>
          </cell>
          <cell r="J38" t="str">
            <v>05/07/2006</v>
          </cell>
          <cell r="K38">
            <v>0</v>
          </cell>
          <cell r="L38">
            <v>0</v>
          </cell>
        </row>
        <row r="39">
          <cell r="B39" t="str">
            <v>L007ZBB0027</v>
          </cell>
          <cell r="D39" t="str">
            <v>Pec  intégrée des maladies de l’adolescent et de l’adulte</v>
          </cell>
          <cell r="E39">
            <v>1</v>
          </cell>
          <cell r="F39">
            <v>0</v>
          </cell>
          <cell r="G39">
            <v>7.64</v>
          </cell>
          <cell r="I39" t="str">
            <v>EUR</v>
          </cell>
          <cell r="J39" t="str">
            <v>07/10/2005</v>
          </cell>
          <cell r="K39">
            <v>0</v>
          </cell>
          <cell r="L39">
            <v>0</v>
          </cell>
        </row>
        <row r="40">
          <cell r="B40" t="str">
            <v>L007ZBB0029</v>
          </cell>
          <cell r="D40" t="str">
            <v>Color Atlas &amp; Synopsis of Sexually Transmitted Diseases</v>
          </cell>
          <cell r="E40">
            <v>1</v>
          </cell>
          <cell r="F40">
            <v>0</v>
          </cell>
          <cell r="G40">
            <v>52.99</v>
          </cell>
          <cell r="I40" t="str">
            <v>EUR</v>
          </cell>
          <cell r="J40" t="str">
            <v>19/07/2006</v>
          </cell>
          <cell r="K40">
            <v>0</v>
          </cell>
          <cell r="L40">
            <v>0</v>
          </cell>
        </row>
        <row r="41">
          <cell r="B41" t="str">
            <v>L007ZBB0030</v>
          </cell>
          <cell r="D41" t="str">
            <v>Traitement et prévention des infections opportunistes</v>
          </cell>
          <cell r="E41">
            <v>1</v>
          </cell>
          <cell r="F41">
            <v>0</v>
          </cell>
          <cell r="G41">
            <v>3.23</v>
          </cell>
          <cell r="I41" t="str">
            <v>EUR</v>
          </cell>
          <cell r="J41" t="str">
            <v>22/02/2006</v>
          </cell>
          <cell r="K41">
            <v>0</v>
          </cell>
          <cell r="L41">
            <v>0</v>
          </cell>
        </row>
        <row r="42">
          <cell r="B42" t="str">
            <v>L007ZBB0031</v>
          </cell>
          <cell r="D42" t="str">
            <v>Training Modules for the Syndromic Management of STI</v>
          </cell>
          <cell r="E42">
            <v>1</v>
          </cell>
          <cell r="F42">
            <v>0</v>
          </cell>
          <cell r="G42">
            <v>0</v>
          </cell>
          <cell r="I42" t="str">
            <v>EUR</v>
          </cell>
          <cell r="K42">
            <v>0</v>
          </cell>
          <cell r="L42">
            <v>0</v>
          </cell>
        </row>
        <row r="43">
          <cell r="B43" t="str">
            <v>L007ZBB0033</v>
          </cell>
          <cell r="D43" t="str">
            <v>4 books :ARV Therapy //WHO Case Definition</v>
          </cell>
          <cell r="E43">
            <v>1</v>
          </cell>
          <cell r="F43">
            <v>0</v>
          </cell>
          <cell r="G43">
            <v>4.8899999999999997</v>
          </cell>
          <cell r="I43" t="str">
            <v>EUR</v>
          </cell>
          <cell r="J43" t="str">
            <v>08/09/2006</v>
          </cell>
          <cell r="K43">
            <v>0</v>
          </cell>
          <cell r="L43">
            <v>0</v>
          </cell>
        </row>
        <row r="44">
          <cell r="B44" t="str">
            <v>L008DETB02F</v>
          </cell>
          <cell r="D44" t="str">
            <v>L'infirmier en zone tropicale face aux pathologies dentaires</v>
          </cell>
          <cell r="E44">
            <v>1</v>
          </cell>
          <cell r="F44">
            <v>0</v>
          </cell>
          <cell r="G44">
            <v>2.08</v>
          </cell>
          <cell r="I44" t="str">
            <v>EUR</v>
          </cell>
          <cell r="J44" t="str">
            <v>14/06/2006</v>
          </cell>
          <cell r="K44">
            <v>0</v>
          </cell>
          <cell r="L44">
            <v>0</v>
          </cell>
        </row>
        <row r="45">
          <cell r="B45" t="str">
            <v>L008SURB01F</v>
          </cell>
          <cell r="D45" t="str">
            <v>La chirurgie générale à l'hôpital de district</v>
          </cell>
          <cell r="E45">
            <v>1</v>
          </cell>
          <cell r="F45">
            <v>0</v>
          </cell>
          <cell r="G45">
            <v>4.88</v>
          </cell>
          <cell r="I45" t="str">
            <v>EUR</v>
          </cell>
          <cell r="J45" t="str">
            <v>15/03/2006</v>
          </cell>
          <cell r="K45">
            <v>0</v>
          </cell>
          <cell r="L45">
            <v>0</v>
          </cell>
        </row>
        <row r="46">
          <cell r="B46" t="str">
            <v>L008SURB02F</v>
          </cell>
          <cell r="D46" t="str">
            <v>Chirurgie à l'hôpital de district: obst/gynéc/orthop/trauma.</v>
          </cell>
          <cell r="E46">
            <v>1</v>
          </cell>
          <cell r="F46">
            <v>0</v>
          </cell>
          <cell r="G46">
            <v>4.8</v>
          </cell>
          <cell r="I46" t="str">
            <v>EUR</v>
          </cell>
          <cell r="J46" t="str">
            <v>04/04/2006</v>
          </cell>
          <cell r="K46">
            <v>0</v>
          </cell>
          <cell r="L46">
            <v>0</v>
          </cell>
        </row>
        <row r="47">
          <cell r="B47" t="str">
            <v>L008SURB03E</v>
          </cell>
          <cell r="D47" t="str">
            <v>Primary surgery: non trauma - volume 1</v>
          </cell>
          <cell r="E47">
            <v>1</v>
          </cell>
          <cell r="F47">
            <v>0</v>
          </cell>
          <cell r="G47">
            <v>20.29</v>
          </cell>
          <cell r="I47" t="str">
            <v>EUR</v>
          </cell>
          <cell r="J47" t="str">
            <v>07/04/2006</v>
          </cell>
          <cell r="K47">
            <v>0</v>
          </cell>
          <cell r="L47">
            <v>0</v>
          </cell>
        </row>
        <row r="48">
          <cell r="B48" t="str">
            <v>L008SURB04E</v>
          </cell>
          <cell r="D48" t="str">
            <v>Primary surgery: trauma - volume 2</v>
          </cell>
          <cell r="E48">
            <v>1</v>
          </cell>
          <cell r="F48">
            <v>0</v>
          </cell>
          <cell r="G48">
            <v>20.29</v>
          </cell>
          <cell r="I48" t="str">
            <v>EUR</v>
          </cell>
          <cell r="J48" t="str">
            <v>07/04/2006</v>
          </cell>
          <cell r="K48">
            <v>0</v>
          </cell>
          <cell r="L48">
            <v>0</v>
          </cell>
        </row>
        <row r="49">
          <cell r="B49" t="str">
            <v>L008SURB06F</v>
          </cell>
          <cell r="D49" t="str">
            <v>Classification croix rouge des plaies perforantes</v>
          </cell>
          <cell r="E49">
            <v>1</v>
          </cell>
          <cell r="F49">
            <v>0</v>
          </cell>
          <cell r="G49">
            <v>3.23</v>
          </cell>
          <cell r="I49" t="str">
            <v>EUR</v>
          </cell>
          <cell r="J49" t="str">
            <v>09/02/2005</v>
          </cell>
          <cell r="K49">
            <v>0</v>
          </cell>
          <cell r="L49">
            <v>0</v>
          </cell>
        </row>
        <row r="50">
          <cell r="B50" t="str">
            <v>L008SURB13F</v>
          </cell>
          <cell r="D50" t="str">
            <v>Blessures de guerre: principes prise en charge chirurgicale</v>
          </cell>
          <cell r="E50">
            <v>1</v>
          </cell>
          <cell r="F50">
            <v>0</v>
          </cell>
          <cell r="G50">
            <v>3.23</v>
          </cell>
          <cell r="I50" t="str">
            <v>EUR</v>
          </cell>
          <cell r="J50" t="str">
            <v>19/06/2003</v>
          </cell>
          <cell r="K50">
            <v>0</v>
          </cell>
          <cell r="L50">
            <v>0</v>
          </cell>
        </row>
        <row r="51">
          <cell r="B51" t="str">
            <v>L008SURB18F</v>
          </cell>
          <cell r="D51" t="str">
            <v>Les hôpitaux pour les blessés de guerre</v>
          </cell>
          <cell r="E51">
            <v>1</v>
          </cell>
          <cell r="F51">
            <v>0</v>
          </cell>
          <cell r="G51">
            <v>22.38</v>
          </cell>
          <cell r="I51" t="str">
            <v>EUR</v>
          </cell>
          <cell r="J51" t="str">
            <v>07/03/2006</v>
          </cell>
          <cell r="K51">
            <v>0</v>
          </cell>
          <cell r="L51">
            <v>0</v>
          </cell>
        </row>
        <row r="52">
          <cell r="B52" t="str">
            <v>L008SURB19E</v>
          </cell>
          <cell r="D52" t="str">
            <v>Step by step surgery of vesico-vaginal fistula</v>
          </cell>
          <cell r="E52">
            <v>1</v>
          </cell>
          <cell r="F52">
            <v>0</v>
          </cell>
          <cell r="G52">
            <v>6.4</v>
          </cell>
          <cell r="I52" t="str">
            <v>EUR</v>
          </cell>
          <cell r="J52" t="str">
            <v>31/05/2006</v>
          </cell>
          <cell r="K52">
            <v>0</v>
          </cell>
          <cell r="L52">
            <v>0</v>
          </cell>
        </row>
        <row r="53">
          <cell r="B53" t="str">
            <v>L008SURB20F</v>
          </cell>
          <cell r="D53" t="str">
            <v>Les blessures de guerre avec fractures: prise en charge chir</v>
          </cell>
          <cell r="E53">
            <v>1</v>
          </cell>
          <cell r="F53">
            <v>0</v>
          </cell>
          <cell r="G53">
            <v>3.3</v>
          </cell>
          <cell r="I53" t="str">
            <v>EUR</v>
          </cell>
          <cell r="J53" t="str">
            <v>03/11/2005</v>
          </cell>
          <cell r="K53">
            <v>0</v>
          </cell>
          <cell r="L53">
            <v>0</v>
          </cell>
        </row>
        <row r="54">
          <cell r="B54" t="str">
            <v>L008SURB22F</v>
          </cell>
          <cell r="D54" t="str">
            <v>Les fistules obstétricales</v>
          </cell>
          <cell r="E54">
            <v>1</v>
          </cell>
          <cell r="F54">
            <v>0</v>
          </cell>
          <cell r="G54">
            <v>49.72</v>
          </cell>
          <cell r="I54" t="str">
            <v>EUR</v>
          </cell>
          <cell r="J54" t="str">
            <v>22/06/2006</v>
          </cell>
          <cell r="K54">
            <v>0</v>
          </cell>
          <cell r="L54">
            <v>0</v>
          </cell>
        </row>
        <row r="55">
          <cell r="B55" t="str">
            <v>L008SURG06F</v>
          </cell>
          <cell r="C55" t="str">
            <v>-</v>
          </cell>
          <cell r="D55" t="str">
            <v>L'antibiothérapie prophylactique</v>
          </cell>
          <cell r="E55">
            <v>1</v>
          </cell>
          <cell r="F55">
            <v>0</v>
          </cell>
          <cell r="G55">
            <v>1.41</v>
          </cell>
          <cell r="I55" t="str">
            <v>EUR</v>
          </cell>
          <cell r="J55" t="str">
            <v>10/01/2006</v>
          </cell>
          <cell r="K55">
            <v>0</v>
          </cell>
          <cell r="L55">
            <v>0</v>
          </cell>
        </row>
        <row r="56">
          <cell r="B56" t="str">
            <v>L008TRFB01E</v>
          </cell>
          <cell r="D56" t="str">
            <v>The clinical use of blood in med., obst., paed., surgery...</v>
          </cell>
          <cell r="E56">
            <v>1</v>
          </cell>
          <cell r="F56">
            <v>0</v>
          </cell>
          <cell r="G56">
            <v>6.12</v>
          </cell>
          <cell r="I56" t="str">
            <v>EUR</v>
          </cell>
          <cell r="J56" t="str">
            <v>11/04/2006</v>
          </cell>
          <cell r="K56">
            <v>0</v>
          </cell>
          <cell r="L56">
            <v>0</v>
          </cell>
        </row>
        <row r="57">
          <cell r="B57" t="str">
            <v>L008ZBB0005</v>
          </cell>
          <cell r="D57" t="str">
            <v>Réanimation tropicale</v>
          </cell>
          <cell r="E57">
            <v>1</v>
          </cell>
          <cell r="F57">
            <v>0</v>
          </cell>
          <cell r="G57">
            <v>84.11</v>
          </cell>
          <cell r="I57" t="str">
            <v>EUR</v>
          </cell>
          <cell r="J57" t="str">
            <v>07/09/2006</v>
          </cell>
          <cell r="K57">
            <v>0</v>
          </cell>
          <cell r="L57">
            <v>0</v>
          </cell>
        </row>
        <row r="58">
          <cell r="B58" t="str">
            <v>L008ZBB0013</v>
          </cell>
          <cell r="D58" t="str">
            <v>L'utilisation clinique du sang</v>
          </cell>
          <cell r="E58">
            <v>1</v>
          </cell>
          <cell r="F58">
            <v>0</v>
          </cell>
          <cell r="G58">
            <v>0</v>
          </cell>
          <cell r="I58" t="str">
            <v>EUR</v>
          </cell>
          <cell r="K58">
            <v>0</v>
          </cell>
          <cell r="L58">
            <v>0</v>
          </cell>
        </row>
        <row r="59">
          <cell r="B59" t="str">
            <v>L009GYNB02F</v>
          </cell>
          <cell r="D59" t="str">
            <v>Gynécologie et obstétrique</v>
          </cell>
          <cell r="E59">
            <v>1</v>
          </cell>
          <cell r="F59">
            <v>0</v>
          </cell>
          <cell r="G59">
            <v>54.95</v>
          </cell>
          <cell r="I59" t="str">
            <v>EUR</v>
          </cell>
          <cell r="J59" t="str">
            <v>07/09/2006</v>
          </cell>
          <cell r="K59">
            <v>0</v>
          </cell>
          <cell r="L59">
            <v>0</v>
          </cell>
        </row>
        <row r="60">
          <cell r="B60" t="str">
            <v>L009OBSB04F</v>
          </cell>
          <cell r="D60" t="str">
            <v>Précis d'obstétrique</v>
          </cell>
          <cell r="E60">
            <v>1</v>
          </cell>
          <cell r="F60">
            <v>0</v>
          </cell>
          <cell r="G60">
            <v>73.75</v>
          </cell>
          <cell r="I60" t="str">
            <v>EUR</v>
          </cell>
          <cell r="J60" t="str">
            <v>06/08/2003</v>
          </cell>
          <cell r="K60">
            <v>0</v>
          </cell>
          <cell r="L60">
            <v>0</v>
          </cell>
        </row>
        <row r="61">
          <cell r="B61" t="str">
            <v>L009OBSB17F</v>
          </cell>
          <cell r="D61" t="str">
            <v>La prév. des anomalies dans la durée du trav.: guide prat.</v>
          </cell>
          <cell r="E61">
            <v>1</v>
          </cell>
          <cell r="F61">
            <v>0</v>
          </cell>
          <cell r="G61">
            <v>3.32</v>
          </cell>
          <cell r="I61" t="str">
            <v>EUR</v>
          </cell>
          <cell r="J61" t="str">
            <v>31/08/2006</v>
          </cell>
          <cell r="K61">
            <v>0</v>
          </cell>
          <cell r="L61">
            <v>0</v>
          </cell>
        </row>
        <row r="62">
          <cell r="B62" t="str">
            <v>L009OBSB18F</v>
          </cell>
          <cell r="D62" t="str">
            <v>Premiers soins de réanimation du nouveau-né: guide prat.</v>
          </cell>
          <cell r="E62">
            <v>1</v>
          </cell>
          <cell r="F62">
            <v>0</v>
          </cell>
          <cell r="G62">
            <v>2.04</v>
          </cell>
          <cell r="I62" t="str">
            <v>EUR</v>
          </cell>
          <cell r="J62" t="str">
            <v>17/03/2006</v>
          </cell>
          <cell r="K62">
            <v>0</v>
          </cell>
          <cell r="L62">
            <v>0</v>
          </cell>
        </row>
        <row r="63">
          <cell r="B63" t="str">
            <v>L009OBSB20F</v>
          </cell>
          <cell r="D63" t="str">
            <v>PEC des complications de la grossesse et de l'accouchement..</v>
          </cell>
          <cell r="E63">
            <v>1</v>
          </cell>
          <cell r="F63">
            <v>0</v>
          </cell>
          <cell r="G63">
            <v>4.74</v>
          </cell>
          <cell r="I63" t="str">
            <v>EUR</v>
          </cell>
          <cell r="J63" t="str">
            <v>22/06/2006</v>
          </cell>
          <cell r="K63">
            <v>0.30000001192092896</v>
          </cell>
          <cell r="L63">
            <v>0.37999999523162842</v>
          </cell>
        </row>
        <row r="64">
          <cell r="B64" t="str">
            <v>L009OBSB21F</v>
          </cell>
          <cell r="D64" t="str">
            <v>Avortement médicalisé: directives techniques &amp; stratégiques</v>
          </cell>
          <cell r="E64">
            <v>1</v>
          </cell>
          <cell r="F64">
            <v>0</v>
          </cell>
          <cell r="G64">
            <v>3.04</v>
          </cell>
          <cell r="I64" t="str">
            <v>EUR</v>
          </cell>
          <cell r="J64" t="str">
            <v>10/10/2006</v>
          </cell>
          <cell r="K64">
            <v>0</v>
          </cell>
          <cell r="L64">
            <v>0</v>
          </cell>
        </row>
        <row r="65">
          <cell r="B65" t="str">
            <v>L010ARIB01F</v>
          </cell>
          <cell r="D65" t="str">
            <v>Infections respiratoires aigües c/o enfant: pec hôpitaux</v>
          </cell>
          <cell r="E65">
            <v>1</v>
          </cell>
          <cell r="F65">
            <v>0</v>
          </cell>
          <cell r="G65">
            <v>2.04</v>
          </cell>
          <cell r="I65" t="str">
            <v>EUR</v>
          </cell>
          <cell r="J65" t="str">
            <v>24/03/2006</v>
          </cell>
          <cell r="K65">
            <v>0</v>
          </cell>
          <cell r="L65">
            <v>0</v>
          </cell>
        </row>
        <row r="66">
          <cell r="B66" t="str">
            <v>L010ARIB02F</v>
          </cell>
          <cell r="D66" t="str">
            <v>Pec infections respiratoires aiguës c/o enfant: soins ambu.</v>
          </cell>
          <cell r="E66">
            <v>1</v>
          </cell>
          <cell r="F66">
            <v>0</v>
          </cell>
          <cell r="G66">
            <v>6.12</v>
          </cell>
          <cell r="I66" t="str">
            <v>EUR</v>
          </cell>
          <cell r="J66" t="str">
            <v>27/03/2006</v>
          </cell>
          <cell r="K66">
            <v>0</v>
          </cell>
          <cell r="L66">
            <v>0</v>
          </cell>
        </row>
        <row r="67">
          <cell r="B67" t="str">
            <v>L010DIAB01F</v>
          </cell>
          <cell r="D67" t="str">
            <v>Prise en charge et prévention de la diarrhée</v>
          </cell>
          <cell r="E67">
            <v>1</v>
          </cell>
          <cell r="F67">
            <v>0</v>
          </cell>
          <cell r="G67">
            <v>2.23</v>
          </cell>
          <cell r="I67" t="str">
            <v>EUR</v>
          </cell>
          <cell r="J67" t="str">
            <v>07/09/2006</v>
          </cell>
          <cell r="K67">
            <v>0</v>
          </cell>
          <cell r="L67">
            <v>0</v>
          </cell>
        </row>
        <row r="68">
          <cell r="B68" t="str">
            <v>L010DIAB02F</v>
          </cell>
          <cell r="D68" t="str">
            <v>Diarrhée sanglante dans la petite enfance : conduite à tenir</v>
          </cell>
          <cell r="E68">
            <v>1</v>
          </cell>
          <cell r="F68">
            <v>0</v>
          </cell>
          <cell r="G68">
            <v>1.65</v>
          </cell>
          <cell r="I68" t="str">
            <v>EUR</v>
          </cell>
          <cell r="J68" t="str">
            <v>28/03/2006</v>
          </cell>
          <cell r="K68">
            <v>0</v>
          </cell>
          <cell r="L68">
            <v>0</v>
          </cell>
        </row>
        <row r="69">
          <cell r="B69" t="str">
            <v>L010PEDB01F</v>
          </cell>
          <cell r="D69" t="str">
            <v>Pédiatrie d'urgence</v>
          </cell>
          <cell r="E69">
            <v>1</v>
          </cell>
          <cell r="F69">
            <v>0</v>
          </cell>
          <cell r="G69">
            <v>72.25</v>
          </cell>
          <cell r="I69" t="str">
            <v>EUR</v>
          </cell>
          <cell r="J69" t="str">
            <v>20/09/2006</v>
          </cell>
          <cell r="K69">
            <v>0</v>
          </cell>
          <cell r="L69">
            <v>0</v>
          </cell>
        </row>
        <row r="70">
          <cell r="B70" t="str">
            <v>L011ZBB0002</v>
          </cell>
          <cell r="D70" t="str">
            <v>Dermatologie tropicale</v>
          </cell>
          <cell r="E70">
            <v>1</v>
          </cell>
          <cell r="F70">
            <v>0</v>
          </cell>
          <cell r="G70">
            <v>38.880000000000003</v>
          </cell>
          <cell r="I70" t="str">
            <v>EUR</v>
          </cell>
          <cell r="J70" t="str">
            <v>16/10/2006</v>
          </cell>
          <cell r="K70">
            <v>0</v>
          </cell>
          <cell r="L70">
            <v>0</v>
          </cell>
        </row>
        <row r="71">
          <cell r="B71" t="str">
            <v>L011ZBB0005</v>
          </cell>
          <cell r="D71" t="str">
            <v>La peau et ses maladies</v>
          </cell>
          <cell r="E71">
            <v>1</v>
          </cell>
          <cell r="F71">
            <v>0</v>
          </cell>
          <cell r="G71">
            <v>5.6</v>
          </cell>
          <cell r="I71" t="str">
            <v>EUR</v>
          </cell>
          <cell r="J71" t="str">
            <v>08/11/2005</v>
          </cell>
          <cell r="K71">
            <v>0</v>
          </cell>
          <cell r="L71">
            <v>0</v>
          </cell>
        </row>
        <row r="72">
          <cell r="B72" t="str">
            <v>L012ECHB01F</v>
          </cell>
          <cell r="D72" t="str">
            <v>Manuel d'échographie</v>
          </cell>
          <cell r="E72">
            <v>1</v>
          </cell>
          <cell r="F72">
            <v>0</v>
          </cell>
          <cell r="G72">
            <v>26.52</v>
          </cell>
          <cell r="I72" t="str">
            <v>EUR</v>
          </cell>
          <cell r="J72" t="str">
            <v>07/07/2006</v>
          </cell>
          <cell r="K72">
            <v>0</v>
          </cell>
          <cell r="L72">
            <v>0</v>
          </cell>
        </row>
        <row r="73">
          <cell r="B73" t="str">
            <v>L012XRAB01F</v>
          </cell>
          <cell r="D73" t="str">
            <v>Manuel de technique radiographique : tome 1</v>
          </cell>
          <cell r="E73">
            <v>1</v>
          </cell>
          <cell r="F73">
            <v>0</v>
          </cell>
          <cell r="G73">
            <v>13.01</v>
          </cell>
          <cell r="I73" t="str">
            <v>EUR</v>
          </cell>
          <cell r="J73" t="str">
            <v>06/01/2003</v>
          </cell>
          <cell r="K73">
            <v>0</v>
          </cell>
          <cell r="L73">
            <v>0</v>
          </cell>
        </row>
        <row r="74">
          <cell r="B74" t="str">
            <v>L012XRAB03F</v>
          </cell>
          <cell r="D74" t="str">
            <v>Manuel d'interprét. radiographique pr généralistes : tome 3</v>
          </cell>
          <cell r="E74">
            <v>1</v>
          </cell>
          <cell r="F74">
            <v>0</v>
          </cell>
          <cell r="G74">
            <v>4.88</v>
          </cell>
          <cell r="I74" t="str">
            <v>EUR</v>
          </cell>
          <cell r="J74" t="str">
            <v>18/05/2006</v>
          </cell>
          <cell r="K74">
            <v>0</v>
          </cell>
          <cell r="L74">
            <v>0</v>
          </cell>
        </row>
        <row r="75">
          <cell r="B75" t="str">
            <v>L012XRAG01F</v>
          </cell>
          <cell r="C75" t="str">
            <v>-</v>
          </cell>
          <cell r="D75" t="str">
            <v>Manuel de technique radiologique à l'usage des techniciens</v>
          </cell>
          <cell r="E75">
            <v>1</v>
          </cell>
          <cell r="F75">
            <v>0</v>
          </cell>
          <cell r="G75">
            <v>5.8</v>
          </cell>
          <cell r="I75" t="str">
            <v>EUR</v>
          </cell>
          <cell r="J75" t="str">
            <v>06/01/2003</v>
          </cell>
          <cell r="K75">
            <v>0</v>
          </cell>
          <cell r="L75">
            <v>0</v>
          </cell>
        </row>
        <row r="76">
          <cell r="B76" t="str">
            <v>L013LABB02E</v>
          </cell>
          <cell r="D76" t="str">
            <v>District laboratory practice in tropical countries: part 1</v>
          </cell>
          <cell r="E76">
            <v>1</v>
          </cell>
          <cell r="F76">
            <v>0</v>
          </cell>
          <cell r="G76">
            <v>13.82</v>
          </cell>
          <cell r="I76" t="str">
            <v>EUR</v>
          </cell>
          <cell r="J76" t="str">
            <v>10/10/2006</v>
          </cell>
          <cell r="K76">
            <v>0</v>
          </cell>
          <cell r="L76">
            <v>0</v>
          </cell>
        </row>
        <row r="77">
          <cell r="B77" t="str">
            <v>L013LABB03E</v>
          </cell>
          <cell r="D77" t="str">
            <v>District laboratory practice in tropical countries: part 2</v>
          </cell>
          <cell r="E77">
            <v>1</v>
          </cell>
          <cell r="F77">
            <v>0</v>
          </cell>
          <cell r="G77">
            <v>13.82</v>
          </cell>
          <cell r="I77" t="str">
            <v>EUR</v>
          </cell>
          <cell r="J77" t="str">
            <v>10/10/2006</v>
          </cell>
          <cell r="K77">
            <v>0</v>
          </cell>
          <cell r="L77">
            <v>0</v>
          </cell>
        </row>
        <row r="78">
          <cell r="B78" t="str">
            <v>L013LABB08E</v>
          </cell>
          <cell r="D78" t="str">
            <v>Microscopical diagnosis of tropical disease: compl. set 1-8</v>
          </cell>
          <cell r="E78">
            <v>1</v>
          </cell>
          <cell r="F78">
            <v>0</v>
          </cell>
          <cell r="G78">
            <v>20.84</v>
          </cell>
          <cell r="I78" t="str">
            <v>EUR</v>
          </cell>
          <cell r="J78" t="str">
            <v>18/09/2006</v>
          </cell>
          <cell r="K78">
            <v>0</v>
          </cell>
          <cell r="L78">
            <v>0</v>
          </cell>
        </row>
        <row r="79">
          <cell r="B79" t="str">
            <v>L013TRFB01F</v>
          </cell>
          <cell r="D79" t="str">
            <v>L'organisation d'un service de transfusion sanguine</v>
          </cell>
          <cell r="E79">
            <v>1</v>
          </cell>
          <cell r="F79">
            <v>0</v>
          </cell>
          <cell r="G79">
            <v>2.64</v>
          </cell>
          <cell r="I79" t="str">
            <v>EUR</v>
          </cell>
          <cell r="J79" t="str">
            <v>30/03/2006</v>
          </cell>
          <cell r="K79">
            <v>0</v>
          </cell>
          <cell r="L79">
            <v>0</v>
          </cell>
        </row>
        <row r="80">
          <cell r="B80" t="str">
            <v>L014DRUB04E</v>
          </cell>
          <cell r="D80" t="str">
            <v>British national formulary</v>
          </cell>
          <cell r="E80">
            <v>1</v>
          </cell>
          <cell r="F80">
            <v>0</v>
          </cell>
          <cell r="G80">
            <v>22.96</v>
          </cell>
          <cell r="I80" t="str">
            <v>EUR</v>
          </cell>
          <cell r="J80" t="str">
            <v>16/10/2006</v>
          </cell>
          <cell r="K80">
            <v>0</v>
          </cell>
          <cell r="L80">
            <v>0</v>
          </cell>
        </row>
        <row r="81">
          <cell r="B81" t="str">
            <v>L014DRUG01F</v>
          </cell>
          <cell r="D81" t="str">
            <v>Médicaments essentiels - guide pratique d'utilisation</v>
          </cell>
          <cell r="E81">
            <v>1</v>
          </cell>
          <cell r="F81">
            <v>0</v>
          </cell>
          <cell r="G81">
            <v>12</v>
          </cell>
          <cell r="I81" t="str">
            <v>EUR</v>
          </cell>
          <cell r="J81" t="str">
            <v>27/01/2006</v>
          </cell>
          <cell r="K81">
            <v>0.43000000715255737</v>
          </cell>
          <cell r="L81">
            <v>0.4699999988079071</v>
          </cell>
        </row>
        <row r="82">
          <cell r="B82" t="str">
            <v>L015IMMB03F</v>
          </cell>
          <cell r="D82" t="str">
            <v>Vaccination pratique: guide ...(8 modules en 1 volume)</v>
          </cell>
          <cell r="E82">
            <v>1</v>
          </cell>
          <cell r="F82">
            <v>0</v>
          </cell>
          <cell r="G82">
            <v>20.399999999999999</v>
          </cell>
          <cell r="I82" t="str">
            <v>EUR</v>
          </cell>
          <cell r="J82" t="str">
            <v>27/03/2006</v>
          </cell>
          <cell r="K82">
            <v>0</v>
          </cell>
          <cell r="L82">
            <v>0</v>
          </cell>
        </row>
        <row r="83">
          <cell r="B83" t="str">
            <v>L015IMMB05F</v>
          </cell>
          <cell r="D83" t="str">
            <v>Thermostabilité des vaccins</v>
          </cell>
          <cell r="E83">
            <v>1</v>
          </cell>
          <cell r="F83">
            <v>0</v>
          </cell>
          <cell r="G83">
            <v>5.45</v>
          </cell>
          <cell r="I83" t="str">
            <v>EUR</v>
          </cell>
          <cell r="J83" t="str">
            <v>06/01/2003</v>
          </cell>
          <cell r="K83">
            <v>0</v>
          </cell>
          <cell r="L83">
            <v>0</v>
          </cell>
        </row>
        <row r="84">
          <cell r="B84" t="str">
            <v>L015ZBB0002</v>
          </cell>
          <cell r="D84" t="str">
            <v>Vaccines</v>
          </cell>
          <cell r="E84">
            <v>1</v>
          </cell>
          <cell r="F84">
            <v>0</v>
          </cell>
          <cell r="G84">
            <v>303.67</v>
          </cell>
          <cell r="I84" t="str">
            <v>EUR</v>
          </cell>
          <cell r="J84" t="str">
            <v>25/05/2000</v>
          </cell>
          <cell r="K84">
            <v>0</v>
          </cell>
          <cell r="L84">
            <v>0</v>
          </cell>
        </row>
        <row r="85">
          <cell r="B85" t="str">
            <v>L015ZBB0005</v>
          </cell>
          <cell r="D85" t="str">
            <v>first , do no harm; introducing auto-disable syringues…</v>
          </cell>
          <cell r="E85">
            <v>1</v>
          </cell>
          <cell r="F85">
            <v>0</v>
          </cell>
          <cell r="G85">
            <v>2.63</v>
          </cell>
          <cell r="I85" t="str">
            <v>EUR</v>
          </cell>
          <cell r="J85" t="str">
            <v>07/10/2005</v>
          </cell>
          <cell r="K85">
            <v>0</v>
          </cell>
          <cell r="L85">
            <v>0</v>
          </cell>
        </row>
        <row r="86">
          <cell r="B86" t="str">
            <v>L015ZBB0006</v>
          </cell>
          <cell r="D86" t="str">
            <v>WHO Policy Statement, the use of opened multi-dose…</v>
          </cell>
          <cell r="E86">
            <v>1</v>
          </cell>
          <cell r="F86">
            <v>0</v>
          </cell>
          <cell r="G86">
            <v>1.81</v>
          </cell>
          <cell r="I86" t="str">
            <v>EUR</v>
          </cell>
          <cell r="J86" t="str">
            <v>07/10/2005</v>
          </cell>
          <cell r="K86">
            <v>0</v>
          </cell>
          <cell r="L86">
            <v>0</v>
          </cell>
        </row>
        <row r="87">
          <cell r="B87" t="str">
            <v>L015ZBB0007</v>
          </cell>
          <cell r="D87" t="str">
            <v>Vaccination Rougeole - Situation avec déplacement de populat</v>
          </cell>
          <cell r="E87">
            <v>1</v>
          </cell>
          <cell r="F87">
            <v>0</v>
          </cell>
          <cell r="G87">
            <v>0.51</v>
          </cell>
          <cell r="I87" t="str">
            <v>EUR</v>
          </cell>
          <cell r="J87" t="str">
            <v>22/05/2006</v>
          </cell>
          <cell r="K87">
            <v>0</v>
          </cell>
          <cell r="L87">
            <v>0</v>
          </cell>
        </row>
        <row r="88">
          <cell r="B88" t="str">
            <v>L016NUTB04F</v>
          </cell>
          <cell r="D88" t="str">
            <v>Tableau de composition des aliments les plus courants</v>
          </cell>
          <cell r="E88">
            <v>1</v>
          </cell>
          <cell r="F88">
            <v>0</v>
          </cell>
          <cell r="G88">
            <v>1.5</v>
          </cell>
          <cell r="I88" t="str">
            <v>EUR</v>
          </cell>
          <cell r="J88" t="str">
            <v>03/02/2000</v>
          </cell>
          <cell r="K88">
            <v>0</v>
          </cell>
          <cell r="L88">
            <v>0</v>
          </cell>
        </row>
        <row r="89">
          <cell r="B89" t="str">
            <v>L016NUTB26F</v>
          </cell>
          <cell r="D89" t="str">
            <v>Manuel d'alimentation et de nutrition</v>
          </cell>
          <cell r="E89">
            <v>1</v>
          </cell>
          <cell r="F89">
            <v>0</v>
          </cell>
          <cell r="G89">
            <v>7</v>
          </cell>
          <cell r="I89" t="str">
            <v>EUR</v>
          </cell>
          <cell r="J89" t="str">
            <v>08/07/2005</v>
          </cell>
          <cell r="K89">
            <v>0</v>
          </cell>
          <cell r="L89">
            <v>0</v>
          </cell>
        </row>
        <row r="90">
          <cell r="B90" t="str">
            <v>L016NUTG01F</v>
          </cell>
          <cell r="C90" t="str">
            <v>-</v>
          </cell>
          <cell r="D90" t="str">
            <v>Guide nutrition</v>
          </cell>
          <cell r="E90">
            <v>1</v>
          </cell>
          <cell r="F90">
            <v>0</v>
          </cell>
          <cell r="G90">
            <v>3.95</v>
          </cell>
          <cell r="I90" t="str">
            <v>EUR</v>
          </cell>
          <cell r="J90" t="str">
            <v>21/10/2005</v>
          </cell>
          <cell r="K90">
            <v>0.30000001192092896</v>
          </cell>
          <cell r="L90">
            <v>0.31499999761581421</v>
          </cell>
        </row>
        <row r="91">
          <cell r="B91" t="str">
            <v>L016NUTG02F</v>
          </cell>
          <cell r="C91" t="str">
            <v>-</v>
          </cell>
          <cell r="D91" t="str">
            <v>Méthode d'évaluation alimentaire rapide</v>
          </cell>
          <cell r="E91">
            <v>1</v>
          </cell>
          <cell r="F91">
            <v>0</v>
          </cell>
          <cell r="G91">
            <v>2.5499999999999998</v>
          </cell>
          <cell r="I91" t="str">
            <v>EUR</v>
          </cell>
          <cell r="J91" t="str">
            <v>25/08/2003</v>
          </cell>
          <cell r="K91">
            <v>0</v>
          </cell>
          <cell r="L91">
            <v>0</v>
          </cell>
        </row>
        <row r="92">
          <cell r="B92" t="str">
            <v>L016NUTG03F</v>
          </cell>
          <cell r="D92" t="str">
            <v>Aide à la mise en place de centres nut. thérap.&amp; supplément.</v>
          </cell>
          <cell r="E92">
            <v>1</v>
          </cell>
          <cell r="F92">
            <v>0</v>
          </cell>
          <cell r="G92">
            <v>2.27</v>
          </cell>
          <cell r="I92" t="str">
            <v>EUR</v>
          </cell>
          <cell r="J92" t="str">
            <v>31/03/2006</v>
          </cell>
          <cell r="K92">
            <v>0</v>
          </cell>
          <cell r="L92">
            <v>0</v>
          </cell>
        </row>
        <row r="93">
          <cell r="B93" t="str">
            <v>L016NUTG06E</v>
          </cell>
          <cell r="C93" t="str">
            <v>-</v>
          </cell>
          <cell r="D93" t="str">
            <v>Rapid Nutritional &amp; Mortality Surveys. Step by step...</v>
          </cell>
          <cell r="E93">
            <v>1</v>
          </cell>
          <cell r="F93">
            <v>0</v>
          </cell>
          <cell r="G93">
            <v>2</v>
          </cell>
          <cell r="I93" t="str">
            <v>EUR</v>
          </cell>
          <cell r="J93" t="str">
            <v>25/04/2006</v>
          </cell>
          <cell r="K93">
            <v>0</v>
          </cell>
          <cell r="L93">
            <v>0</v>
          </cell>
        </row>
        <row r="94">
          <cell r="B94" t="str">
            <v>L016PEDB01F</v>
          </cell>
          <cell r="D94" t="str">
            <v>PEC enfant avec inf. grave ou malnutrit. sévère. Directives</v>
          </cell>
          <cell r="E94">
            <v>1</v>
          </cell>
          <cell r="F94">
            <v>0</v>
          </cell>
          <cell r="G94">
            <v>4.12</v>
          </cell>
          <cell r="I94" t="str">
            <v>EUR</v>
          </cell>
          <cell r="J94" t="str">
            <v>22/03/2006</v>
          </cell>
          <cell r="K94">
            <v>0</v>
          </cell>
          <cell r="L94">
            <v>0</v>
          </cell>
        </row>
        <row r="95">
          <cell r="B95" t="str">
            <v>L016ZBB0003</v>
          </cell>
          <cell r="D95" t="str">
            <v>Implem. and Evaluating Nutrition Interv. for Manag. of PVO</v>
          </cell>
          <cell r="E95">
            <v>1</v>
          </cell>
          <cell r="F95">
            <v>0</v>
          </cell>
          <cell r="G95">
            <v>7.36</v>
          </cell>
          <cell r="I95" t="str">
            <v>EUR</v>
          </cell>
          <cell r="J95" t="str">
            <v>06/01/2003</v>
          </cell>
          <cell r="K95">
            <v>0</v>
          </cell>
          <cell r="L95">
            <v>0</v>
          </cell>
        </row>
        <row r="96">
          <cell r="B96" t="str">
            <v>L016ZBB0007</v>
          </cell>
          <cell r="D96" t="str">
            <v>Complementary feeding :familly foods for breastfeld children</v>
          </cell>
          <cell r="E96">
            <v>1</v>
          </cell>
          <cell r="F96">
            <v>0</v>
          </cell>
          <cell r="G96">
            <v>4.4800000000000004</v>
          </cell>
          <cell r="I96" t="str">
            <v>EUR</v>
          </cell>
          <cell r="J96" t="str">
            <v>24/03/2006</v>
          </cell>
          <cell r="K96">
            <v>0</v>
          </cell>
          <cell r="L96">
            <v>0</v>
          </cell>
        </row>
        <row r="97">
          <cell r="B97" t="str">
            <v>L016ZBB0008</v>
          </cell>
          <cell r="D97" t="str">
            <v>HIV/AIDS and Nutrition</v>
          </cell>
          <cell r="E97">
            <v>1</v>
          </cell>
          <cell r="F97">
            <v>0</v>
          </cell>
          <cell r="G97">
            <v>1.7</v>
          </cell>
          <cell r="I97" t="str">
            <v>EUR</v>
          </cell>
          <cell r="J97" t="str">
            <v>22/03/2006</v>
          </cell>
          <cell r="K97">
            <v>0</v>
          </cell>
          <cell r="L97">
            <v>0</v>
          </cell>
        </row>
        <row r="98">
          <cell r="B98" t="str">
            <v>L016ZBB0009</v>
          </cell>
          <cell r="D98" t="str">
            <v>Emergency Nutrition Assessment</v>
          </cell>
          <cell r="E98">
            <v>1</v>
          </cell>
          <cell r="F98">
            <v>0</v>
          </cell>
          <cell r="G98">
            <v>24.53</v>
          </cell>
          <cell r="I98" t="str">
            <v>EUR</v>
          </cell>
          <cell r="J98" t="str">
            <v>07/06/2005</v>
          </cell>
          <cell r="K98">
            <v>0</v>
          </cell>
          <cell r="L98">
            <v>0</v>
          </cell>
        </row>
        <row r="99">
          <cell r="B99" t="str">
            <v>L016ZBB0010</v>
          </cell>
          <cell r="D99" t="str">
            <v>Mise en place d’un centre nut  therapeutique en urgence..</v>
          </cell>
          <cell r="E99">
            <v>1</v>
          </cell>
          <cell r="F99">
            <v>0</v>
          </cell>
          <cell r="G99">
            <v>2.2400000000000002</v>
          </cell>
          <cell r="I99" t="str">
            <v>EUR</v>
          </cell>
          <cell r="J99" t="str">
            <v>20/03/2006</v>
          </cell>
          <cell r="K99">
            <v>0</v>
          </cell>
          <cell r="L99">
            <v>0</v>
          </cell>
        </row>
        <row r="100">
          <cell r="B100" t="str">
            <v>L016ZBB0014</v>
          </cell>
          <cell r="D100" t="str">
            <v>La méthode mère kangourou</v>
          </cell>
          <cell r="E100">
            <v>1</v>
          </cell>
          <cell r="F100">
            <v>0</v>
          </cell>
          <cell r="G100">
            <v>2.2999999999999998</v>
          </cell>
          <cell r="I100" t="str">
            <v>EUR</v>
          </cell>
          <cell r="J100" t="str">
            <v>22/06/2006</v>
          </cell>
          <cell r="K100">
            <v>0</v>
          </cell>
          <cell r="L100">
            <v>0</v>
          </cell>
        </row>
        <row r="101">
          <cell r="B101" t="str">
            <v>L017FAPB05F</v>
          </cell>
          <cell r="D101" t="str">
            <v>Critères de recevabilité pour méthodes contraceptives</v>
          </cell>
          <cell r="E101">
            <v>1</v>
          </cell>
          <cell r="F101">
            <v>0</v>
          </cell>
          <cell r="G101">
            <v>10.199999999999999</v>
          </cell>
          <cell r="I101" t="str">
            <v>EUR</v>
          </cell>
          <cell r="J101" t="str">
            <v>10/10/2006</v>
          </cell>
          <cell r="K101">
            <v>0</v>
          </cell>
          <cell r="L101">
            <v>0</v>
          </cell>
        </row>
        <row r="102">
          <cell r="B102" t="str">
            <v>L017FAPB06F</v>
          </cell>
          <cell r="D102" t="str">
            <v>Eléments de la techn. de la contraception</v>
          </cell>
          <cell r="E102">
            <v>1</v>
          </cell>
          <cell r="F102">
            <v>0</v>
          </cell>
          <cell r="G102">
            <v>9.33</v>
          </cell>
          <cell r="I102" t="str">
            <v>EUR</v>
          </cell>
          <cell r="J102" t="str">
            <v>05/08/2004</v>
          </cell>
          <cell r="K102">
            <v>0</v>
          </cell>
          <cell r="L102">
            <v>0</v>
          </cell>
        </row>
        <row r="103">
          <cell r="B103" t="str">
            <v>L017MCHB11F</v>
          </cell>
          <cell r="D103" t="str">
            <v>La santé reproductive dans les situations de réfugiés</v>
          </cell>
          <cell r="E103">
            <v>1</v>
          </cell>
          <cell r="F103">
            <v>0</v>
          </cell>
          <cell r="G103">
            <v>4.4400000000000004</v>
          </cell>
          <cell r="I103" t="str">
            <v>EUR</v>
          </cell>
          <cell r="J103" t="str">
            <v>16/09/2005</v>
          </cell>
          <cell r="K103">
            <v>0</v>
          </cell>
          <cell r="L103">
            <v>0</v>
          </cell>
        </row>
        <row r="104">
          <cell r="B104" t="str">
            <v>L017ZBB0012</v>
          </cell>
          <cell r="D104" t="str">
            <v>La maternité sans risque: Evaluation des besoins</v>
          </cell>
          <cell r="E104">
            <v>1</v>
          </cell>
          <cell r="F104">
            <v>0</v>
          </cell>
          <cell r="G104">
            <v>20.23</v>
          </cell>
          <cell r="I104" t="str">
            <v>EUR</v>
          </cell>
          <cell r="J104" t="str">
            <v>08/09/2005</v>
          </cell>
          <cell r="K104">
            <v>0</v>
          </cell>
          <cell r="L104">
            <v>0</v>
          </cell>
        </row>
        <row r="105">
          <cell r="B105" t="str">
            <v>L017ZBB0013</v>
          </cell>
          <cell r="D105" t="str">
            <v>Soins liés à la grosses., à l’acc. et à la période néonatale</v>
          </cell>
          <cell r="E105">
            <v>1</v>
          </cell>
          <cell r="F105">
            <v>0</v>
          </cell>
          <cell r="G105">
            <v>4.12</v>
          </cell>
          <cell r="I105" t="str">
            <v>EUR</v>
          </cell>
          <cell r="J105" t="str">
            <v>22/06/2006</v>
          </cell>
          <cell r="K105">
            <v>0</v>
          </cell>
          <cell r="L105">
            <v>0</v>
          </cell>
        </row>
        <row r="106">
          <cell r="B106" t="str">
            <v>L017ZBB0016</v>
          </cell>
          <cell r="D106" t="str">
            <v>Au-delà des nombres</v>
          </cell>
          <cell r="E106">
            <v>1</v>
          </cell>
          <cell r="F106">
            <v>0</v>
          </cell>
          <cell r="G106">
            <v>3.95</v>
          </cell>
          <cell r="I106" t="str">
            <v>EUR</v>
          </cell>
          <cell r="J106" t="str">
            <v>22/06/2006</v>
          </cell>
          <cell r="K106">
            <v>0</v>
          </cell>
          <cell r="L106">
            <v>0</v>
          </cell>
        </row>
        <row r="107">
          <cell r="B107" t="str">
            <v>L018HYGB01F</v>
          </cell>
          <cell r="D107" t="str">
            <v>Procédures d'évaluation sanitaire</v>
          </cell>
          <cell r="E107">
            <v>1</v>
          </cell>
          <cell r="F107">
            <v>0</v>
          </cell>
          <cell r="G107">
            <v>4.87</v>
          </cell>
          <cell r="I107" t="str">
            <v>EUR</v>
          </cell>
          <cell r="J107" t="str">
            <v>02/04/2004</v>
          </cell>
          <cell r="K107">
            <v>0</v>
          </cell>
          <cell r="L107">
            <v>0</v>
          </cell>
        </row>
        <row r="108">
          <cell r="B108" t="str">
            <v>L018HYGB02E</v>
          </cell>
          <cell r="D108" t="str">
            <v>Hygiene Promotion</v>
          </cell>
          <cell r="E108">
            <v>1</v>
          </cell>
          <cell r="F108">
            <v>0</v>
          </cell>
          <cell r="G108">
            <v>22.08</v>
          </cell>
          <cell r="I108" t="str">
            <v>EUR</v>
          </cell>
          <cell r="J108" t="str">
            <v>10/04/2006</v>
          </cell>
          <cell r="K108">
            <v>0</v>
          </cell>
          <cell r="L108">
            <v>0</v>
          </cell>
        </row>
        <row r="109">
          <cell r="B109" t="str">
            <v>L018SANG01F</v>
          </cell>
          <cell r="D109" t="str">
            <v>Technicien sanitaire en situation précaire</v>
          </cell>
          <cell r="E109">
            <v>1</v>
          </cell>
          <cell r="F109">
            <v>0</v>
          </cell>
          <cell r="G109">
            <v>12</v>
          </cell>
          <cell r="I109" t="str">
            <v>EUR</v>
          </cell>
          <cell r="J109" t="str">
            <v>15/09/2005</v>
          </cell>
          <cell r="K109">
            <v>0.2800000011920929</v>
          </cell>
          <cell r="L109">
            <v>0.54000002145767212</v>
          </cell>
        </row>
        <row r="110">
          <cell r="B110" t="str">
            <v>L018VECB06F</v>
          </cell>
          <cell r="D110" t="str">
            <v>La lutte antivectorielle- méthodes à usage individuel et com</v>
          </cell>
          <cell r="E110">
            <v>1</v>
          </cell>
          <cell r="F110">
            <v>0</v>
          </cell>
          <cell r="G110">
            <v>53.85</v>
          </cell>
          <cell r="I110" t="str">
            <v>EUR</v>
          </cell>
          <cell r="J110" t="str">
            <v>01/04/2005</v>
          </cell>
          <cell r="K110">
            <v>0</v>
          </cell>
          <cell r="L110">
            <v>0</v>
          </cell>
        </row>
        <row r="111">
          <cell r="B111" t="str">
            <v>L020ZBB0003</v>
          </cell>
          <cell r="D111" t="str">
            <v>Préparation aux Urgences  - The spirit and the Toolkit!</v>
          </cell>
          <cell r="E111">
            <v>1</v>
          </cell>
          <cell r="F111">
            <v>0</v>
          </cell>
          <cell r="G111">
            <v>0.75</v>
          </cell>
          <cell r="I111" t="str">
            <v>EUR</v>
          </cell>
          <cell r="J111" t="str">
            <v>22/05/2006</v>
          </cell>
          <cell r="K111">
            <v>0</v>
          </cell>
          <cell r="L111">
            <v>0</v>
          </cell>
        </row>
        <row r="112">
          <cell r="B112" t="str">
            <v>L020ZBB0006</v>
          </cell>
          <cell r="D112" t="str">
            <v>Les Priorités - check-lists, Indicateurs, Standards</v>
          </cell>
          <cell r="E112">
            <v>1</v>
          </cell>
          <cell r="F112">
            <v>0</v>
          </cell>
          <cell r="G112">
            <v>0</v>
          </cell>
          <cell r="I112" t="str">
            <v>EUR</v>
          </cell>
          <cell r="K112">
            <v>0</v>
          </cell>
          <cell r="L112">
            <v>0</v>
          </cell>
        </row>
        <row r="113">
          <cell r="B113" t="str">
            <v>L021TRAB04F</v>
          </cell>
          <cell r="D113" t="str">
            <v>Formation continue des personnels de santé</v>
          </cell>
          <cell r="E113">
            <v>1</v>
          </cell>
          <cell r="F113">
            <v>0</v>
          </cell>
          <cell r="G113">
            <v>14.28</v>
          </cell>
          <cell r="I113" t="str">
            <v>EUR</v>
          </cell>
          <cell r="J113" t="str">
            <v>04/02/2004</v>
          </cell>
          <cell r="K113">
            <v>0</v>
          </cell>
          <cell r="L113">
            <v>0</v>
          </cell>
        </row>
        <row r="114">
          <cell r="B114" t="str">
            <v>L022CHWB01F</v>
          </cell>
          <cell r="D114" t="str">
            <v>L'agent de santé communautaire</v>
          </cell>
          <cell r="E114">
            <v>1</v>
          </cell>
          <cell r="F114">
            <v>0</v>
          </cell>
          <cell r="G114">
            <v>5.38</v>
          </cell>
          <cell r="I114" t="str">
            <v>EUR</v>
          </cell>
          <cell r="J114" t="str">
            <v>17/03/2006</v>
          </cell>
          <cell r="K114">
            <v>0</v>
          </cell>
          <cell r="L114">
            <v>0</v>
          </cell>
        </row>
        <row r="115">
          <cell r="B115" t="str">
            <v>L022ZBB0001</v>
          </cell>
          <cell r="D115" t="str">
            <v>Communication et promotion de la santé</v>
          </cell>
          <cell r="E115">
            <v>1</v>
          </cell>
          <cell r="F115">
            <v>0</v>
          </cell>
          <cell r="G115">
            <v>17.600000000000001</v>
          </cell>
          <cell r="I115" t="str">
            <v>EUR</v>
          </cell>
          <cell r="J115" t="str">
            <v>28/09/2006</v>
          </cell>
          <cell r="K115">
            <v>0</v>
          </cell>
          <cell r="L115">
            <v>0</v>
          </cell>
        </row>
        <row r="116">
          <cell r="B116" t="str">
            <v>L024EPIB05F</v>
          </cell>
          <cell r="D116" t="str">
            <v>Definition de maladies</v>
          </cell>
          <cell r="E116">
            <v>1</v>
          </cell>
          <cell r="F116">
            <v>0</v>
          </cell>
          <cell r="G116">
            <v>1.5</v>
          </cell>
          <cell r="I116" t="str">
            <v>EUR</v>
          </cell>
          <cell r="J116" t="str">
            <v>17/03/2006</v>
          </cell>
          <cell r="K116">
            <v>0</v>
          </cell>
          <cell r="L116">
            <v>0</v>
          </cell>
        </row>
        <row r="117">
          <cell r="B117" t="str">
            <v>L025ASSG01F</v>
          </cell>
          <cell r="C117" t="str">
            <v>-</v>
          </cell>
          <cell r="D117" t="str">
            <v>Mission exploratoire/éval. : avec déplacement de populations</v>
          </cell>
          <cell r="E117">
            <v>1</v>
          </cell>
          <cell r="F117">
            <v>0</v>
          </cell>
          <cell r="G117">
            <v>2.0099999999999998</v>
          </cell>
          <cell r="I117" t="str">
            <v>EUR</v>
          </cell>
          <cell r="J117" t="str">
            <v>11/05/2006</v>
          </cell>
          <cell r="K117">
            <v>0.18000000715255737</v>
          </cell>
          <cell r="L117">
            <v>0.33000001311302185</v>
          </cell>
        </row>
        <row r="118">
          <cell r="B118" t="str">
            <v>L025ASSG02F</v>
          </cell>
          <cell r="C118" t="str">
            <v>-</v>
          </cell>
          <cell r="D118" t="str">
            <v>Mission exploratoire/éval. : sans déplacement de populations</v>
          </cell>
          <cell r="E118">
            <v>1</v>
          </cell>
          <cell r="F118">
            <v>0</v>
          </cell>
          <cell r="G118">
            <v>1.6</v>
          </cell>
          <cell r="I118" t="str">
            <v>EUR</v>
          </cell>
          <cell r="J118" t="str">
            <v>11/05/2006</v>
          </cell>
          <cell r="K118">
            <v>0.15000000596046448</v>
          </cell>
          <cell r="L118">
            <v>0.24099999666213989</v>
          </cell>
        </row>
        <row r="119">
          <cell r="B119" t="str">
            <v>L025ASSG03F</v>
          </cell>
          <cell r="C119" t="str">
            <v>-</v>
          </cell>
          <cell r="D119" t="str">
            <v>Evaluation d'une structure hospitalière en PVD</v>
          </cell>
          <cell r="E119">
            <v>1</v>
          </cell>
          <cell r="F119">
            <v>0</v>
          </cell>
          <cell r="G119">
            <v>1.75</v>
          </cell>
          <cell r="I119" t="str">
            <v>EUR</v>
          </cell>
          <cell r="J119" t="str">
            <v>09/03/2004</v>
          </cell>
          <cell r="K119">
            <v>0</v>
          </cell>
          <cell r="L119">
            <v>0</v>
          </cell>
        </row>
        <row r="120">
          <cell r="B120" t="str">
            <v>L025MANB01F</v>
          </cell>
          <cell r="D120" t="str">
            <v>Gestion et organisation d'un centre de santé</v>
          </cell>
          <cell r="E120">
            <v>1</v>
          </cell>
          <cell r="F120">
            <v>0</v>
          </cell>
          <cell r="G120">
            <v>2.63</v>
          </cell>
          <cell r="I120" t="str">
            <v>EUR</v>
          </cell>
          <cell r="J120" t="str">
            <v>14/06/2006</v>
          </cell>
          <cell r="K120">
            <v>0</v>
          </cell>
          <cell r="L120">
            <v>0</v>
          </cell>
        </row>
        <row r="121">
          <cell r="B121" t="str">
            <v>L025MANB02F</v>
          </cell>
          <cell r="D121" t="str">
            <v>Si vous êtes en charge de...</v>
          </cell>
          <cell r="E121">
            <v>1</v>
          </cell>
          <cell r="F121">
            <v>0</v>
          </cell>
          <cell r="G121">
            <v>16.46</v>
          </cell>
          <cell r="I121" t="str">
            <v>EUR</v>
          </cell>
          <cell r="J121" t="str">
            <v>11/07/2005</v>
          </cell>
          <cell r="K121">
            <v>0</v>
          </cell>
          <cell r="L121">
            <v>0</v>
          </cell>
        </row>
        <row r="122">
          <cell r="B122" t="str">
            <v>L025MANB03E</v>
          </cell>
          <cell r="D122" t="str">
            <v>Guidelines for the management of hospital - outpatient serv.</v>
          </cell>
          <cell r="E122">
            <v>1</v>
          </cell>
          <cell r="F122">
            <v>0</v>
          </cell>
          <cell r="G122">
            <v>4</v>
          </cell>
          <cell r="I122" t="str">
            <v>EUR</v>
          </cell>
          <cell r="J122" t="str">
            <v>22/02/2005</v>
          </cell>
          <cell r="K122">
            <v>0</v>
          </cell>
          <cell r="L122">
            <v>0</v>
          </cell>
        </row>
        <row r="123">
          <cell r="B123" t="str">
            <v>L025ZBB0006</v>
          </cell>
          <cell r="D123" t="str">
            <v>Mieux piloter l'hôpital: : les tableaux de bord</v>
          </cell>
          <cell r="E123">
            <v>1</v>
          </cell>
          <cell r="F123">
            <v>0</v>
          </cell>
          <cell r="G123">
            <v>7.5</v>
          </cell>
          <cell r="I123" t="str">
            <v>EUR</v>
          </cell>
          <cell r="J123" t="str">
            <v>03/08/2006</v>
          </cell>
          <cell r="K123">
            <v>0</v>
          </cell>
          <cell r="L123">
            <v>0</v>
          </cell>
        </row>
        <row r="124">
          <cell r="B124" t="str">
            <v>L026DRUB02F</v>
          </cell>
          <cell r="D124" t="str">
            <v>Bien gérer les médicaments</v>
          </cell>
          <cell r="E124">
            <v>1</v>
          </cell>
          <cell r="F124">
            <v>0</v>
          </cell>
          <cell r="G124">
            <v>12.32</v>
          </cell>
          <cell r="I124" t="str">
            <v>EUR</v>
          </cell>
          <cell r="J124" t="str">
            <v>25/04/2006</v>
          </cell>
          <cell r="K124">
            <v>0</v>
          </cell>
          <cell r="L124">
            <v>0</v>
          </cell>
        </row>
        <row r="125">
          <cell r="B125" t="str">
            <v>L026DRUB03E</v>
          </cell>
          <cell r="D125" t="str">
            <v>How to investigate drug use in health facilities</v>
          </cell>
          <cell r="E125">
            <v>1</v>
          </cell>
          <cell r="F125">
            <v>0</v>
          </cell>
          <cell r="G125">
            <v>2.78</v>
          </cell>
          <cell r="I125" t="str">
            <v>EUR</v>
          </cell>
          <cell r="J125" t="str">
            <v>28/11/2005</v>
          </cell>
          <cell r="K125">
            <v>0</v>
          </cell>
          <cell r="L125">
            <v>0</v>
          </cell>
        </row>
        <row r="126">
          <cell r="B126" t="str">
            <v>L027PSYB08F</v>
          </cell>
          <cell r="D126" t="str">
            <v>Soigner malgré tout. Tome 1: Traumas, soins et cultures</v>
          </cell>
          <cell r="E126">
            <v>1</v>
          </cell>
          <cell r="F126">
            <v>0</v>
          </cell>
          <cell r="G126">
            <v>10</v>
          </cell>
          <cell r="I126" t="str">
            <v>EUR</v>
          </cell>
          <cell r="J126" t="str">
            <v>27/01/2006</v>
          </cell>
          <cell r="K126">
            <v>0</v>
          </cell>
          <cell r="L126">
            <v>0</v>
          </cell>
        </row>
        <row r="127">
          <cell r="B127" t="str">
            <v>L027PSYB09F</v>
          </cell>
          <cell r="D127" t="str">
            <v>Soigner malgré tout. Tome 2: Bébés, enfants et adolescents</v>
          </cell>
          <cell r="E127">
            <v>1</v>
          </cell>
          <cell r="F127">
            <v>0</v>
          </cell>
          <cell r="G127">
            <v>10</v>
          </cell>
          <cell r="I127" t="str">
            <v>EUR</v>
          </cell>
          <cell r="J127" t="str">
            <v>27/01/2006</v>
          </cell>
          <cell r="K127">
            <v>0</v>
          </cell>
          <cell r="L127">
            <v>0</v>
          </cell>
        </row>
        <row r="128">
          <cell r="B128" t="str">
            <v>L027PSYG05EF</v>
          </cell>
          <cell r="D128" t="str">
            <v>Trauma: guide de PEC psychosociale AN/FR</v>
          </cell>
          <cell r="E128">
            <v>1</v>
          </cell>
          <cell r="F128">
            <v>0</v>
          </cell>
          <cell r="G128">
            <v>2.58</v>
          </cell>
          <cell r="I128" t="str">
            <v>EUR</v>
          </cell>
          <cell r="J128" t="str">
            <v>25/04/2006</v>
          </cell>
          <cell r="K128">
            <v>0</v>
          </cell>
          <cell r="L128">
            <v>0</v>
          </cell>
        </row>
        <row r="129">
          <cell r="B129" t="str">
            <v>L027ZBB0009</v>
          </cell>
          <cell r="D129" t="str">
            <v>Where there is no Psychiatrist</v>
          </cell>
          <cell r="E129">
            <v>1</v>
          </cell>
          <cell r="F129">
            <v>0</v>
          </cell>
          <cell r="G129">
            <v>16.190000000000001</v>
          </cell>
          <cell r="I129" t="str">
            <v>EUR</v>
          </cell>
          <cell r="J129" t="str">
            <v>13/12/2005</v>
          </cell>
          <cell r="K129">
            <v>0</v>
          </cell>
          <cell r="L129">
            <v>0</v>
          </cell>
        </row>
        <row r="130">
          <cell r="B130" t="str">
            <v>L027ZBB0010</v>
          </cell>
          <cell r="D130" t="str">
            <v>Understanding  post-traumatic  stress</v>
          </cell>
          <cell r="E130">
            <v>1</v>
          </cell>
          <cell r="F130">
            <v>0</v>
          </cell>
          <cell r="G130">
            <v>49.23</v>
          </cell>
          <cell r="I130" t="str">
            <v>EUR</v>
          </cell>
          <cell r="J130" t="str">
            <v>20/09/2006</v>
          </cell>
          <cell r="K130">
            <v>0</v>
          </cell>
          <cell r="L130">
            <v>0</v>
          </cell>
        </row>
        <row r="131">
          <cell r="B131" t="str">
            <v>L027ZBB0011</v>
          </cell>
          <cell r="D131" t="str">
            <v>counselling supervision: theory, skills and practice</v>
          </cell>
          <cell r="E131">
            <v>1</v>
          </cell>
          <cell r="F131">
            <v>0</v>
          </cell>
          <cell r="G131">
            <v>34.51</v>
          </cell>
          <cell r="I131" t="str">
            <v>EUR</v>
          </cell>
          <cell r="J131" t="str">
            <v>20/09/2006</v>
          </cell>
          <cell r="K131">
            <v>0</v>
          </cell>
          <cell r="L131">
            <v>0</v>
          </cell>
        </row>
        <row r="132">
          <cell r="B132" t="str">
            <v>L027ZBB0012</v>
          </cell>
          <cell r="D132" t="str">
            <v>The Introduction of the Mental Health Component into…</v>
          </cell>
          <cell r="E132">
            <v>1</v>
          </cell>
          <cell r="F132">
            <v>0</v>
          </cell>
          <cell r="G132">
            <v>0</v>
          </cell>
          <cell r="I132" t="str">
            <v>EUR</v>
          </cell>
          <cell r="K132">
            <v>0</v>
          </cell>
          <cell r="L132">
            <v>0</v>
          </cell>
        </row>
        <row r="133">
          <cell r="B133" t="str">
            <v>L028AIDG01EF</v>
          </cell>
          <cell r="D133" t="str">
            <v>Conduite à tenir après un accident d'exposition au sang (B)</v>
          </cell>
          <cell r="E133">
            <v>1</v>
          </cell>
          <cell r="F133">
            <v>0</v>
          </cell>
          <cell r="G133">
            <v>1.91</v>
          </cell>
          <cell r="I133" t="str">
            <v>EUR</v>
          </cell>
          <cell r="J133" t="str">
            <v>25/04/2006</v>
          </cell>
          <cell r="K133">
            <v>0</v>
          </cell>
          <cell r="L133">
            <v>0</v>
          </cell>
        </row>
        <row r="134">
          <cell r="B134" t="str">
            <v>L028HEXB01F</v>
          </cell>
          <cell r="D134" t="str">
            <v>Le facteur stress</v>
          </cell>
          <cell r="E134">
            <v>1</v>
          </cell>
          <cell r="F134">
            <v>0</v>
          </cell>
          <cell r="G134">
            <v>2.1</v>
          </cell>
          <cell r="I134" t="str">
            <v>EUR</v>
          </cell>
          <cell r="J134" t="str">
            <v>05/07/2005</v>
          </cell>
          <cell r="K134">
            <v>0</v>
          </cell>
          <cell r="L134">
            <v>0</v>
          </cell>
        </row>
        <row r="135">
          <cell r="B135" t="str">
            <v>L029ZBB0004</v>
          </cell>
          <cell r="D135" t="str">
            <v>Améliorer l'hygiène hospitalière - Guide en organis. Hosp…</v>
          </cell>
          <cell r="E135">
            <v>1</v>
          </cell>
          <cell r="F135">
            <v>0</v>
          </cell>
          <cell r="G135">
            <v>8</v>
          </cell>
          <cell r="I135" t="str">
            <v>EUR</v>
          </cell>
          <cell r="J135" t="str">
            <v>12/07/2006</v>
          </cell>
          <cell r="K135">
            <v>0</v>
          </cell>
          <cell r="L135">
            <v>0</v>
          </cell>
        </row>
        <row r="136">
          <cell r="B136" t="str">
            <v>L029ZBB0006</v>
          </cell>
          <cell r="D136" t="str">
            <v>Sterilization – Set up guide for Health Care Facilities..</v>
          </cell>
          <cell r="E136">
            <v>1</v>
          </cell>
          <cell r="F136">
            <v>0</v>
          </cell>
          <cell r="G136">
            <v>7.7</v>
          </cell>
          <cell r="I136" t="str">
            <v>EUR</v>
          </cell>
          <cell r="J136" t="str">
            <v>04/10/2006</v>
          </cell>
          <cell r="K136">
            <v>0</v>
          </cell>
          <cell r="L136">
            <v>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forecast budget &amp; follow-up"/>
      <sheetName val="interim report"/>
      <sheetName val=" final report"/>
      <sheetName val="Budget follow-up infoeuro"/>
      <sheetName val="Graphique"/>
      <sheetName val="Amendment "/>
      <sheetName val="TDC DEVISE"/>
      <sheetName val="modif by HQ"/>
      <sheetName val="Import Saga"/>
      <sheetName val="Budget lines 582 664"/>
      <sheetName val="TCD FAO 664"/>
      <sheetName val="Import Saga 664"/>
      <sheetName val="Expat List 31-12-07"/>
      <sheetName val="Staff list 31-12-07"/>
      <sheetName val="Park Statement"/>
      <sheetName val="Contract"/>
      <sheetName val="FUEL 31-12-07"/>
      <sheetName val="Rental cars &amp; Office"/>
      <sheetName val="Stock 31-12-07"/>
      <sheetName val="TMP"/>
      <sheetName val="Taux Inforeur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3">
          <cell r="D23">
            <v>72.674166666666679</v>
          </cell>
          <cell r="I23">
            <v>1.4224833333333331</v>
          </cell>
        </row>
      </sheetData>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Sheet7"/>
      <sheetName val="Sheet2"/>
      <sheetName val="Sheet4"/>
      <sheetName val="Sheet5"/>
      <sheetName val="Sheet6"/>
    </sheetNames>
    <sheetDataSet>
      <sheetData sheetId="0"/>
      <sheetData sheetId="1"/>
      <sheetData sheetId="2"/>
      <sheetData sheetId="3"/>
      <sheetData sheetId="4"/>
      <sheetData sheetId="5"/>
      <sheetData sheetId="6"/>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 val="Worksheet 2 Budget by activity"/>
      <sheetName val="Worksheet 3 Funding Sources "/>
      <sheetName val="4 Breakdown by sources"/>
      <sheetName val="1 Parameters"/>
      <sheetName val="2 Assumptions"/>
      <sheetName val="3 STAFF LIST"/>
      <sheetName val="4 SALARY SCALE"/>
      <sheetName val="5 RECAP FIN LINES"/>
      <sheetName val="6 RECAP Z1"/>
      <sheetName val="7 SALARY SCALE"/>
      <sheetName val="BFU"/>
      <sheetName val="TCD_V1"/>
      <sheetName val="TCD_V2"/>
      <sheetName val="BUDGET"/>
      <sheetName val="Worksheet_1_Project_budget"/>
      <sheetName val="Worksheet_2_Budget_by_activity"/>
      <sheetName val="Worksheet_3_Funding_Sources_"/>
      <sheetName val="4_Breakdown_by_sources"/>
      <sheetName val="1_Parameters"/>
      <sheetName val="2_Assumptions"/>
      <sheetName val="3_STAFF_LIST"/>
      <sheetName val="4_SALARY_SCALE"/>
      <sheetName val="5_RECAP_FIN_LINES"/>
      <sheetName val="6_RECAP_Z1"/>
      <sheetName val="7_SALARY_SCA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F"/>
      <sheetName val="WoW EXP 1 Y"/>
      <sheetName val="Worksheet 1 Project budget"/>
      <sheetName val="Worksheet 2 Budget by activity"/>
      <sheetName val="WoW_EXP_1_Y"/>
      <sheetName val="Worksheet_1_Project_budget"/>
      <sheetName val="Worksheet_2_Budget_by_activity"/>
    </sheetNames>
    <sheetDataSet>
      <sheetData sheetId="0"/>
      <sheetData sheetId="1"/>
      <sheetData sheetId="2"/>
      <sheetData sheetId="3"/>
      <sheetData sheetId="4"/>
      <sheetData sheetId="5"/>
      <sheetData sheetId="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licant"/>
    </sheetNames>
    <sheetDataSet>
      <sheetData sheetId="0"/>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d All"/>
      <sheetName val="No info"/>
      <sheetName val="Earth Council 1976"/>
      <sheetName val="GATES 1921"/>
      <sheetName val="ECHO 0842"/>
      <sheetName val="GE 1973"/>
      <sheetName val="GOAL 2015"/>
      <sheetName val="HRF 0858"/>
      <sheetName val="HRF 0815"/>
      <sheetName val="HRF 0845"/>
      <sheetName val="HRF 0850"/>
      <sheetName val="IRC 2033"/>
      <sheetName val="PRM 2142"/>
      <sheetName val="PRM 1905 "/>
      <sheetName val="UNHCR 0828"/>
      <sheetName val="HQ 2134"/>
      <sheetName val="WFP 0837"/>
      <sheetName val="DIFD"/>
      <sheetName val="IOCC "/>
      <sheetName val="UNFPA 2161"/>
      <sheetName val="Guidance notes for AA"/>
      <sheetName val="ValidDepts"/>
      <sheetName val="Sheet1"/>
      <sheetName val="Facilities"/>
      <sheetName val="Logfr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urement Plan2"/>
      <sheetName val="Guidance"/>
      <sheetName val="Example"/>
      <sheetName val="Summary graph"/>
    </sheetNames>
    <sheetDataSet>
      <sheetData sheetId="0"/>
      <sheetData sheetId="1">
        <row r="6">
          <cell r="D6" t="str">
            <v>Agricultural materials</v>
          </cell>
          <cell r="E6" t="str">
            <v>Single quotation</v>
          </cell>
        </row>
        <row r="7">
          <cell r="D7" t="str">
            <v>Books &amp; education materials</v>
          </cell>
          <cell r="E7" t="str">
            <v>Simple quotations (min 3)</v>
          </cell>
        </row>
        <row r="8">
          <cell r="D8" t="str">
            <v>Child recreation materials</v>
          </cell>
          <cell r="E8" t="str">
            <v>Formal quotations (min 3)</v>
          </cell>
        </row>
        <row r="9">
          <cell r="D9" t="str">
            <v>Communications equipment</v>
          </cell>
          <cell r="E9" t="str">
            <v>Open tender</v>
          </cell>
        </row>
        <row r="10">
          <cell r="D10" t="str">
            <v xml:space="preserve">Construction materials </v>
          </cell>
          <cell r="E10" t="str">
            <v>Open int. tender</v>
          </cell>
        </row>
        <row r="11">
          <cell r="D11" t="str">
            <v>Freight &amp; transport</v>
          </cell>
          <cell r="E11" t="str">
            <v>Framework Agreement</v>
          </cell>
        </row>
        <row r="12">
          <cell r="D12" t="str">
            <v>Fuel</v>
          </cell>
        </row>
        <row r="13">
          <cell r="D13" t="str">
            <v>Furniture</v>
          </cell>
        </row>
        <row r="14">
          <cell r="D14" t="str">
            <v>IT equipment</v>
          </cell>
        </row>
        <row r="15">
          <cell r="D15" t="str">
            <v>Livestock</v>
          </cell>
        </row>
        <row r="16">
          <cell r="D16" t="str">
            <v>Medical supplies</v>
          </cell>
        </row>
        <row r="17">
          <cell r="D17" t="str">
            <v>Miscellaneous</v>
          </cell>
        </row>
        <row r="18">
          <cell r="D18" t="str">
            <v>NFIs</v>
          </cell>
        </row>
        <row r="19">
          <cell r="D19" t="str">
            <v>Nutrition &amp; food</v>
          </cell>
        </row>
        <row r="20">
          <cell r="D20" t="str">
            <v xml:space="preserve">Power </v>
          </cell>
        </row>
        <row r="21">
          <cell r="D21" t="str">
            <v>Security equipment</v>
          </cell>
        </row>
        <row r="22">
          <cell r="D22" t="str">
            <v>Shelter</v>
          </cell>
        </row>
        <row r="23">
          <cell r="D23" t="str">
            <v>Stationary</v>
          </cell>
        </row>
        <row r="24">
          <cell r="D24" t="str">
            <v xml:space="preserve">Vehicles and spare parts </v>
          </cell>
        </row>
      </sheetData>
      <sheetData sheetId="2"/>
      <sheetData sheetId="3"/>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d All"/>
      <sheetName val="ECHO 2179"/>
      <sheetName val="ECHO 2226"/>
      <sheetName val="PRM 2142"/>
      <sheetName val="PBRM 2163"/>
      <sheetName val="GOAL OFDA 2013"/>
      <sheetName val="GATES 1921"/>
      <sheetName val="GE 1973"/>
      <sheetName val="HRF 0858"/>
      <sheetName val="HRF 0815"/>
      <sheetName val="HRF 0845"/>
      <sheetName val="HRF 0850"/>
      <sheetName val="IRC 2033"/>
      <sheetName val="UNHCR 0828"/>
      <sheetName val="HQ 2134"/>
      <sheetName val="WFP 0837"/>
      <sheetName val="DIFD"/>
      <sheetName val="IOCC "/>
      <sheetName val="UNFPA 2161"/>
      <sheetName val="Guidance notes for AA"/>
      <sheetName val="ValidDepts"/>
      <sheetName val="Remaining Months"/>
      <sheetName val="Facilit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Income data"/>
      <sheetName val="Cost Data"/>
      <sheetName val="Cost Analysis"/>
      <sheetName val="2019 Signature"/>
      <sheetName val="2019 Execution"/>
      <sheetName val="PNL"/>
      <sheetName val="Fundraising"/>
      <sheetName val="OBJECTIVES RECAP"/>
      <sheetName val="Imput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Income data"/>
      <sheetName val="Cost Data"/>
      <sheetName val="Cost Analysis"/>
      <sheetName val="2019 Signature"/>
      <sheetName val="2019 Execution"/>
      <sheetName val="PNL"/>
      <sheetName val="Fundraising"/>
      <sheetName val="OBJECTIVES RECAP"/>
      <sheetName val="Imput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AB978"/>
  <sheetViews>
    <sheetView showGridLines="0" view="pageBreakPreview" zoomScaleNormal="100" zoomScaleSheetLayoutView="100" workbookViewId="0">
      <selection activeCell="O7" sqref="O7"/>
    </sheetView>
  </sheetViews>
  <sheetFormatPr defaultColWidth="12.5546875" defaultRowHeight="15" customHeight="1" x14ac:dyDescent="0.3"/>
  <cols>
    <col min="1" max="1" width="5.33203125" style="4" customWidth="1"/>
    <col min="2" max="2" width="6.109375" style="4" customWidth="1"/>
    <col min="3" max="3" width="19.88671875" style="4" customWidth="1"/>
    <col min="4" max="4" width="22.109375" style="4" customWidth="1"/>
    <col min="5" max="5" width="10.6640625" style="4" customWidth="1"/>
    <col min="6" max="6" width="4.44140625" style="4" customWidth="1"/>
    <col min="7" max="8" width="17.5546875" style="4" customWidth="1"/>
    <col min="9" max="9" width="12" style="4" customWidth="1"/>
    <col min="10" max="10" width="13.109375" style="4" customWidth="1"/>
    <col min="11" max="11" width="15.33203125" style="4" customWidth="1"/>
    <col min="12" max="12" width="14.44140625" style="4" customWidth="1"/>
    <col min="13" max="28" width="8" style="4" customWidth="1"/>
    <col min="29" max="16384" width="12.5546875" style="4"/>
  </cols>
  <sheetData>
    <row r="1" spans="1:28" ht="31.2" customHeight="1" x14ac:dyDescent="0.3">
      <c r="C1" s="5" t="s">
        <v>26</v>
      </c>
    </row>
    <row r="2" spans="1:28" ht="12.75" customHeight="1" thickBot="1" x14ac:dyDescent="0.35">
      <c r="A2" s="6"/>
      <c r="B2" s="7"/>
      <c r="C2" s="7"/>
      <c r="D2" s="7"/>
      <c r="E2" s="7"/>
      <c r="F2" s="7"/>
      <c r="G2" s="7"/>
      <c r="H2" s="7"/>
      <c r="I2" s="7"/>
      <c r="J2" s="7"/>
      <c r="K2" s="7"/>
      <c r="L2" s="7"/>
    </row>
    <row r="3" spans="1:28" ht="34.950000000000003" customHeight="1" thickBot="1" x14ac:dyDescent="0.35">
      <c r="A3" s="8" t="s">
        <v>1</v>
      </c>
      <c r="B3" s="113" t="s">
        <v>27</v>
      </c>
      <c r="C3" s="114"/>
      <c r="D3" s="114"/>
      <c r="E3" s="114"/>
      <c r="F3" s="114"/>
      <c r="G3" s="9" t="s">
        <v>28</v>
      </c>
      <c r="H3" s="10" t="s">
        <v>29</v>
      </c>
      <c r="I3" s="9" t="s">
        <v>30</v>
      </c>
      <c r="J3" s="11" t="s">
        <v>31</v>
      </c>
      <c r="K3" s="11" t="s">
        <v>32</v>
      </c>
      <c r="L3" s="11" t="s">
        <v>33</v>
      </c>
    </row>
    <row r="4" spans="1:28" s="17" customFormat="1" ht="87" customHeight="1" x14ac:dyDescent="0.3">
      <c r="A4" s="12">
        <v>1</v>
      </c>
      <c r="B4" s="115" t="s">
        <v>34</v>
      </c>
      <c r="C4" s="116"/>
      <c r="D4" s="116"/>
      <c r="E4" s="116"/>
      <c r="F4" s="116"/>
      <c r="G4" s="13">
        <v>7</v>
      </c>
      <c r="H4" s="13">
        <v>10</v>
      </c>
      <c r="I4" s="13">
        <f>G4*H4</f>
        <v>70</v>
      </c>
      <c r="J4" s="14">
        <v>75</v>
      </c>
      <c r="K4" s="15">
        <f>I4*J4</f>
        <v>5250</v>
      </c>
      <c r="L4" s="16"/>
    </row>
    <row r="5" spans="1:28" s="17" customFormat="1" ht="75" customHeight="1" x14ac:dyDescent="0.3">
      <c r="A5" s="18">
        <v>2</v>
      </c>
      <c r="B5" s="109" t="s">
        <v>35</v>
      </c>
      <c r="C5" s="110"/>
      <c r="D5" s="110"/>
      <c r="E5" s="110"/>
      <c r="F5" s="110"/>
      <c r="G5" s="13">
        <v>7</v>
      </c>
      <c r="H5" s="13">
        <v>10</v>
      </c>
      <c r="I5" s="13">
        <f t="shared" ref="I5:I11" si="0">G5*H5</f>
        <v>70</v>
      </c>
      <c r="J5" s="14">
        <v>28</v>
      </c>
      <c r="K5" s="15">
        <f t="shared" ref="K5:K11" si="1">I5*J5</f>
        <v>1960</v>
      </c>
      <c r="L5" s="19"/>
    </row>
    <row r="6" spans="1:28" s="17" customFormat="1" ht="63" customHeight="1" x14ac:dyDescent="0.3">
      <c r="A6" s="18">
        <v>3</v>
      </c>
      <c r="B6" s="117" t="s">
        <v>36</v>
      </c>
      <c r="C6" s="118"/>
      <c r="D6" s="118"/>
      <c r="E6" s="118"/>
      <c r="F6" s="118"/>
      <c r="G6" s="13">
        <v>7</v>
      </c>
      <c r="H6" s="20">
        <v>1</v>
      </c>
      <c r="I6" s="13">
        <f t="shared" si="0"/>
        <v>7</v>
      </c>
      <c r="J6" s="14">
        <v>600</v>
      </c>
      <c r="K6" s="15">
        <f t="shared" si="1"/>
        <v>4200</v>
      </c>
      <c r="L6" s="19"/>
    </row>
    <row r="7" spans="1:28" s="17" customFormat="1" ht="68.25" customHeight="1" x14ac:dyDescent="0.3">
      <c r="A7" s="18">
        <v>4</v>
      </c>
      <c r="B7" s="109" t="s">
        <v>37</v>
      </c>
      <c r="C7" s="110"/>
      <c r="D7" s="110"/>
      <c r="E7" s="110"/>
      <c r="F7" s="110"/>
      <c r="G7" s="13">
        <v>7</v>
      </c>
      <c r="H7" s="13">
        <v>1</v>
      </c>
      <c r="I7" s="13">
        <f t="shared" si="0"/>
        <v>7</v>
      </c>
      <c r="J7" s="14">
        <v>300</v>
      </c>
      <c r="K7" s="15">
        <f t="shared" si="1"/>
        <v>2100</v>
      </c>
      <c r="L7" s="19"/>
    </row>
    <row r="8" spans="1:28" s="17" customFormat="1" ht="44.25" customHeight="1" x14ac:dyDescent="0.3">
      <c r="A8" s="18">
        <v>5</v>
      </c>
      <c r="B8" s="109" t="s">
        <v>38</v>
      </c>
      <c r="C8" s="110"/>
      <c r="D8" s="110"/>
      <c r="E8" s="110"/>
      <c r="F8" s="110"/>
      <c r="G8" s="13">
        <v>7</v>
      </c>
      <c r="H8" s="13">
        <v>20</v>
      </c>
      <c r="I8" s="13">
        <f t="shared" si="0"/>
        <v>140</v>
      </c>
      <c r="J8" s="14">
        <v>4</v>
      </c>
      <c r="K8" s="15">
        <f t="shared" si="1"/>
        <v>560</v>
      </c>
      <c r="L8" s="19"/>
    </row>
    <row r="9" spans="1:28" s="17" customFormat="1" ht="42.75" customHeight="1" x14ac:dyDescent="0.3">
      <c r="A9" s="18">
        <v>6</v>
      </c>
      <c r="B9" s="109" t="s">
        <v>39</v>
      </c>
      <c r="C9" s="110"/>
      <c r="D9" s="110"/>
      <c r="E9" s="110"/>
      <c r="F9" s="110"/>
      <c r="G9" s="13">
        <v>7</v>
      </c>
      <c r="H9" s="13">
        <v>40</v>
      </c>
      <c r="I9" s="13">
        <f t="shared" si="0"/>
        <v>280</v>
      </c>
      <c r="J9" s="14">
        <v>1.5</v>
      </c>
      <c r="K9" s="15">
        <f t="shared" si="1"/>
        <v>420</v>
      </c>
      <c r="L9" s="19"/>
    </row>
    <row r="10" spans="1:28" s="17" customFormat="1" ht="42.75" customHeight="1" x14ac:dyDescent="0.3">
      <c r="A10" s="18">
        <v>7</v>
      </c>
      <c r="B10" s="109" t="s">
        <v>40</v>
      </c>
      <c r="C10" s="109"/>
      <c r="D10" s="109"/>
      <c r="E10" s="109"/>
      <c r="F10" s="109"/>
      <c r="G10" s="13">
        <v>7</v>
      </c>
      <c r="H10" s="21">
        <v>1</v>
      </c>
      <c r="I10" s="13">
        <f t="shared" si="0"/>
        <v>7</v>
      </c>
      <c r="J10" s="14">
        <v>100</v>
      </c>
      <c r="K10" s="15">
        <f t="shared" si="1"/>
        <v>700</v>
      </c>
      <c r="L10" s="19"/>
    </row>
    <row r="11" spans="1:28" s="17" customFormat="1" ht="39.75" customHeight="1" x14ac:dyDescent="0.3">
      <c r="A11" s="18">
        <v>8</v>
      </c>
      <c r="B11" s="109" t="s">
        <v>41</v>
      </c>
      <c r="C11" s="110"/>
      <c r="D11" s="110"/>
      <c r="E11" s="110"/>
      <c r="F11" s="110"/>
      <c r="G11" s="13">
        <v>7</v>
      </c>
      <c r="H11" s="13">
        <v>1</v>
      </c>
      <c r="I11" s="13">
        <f t="shared" si="0"/>
        <v>7</v>
      </c>
      <c r="J11" s="14">
        <v>250</v>
      </c>
      <c r="K11" s="15">
        <f t="shared" si="1"/>
        <v>1750</v>
      </c>
      <c r="L11" s="19"/>
    </row>
    <row r="12" spans="1:28" ht="25.5" customHeight="1" thickBot="1" x14ac:dyDescent="0.35">
      <c r="A12" s="111" t="s">
        <v>42</v>
      </c>
      <c r="B12" s="112"/>
      <c r="C12" s="112"/>
      <c r="D12" s="112"/>
      <c r="E12" s="112"/>
      <c r="F12" s="112"/>
      <c r="G12" s="23"/>
      <c r="H12" s="22"/>
      <c r="I12" s="22"/>
      <c r="J12" s="24"/>
      <c r="K12" s="25">
        <f>SUM(K4:K11)</f>
        <v>16940</v>
      </c>
      <c r="L12" s="26"/>
      <c r="M12" s="27"/>
      <c r="N12" s="27"/>
      <c r="O12" s="27"/>
      <c r="P12" s="27"/>
      <c r="Q12" s="27"/>
      <c r="R12" s="27"/>
      <c r="S12" s="27"/>
      <c r="T12" s="27"/>
      <c r="U12" s="27"/>
      <c r="V12" s="27"/>
      <c r="W12" s="27"/>
      <c r="X12" s="27"/>
      <c r="Y12" s="27"/>
      <c r="Z12" s="27"/>
      <c r="AA12" s="27"/>
      <c r="AB12" s="27"/>
    </row>
    <row r="13" spans="1:28" ht="12.75" customHeight="1" x14ac:dyDescent="0.3"/>
    <row r="14" spans="1:28" ht="15.75" customHeight="1" x14ac:dyDescent="0.3">
      <c r="I14" s="4" t="s">
        <v>43</v>
      </c>
      <c r="K14" s="28">
        <f>K12/7</f>
        <v>2420</v>
      </c>
    </row>
    <row r="15" spans="1:28" ht="15.75" customHeight="1" x14ac:dyDescent="0.3"/>
    <row r="16" spans="1:28"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sheetData>
  <mergeCells count="10">
    <mergeCell ref="B9:F9"/>
    <mergeCell ref="B10:F10"/>
    <mergeCell ref="B11:F11"/>
    <mergeCell ref="A12:F12"/>
    <mergeCell ref="B3:F3"/>
    <mergeCell ref="B4:F4"/>
    <mergeCell ref="B5:F5"/>
    <mergeCell ref="B6:F6"/>
    <mergeCell ref="B7:F7"/>
    <mergeCell ref="B8:F8"/>
  </mergeCells>
  <pageMargins left="0.7" right="0.7" top="0.75" bottom="0.75" header="0" footer="0"/>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M14"/>
  <sheetViews>
    <sheetView tabSelected="1" zoomScale="106" zoomScaleNormal="115" workbookViewId="0">
      <selection activeCell="A6" sqref="A6"/>
    </sheetView>
  </sheetViews>
  <sheetFormatPr defaultRowHeight="14.4" x14ac:dyDescent="0.3"/>
  <cols>
    <col min="1" max="1" width="5" customWidth="1"/>
    <col min="2" max="2" width="13.33203125" customWidth="1"/>
    <col min="3" max="3" width="19.109375" customWidth="1"/>
    <col min="4" max="4" width="14.33203125" customWidth="1"/>
    <col min="5" max="5" width="30.88671875" customWidth="1"/>
    <col min="250" max="250" width="5" customWidth="1"/>
    <col min="251" max="251" width="43.6640625" customWidth="1"/>
    <col min="252" max="252" width="42.109375" customWidth="1"/>
    <col min="253" max="253" width="10.88671875" customWidth="1"/>
    <col min="255" max="255" width="10.6640625" customWidth="1"/>
    <col min="256" max="256" width="17.6640625" customWidth="1"/>
    <col min="257" max="257" width="14.109375" customWidth="1"/>
    <col min="506" max="506" width="5" customWidth="1"/>
    <col min="507" max="507" width="43.6640625" customWidth="1"/>
    <col min="508" max="508" width="42.109375" customWidth="1"/>
    <col min="509" max="509" width="10.88671875" customWidth="1"/>
    <col min="511" max="511" width="10.6640625" customWidth="1"/>
    <col min="512" max="512" width="17.6640625" customWidth="1"/>
    <col min="513" max="513" width="14.109375" customWidth="1"/>
    <col min="762" max="762" width="5" customWidth="1"/>
    <col min="763" max="763" width="43.6640625" customWidth="1"/>
    <col min="764" max="764" width="42.109375" customWidth="1"/>
    <col min="765" max="765" width="10.88671875" customWidth="1"/>
    <col min="767" max="767" width="10.6640625" customWidth="1"/>
    <col min="768" max="768" width="17.6640625" customWidth="1"/>
    <col min="769" max="769" width="14.109375" customWidth="1"/>
    <col min="1018" max="1018" width="5" customWidth="1"/>
    <col min="1019" max="1019" width="43.6640625" customWidth="1"/>
    <col min="1020" max="1020" width="42.109375" customWidth="1"/>
    <col min="1021" max="1021" width="10.88671875" customWidth="1"/>
    <col min="1023" max="1023" width="10.6640625" customWidth="1"/>
    <col min="1024" max="1024" width="17.6640625" customWidth="1"/>
    <col min="1025" max="1025" width="14.109375" customWidth="1"/>
    <col min="1274" max="1274" width="5" customWidth="1"/>
    <col min="1275" max="1275" width="43.6640625" customWidth="1"/>
    <col min="1276" max="1276" width="42.109375" customWidth="1"/>
    <col min="1277" max="1277" width="10.88671875" customWidth="1"/>
    <col min="1279" max="1279" width="10.6640625" customWidth="1"/>
    <col min="1280" max="1280" width="17.6640625" customWidth="1"/>
    <col min="1281" max="1281" width="14.109375" customWidth="1"/>
    <col min="1530" max="1530" width="5" customWidth="1"/>
    <col min="1531" max="1531" width="43.6640625" customWidth="1"/>
    <col min="1532" max="1532" width="42.109375" customWidth="1"/>
    <col min="1533" max="1533" width="10.88671875" customWidth="1"/>
    <col min="1535" max="1535" width="10.6640625" customWidth="1"/>
    <col min="1536" max="1536" width="17.6640625" customWidth="1"/>
    <col min="1537" max="1537" width="14.109375" customWidth="1"/>
    <col min="1786" max="1786" width="5" customWidth="1"/>
    <col min="1787" max="1787" width="43.6640625" customWidth="1"/>
    <col min="1788" max="1788" width="42.109375" customWidth="1"/>
    <col min="1789" max="1789" width="10.88671875" customWidth="1"/>
    <col min="1791" max="1791" width="10.6640625" customWidth="1"/>
    <col min="1792" max="1792" width="17.6640625" customWidth="1"/>
    <col min="1793" max="1793" width="14.109375" customWidth="1"/>
    <col min="2042" max="2042" width="5" customWidth="1"/>
    <col min="2043" max="2043" width="43.6640625" customWidth="1"/>
    <col min="2044" max="2044" width="42.109375" customWidth="1"/>
    <col min="2045" max="2045" width="10.88671875" customWidth="1"/>
    <col min="2047" max="2047" width="10.6640625" customWidth="1"/>
    <col min="2048" max="2048" width="17.6640625" customWidth="1"/>
    <col min="2049" max="2049" width="14.109375" customWidth="1"/>
    <col min="2298" max="2298" width="5" customWidth="1"/>
    <col min="2299" max="2299" width="43.6640625" customWidth="1"/>
    <col min="2300" max="2300" width="42.109375" customWidth="1"/>
    <col min="2301" max="2301" width="10.88671875" customWidth="1"/>
    <col min="2303" max="2303" width="10.6640625" customWidth="1"/>
    <col min="2304" max="2304" width="17.6640625" customWidth="1"/>
    <col min="2305" max="2305" width="14.109375" customWidth="1"/>
    <col min="2554" max="2554" width="5" customWidth="1"/>
    <col min="2555" max="2555" width="43.6640625" customWidth="1"/>
    <col min="2556" max="2556" width="42.109375" customWidth="1"/>
    <col min="2557" max="2557" width="10.88671875" customWidth="1"/>
    <col min="2559" max="2559" width="10.6640625" customWidth="1"/>
    <col min="2560" max="2560" width="17.6640625" customWidth="1"/>
    <col min="2561" max="2561" width="14.109375" customWidth="1"/>
    <col min="2810" max="2810" width="5" customWidth="1"/>
    <col min="2811" max="2811" width="43.6640625" customWidth="1"/>
    <col min="2812" max="2812" width="42.109375" customWidth="1"/>
    <col min="2813" max="2813" width="10.88671875" customWidth="1"/>
    <col min="2815" max="2815" width="10.6640625" customWidth="1"/>
    <col min="2816" max="2816" width="17.6640625" customWidth="1"/>
    <col min="2817" max="2817" width="14.109375" customWidth="1"/>
    <col min="3066" max="3066" width="5" customWidth="1"/>
    <col min="3067" max="3067" width="43.6640625" customWidth="1"/>
    <col min="3068" max="3068" width="42.109375" customWidth="1"/>
    <col min="3069" max="3069" width="10.88671875" customWidth="1"/>
    <col min="3071" max="3071" width="10.6640625" customWidth="1"/>
    <col min="3072" max="3072" width="17.6640625" customWidth="1"/>
    <col min="3073" max="3073" width="14.109375" customWidth="1"/>
    <col min="3322" max="3322" width="5" customWidth="1"/>
    <col min="3323" max="3323" width="43.6640625" customWidth="1"/>
    <col min="3324" max="3324" width="42.109375" customWidth="1"/>
    <col min="3325" max="3325" width="10.88671875" customWidth="1"/>
    <col min="3327" max="3327" width="10.6640625" customWidth="1"/>
    <col min="3328" max="3328" width="17.6640625" customWidth="1"/>
    <col min="3329" max="3329" width="14.109375" customWidth="1"/>
    <col min="3578" max="3578" width="5" customWidth="1"/>
    <col min="3579" max="3579" width="43.6640625" customWidth="1"/>
    <col min="3580" max="3580" width="42.109375" customWidth="1"/>
    <col min="3581" max="3581" width="10.88671875" customWidth="1"/>
    <col min="3583" max="3583" width="10.6640625" customWidth="1"/>
    <col min="3584" max="3584" width="17.6640625" customWidth="1"/>
    <col min="3585" max="3585" width="14.109375" customWidth="1"/>
    <col min="3834" max="3834" width="5" customWidth="1"/>
    <col min="3835" max="3835" width="43.6640625" customWidth="1"/>
    <col min="3836" max="3836" width="42.109375" customWidth="1"/>
    <col min="3837" max="3837" width="10.88671875" customWidth="1"/>
    <col min="3839" max="3839" width="10.6640625" customWidth="1"/>
    <col min="3840" max="3840" width="17.6640625" customWidth="1"/>
    <col min="3841" max="3841" width="14.109375" customWidth="1"/>
    <col min="4090" max="4090" width="5" customWidth="1"/>
    <col min="4091" max="4091" width="43.6640625" customWidth="1"/>
    <col min="4092" max="4092" width="42.109375" customWidth="1"/>
    <col min="4093" max="4093" width="10.88671875" customWidth="1"/>
    <col min="4095" max="4095" width="10.6640625" customWidth="1"/>
    <col min="4096" max="4096" width="17.6640625" customWidth="1"/>
    <col min="4097" max="4097" width="14.109375" customWidth="1"/>
    <col min="4346" max="4346" width="5" customWidth="1"/>
    <col min="4347" max="4347" width="43.6640625" customWidth="1"/>
    <col min="4348" max="4348" width="42.109375" customWidth="1"/>
    <col min="4349" max="4349" width="10.88671875" customWidth="1"/>
    <col min="4351" max="4351" width="10.6640625" customWidth="1"/>
    <col min="4352" max="4352" width="17.6640625" customWidth="1"/>
    <col min="4353" max="4353" width="14.109375" customWidth="1"/>
    <col min="4602" max="4602" width="5" customWidth="1"/>
    <col min="4603" max="4603" width="43.6640625" customWidth="1"/>
    <col min="4604" max="4604" width="42.109375" customWidth="1"/>
    <col min="4605" max="4605" width="10.88671875" customWidth="1"/>
    <col min="4607" max="4607" width="10.6640625" customWidth="1"/>
    <col min="4608" max="4608" width="17.6640625" customWidth="1"/>
    <col min="4609" max="4609" width="14.109375" customWidth="1"/>
    <col min="4858" max="4858" width="5" customWidth="1"/>
    <col min="4859" max="4859" width="43.6640625" customWidth="1"/>
    <col min="4860" max="4860" width="42.109375" customWidth="1"/>
    <col min="4861" max="4861" width="10.88671875" customWidth="1"/>
    <col min="4863" max="4863" width="10.6640625" customWidth="1"/>
    <col min="4864" max="4864" width="17.6640625" customWidth="1"/>
    <col min="4865" max="4865" width="14.109375" customWidth="1"/>
    <col min="5114" max="5114" width="5" customWidth="1"/>
    <col min="5115" max="5115" width="43.6640625" customWidth="1"/>
    <col min="5116" max="5116" width="42.109375" customWidth="1"/>
    <col min="5117" max="5117" width="10.88671875" customWidth="1"/>
    <col min="5119" max="5119" width="10.6640625" customWidth="1"/>
    <col min="5120" max="5120" width="17.6640625" customWidth="1"/>
    <col min="5121" max="5121" width="14.109375" customWidth="1"/>
    <col min="5370" max="5370" width="5" customWidth="1"/>
    <col min="5371" max="5371" width="43.6640625" customWidth="1"/>
    <col min="5372" max="5372" width="42.109375" customWidth="1"/>
    <col min="5373" max="5373" width="10.88671875" customWidth="1"/>
    <col min="5375" max="5375" width="10.6640625" customWidth="1"/>
    <col min="5376" max="5376" width="17.6640625" customWidth="1"/>
    <col min="5377" max="5377" width="14.109375" customWidth="1"/>
    <col min="5626" max="5626" width="5" customWidth="1"/>
    <col min="5627" max="5627" width="43.6640625" customWidth="1"/>
    <col min="5628" max="5628" width="42.109375" customWidth="1"/>
    <col min="5629" max="5629" width="10.88671875" customWidth="1"/>
    <col min="5631" max="5631" width="10.6640625" customWidth="1"/>
    <col min="5632" max="5632" width="17.6640625" customWidth="1"/>
    <col min="5633" max="5633" width="14.109375" customWidth="1"/>
    <col min="5882" max="5882" width="5" customWidth="1"/>
    <col min="5883" max="5883" width="43.6640625" customWidth="1"/>
    <col min="5884" max="5884" width="42.109375" customWidth="1"/>
    <col min="5885" max="5885" width="10.88671875" customWidth="1"/>
    <col min="5887" max="5887" width="10.6640625" customWidth="1"/>
    <col min="5888" max="5888" width="17.6640625" customWidth="1"/>
    <col min="5889" max="5889" width="14.109375" customWidth="1"/>
    <col min="6138" max="6138" width="5" customWidth="1"/>
    <col min="6139" max="6139" width="43.6640625" customWidth="1"/>
    <col min="6140" max="6140" width="42.109375" customWidth="1"/>
    <col min="6141" max="6141" width="10.88671875" customWidth="1"/>
    <col min="6143" max="6143" width="10.6640625" customWidth="1"/>
    <col min="6144" max="6144" width="17.6640625" customWidth="1"/>
    <col min="6145" max="6145" width="14.109375" customWidth="1"/>
    <col min="6394" max="6394" width="5" customWidth="1"/>
    <col min="6395" max="6395" width="43.6640625" customWidth="1"/>
    <col min="6396" max="6396" width="42.109375" customWidth="1"/>
    <col min="6397" max="6397" width="10.88671875" customWidth="1"/>
    <col min="6399" max="6399" width="10.6640625" customWidth="1"/>
    <col min="6400" max="6400" width="17.6640625" customWidth="1"/>
    <col min="6401" max="6401" width="14.109375" customWidth="1"/>
    <col min="6650" max="6650" width="5" customWidth="1"/>
    <col min="6651" max="6651" width="43.6640625" customWidth="1"/>
    <col min="6652" max="6652" width="42.109375" customWidth="1"/>
    <col min="6653" max="6653" width="10.88671875" customWidth="1"/>
    <col min="6655" max="6655" width="10.6640625" customWidth="1"/>
    <col min="6656" max="6656" width="17.6640625" customWidth="1"/>
    <col min="6657" max="6657" width="14.109375" customWidth="1"/>
    <col min="6906" max="6906" width="5" customWidth="1"/>
    <col min="6907" max="6907" width="43.6640625" customWidth="1"/>
    <col min="6908" max="6908" width="42.109375" customWidth="1"/>
    <col min="6909" max="6909" width="10.88671875" customWidth="1"/>
    <col min="6911" max="6911" width="10.6640625" customWidth="1"/>
    <col min="6912" max="6912" width="17.6640625" customWidth="1"/>
    <col min="6913" max="6913" width="14.109375" customWidth="1"/>
    <col min="7162" max="7162" width="5" customWidth="1"/>
    <col min="7163" max="7163" width="43.6640625" customWidth="1"/>
    <col min="7164" max="7164" width="42.109375" customWidth="1"/>
    <col min="7165" max="7165" width="10.88671875" customWidth="1"/>
    <col min="7167" max="7167" width="10.6640625" customWidth="1"/>
    <col min="7168" max="7168" width="17.6640625" customWidth="1"/>
    <col min="7169" max="7169" width="14.109375" customWidth="1"/>
    <col min="7418" max="7418" width="5" customWidth="1"/>
    <col min="7419" max="7419" width="43.6640625" customWidth="1"/>
    <col min="7420" max="7420" width="42.109375" customWidth="1"/>
    <col min="7421" max="7421" width="10.88671875" customWidth="1"/>
    <col min="7423" max="7423" width="10.6640625" customWidth="1"/>
    <col min="7424" max="7424" width="17.6640625" customWidth="1"/>
    <col min="7425" max="7425" width="14.109375" customWidth="1"/>
    <col min="7674" max="7674" width="5" customWidth="1"/>
    <col min="7675" max="7675" width="43.6640625" customWidth="1"/>
    <col min="7676" max="7676" width="42.109375" customWidth="1"/>
    <col min="7677" max="7677" width="10.88671875" customWidth="1"/>
    <col min="7679" max="7679" width="10.6640625" customWidth="1"/>
    <col min="7680" max="7680" width="17.6640625" customWidth="1"/>
    <col min="7681" max="7681" width="14.109375" customWidth="1"/>
    <col min="7930" max="7930" width="5" customWidth="1"/>
    <col min="7931" max="7931" width="43.6640625" customWidth="1"/>
    <col min="7932" max="7932" width="42.109375" customWidth="1"/>
    <col min="7933" max="7933" width="10.88671875" customWidth="1"/>
    <col min="7935" max="7935" width="10.6640625" customWidth="1"/>
    <col min="7936" max="7936" width="17.6640625" customWidth="1"/>
    <col min="7937" max="7937" width="14.109375" customWidth="1"/>
    <col min="8186" max="8186" width="5" customWidth="1"/>
    <col min="8187" max="8187" width="43.6640625" customWidth="1"/>
    <col min="8188" max="8188" width="42.109375" customWidth="1"/>
    <col min="8189" max="8189" width="10.88671875" customWidth="1"/>
    <col min="8191" max="8191" width="10.6640625" customWidth="1"/>
    <col min="8192" max="8192" width="17.6640625" customWidth="1"/>
    <col min="8193" max="8193" width="14.109375" customWidth="1"/>
    <col min="8442" max="8442" width="5" customWidth="1"/>
    <col min="8443" max="8443" width="43.6640625" customWidth="1"/>
    <col min="8444" max="8444" width="42.109375" customWidth="1"/>
    <col min="8445" max="8445" width="10.88671875" customWidth="1"/>
    <col min="8447" max="8447" width="10.6640625" customWidth="1"/>
    <col min="8448" max="8448" width="17.6640625" customWidth="1"/>
    <col min="8449" max="8449" width="14.109375" customWidth="1"/>
    <col min="8698" max="8698" width="5" customWidth="1"/>
    <col min="8699" max="8699" width="43.6640625" customWidth="1"/>
    <col min="8700" max="8700" width="42.109375" customWidth="1"/>
    <col min="8701" max="8701" width="10.88671875" customWidth="1"/>
    <col min="8703" max="8703" width="10.6640625" customWidth="1"/>
    <col min="8704" max="8704" width="17.6640625" customWidth="1"/>
    <col min="8705" max="8705" width="14.109375" customWidth="1"/>
    <col min="8954" max="8954" width="5" customWidth="1"/>
    <col min="8955" max="8955" width="43.6640625" customWidth="1"/>
    <col min="8956" max="8956" width="42.109375" customWidth="1"/>
    <col min="8957" max="8957" width="10.88671875" customWidth="1"/>
    <col min="8959" max="8959" width="10.6640625" customWidth="1"/>
    <col min="8960" max="8960" width="17.6640625" customWidth="1"/>
    <col min="8961" max="8961" width="14.109375" customWidth="1"/>
    <col min="9210" max="9210" width="5" customWidth="1"/>
    <col min="9211" max="9211" width="43.6640625" customWidth="1"/>
    <col min="9212" max="9212" width="42.109375" customWidth="1"/>
    <col min="9213" max="9213" width="10.88671875" customWidth="1"/>
    <col min="9215" max="9215" width="10.6640625" customWidth="1"/>
    <col min="9216" max="9216" width="17.6640625" customWidth="1"/>
    <col min="9217" max="9217" width="14.109375" customWidth="1"/>
    <col min="9466" max="9466" width="5" customWidth="1"/>
    <col min="9467" max="9467" width="43.6640625" customWidth="1"/>
    <col min="9468" max="9468" width="42.109375" customWidth="1"/>
    <col min="9469" max="9469" width="10.88671875" customWidth="1"/>
    <col min="9471" max="9471" width="10.6640625" customWidth="1"/>
    <col min="9472" max="9472" width="17.6640625" customWidth="1"/>
    <col min="9473" max="9473" width="14.109375" customWidth="1"/>
    <col min="9722" max="9722" width="5" customWidth="1"/>
    <col min="9723" max="9723" width="43.6640625" customWidth="1"/>
    <col min="9724" max="9724" width="42.109375" customWidth="1"/>
    <col min="9725" max="9725" width="10.88671875" customWidth="1"/>
    <col min="9727" max="9727" width="10.6640625" customWidth="1"/>
    <col min="9728" max="9728" width="17.6640625" customWidth="1"/>
    <col min="9729" max="9729" width="14.109375" customWidth="1"/>
    <col min="9978" max="9978" width="5" customWidth="1"/>
    <col min="9979" max="9979" width="43.6640625" customWidth="1"/>
    <col min="9980" max="9980" width="42.109375" customWidth="1"/>
    <col min="9981" max="9981" width="10.88671875" customWidth="1"/>
    <col min="9983" max="9983" width="10.6640625" customWidth="1"/>
    <col min="9984" max="9984" width="17.6640625" customWidth="1"/>
    <col min="9985" max="9985" width="14.109375" customWidth="1"/>
    <col min="10234" max="10234" width="5" customWidth="1"/>
    <col min="10235" max="10235" width="43.6640625" customWidth="1"/>
    <col min="10236" max="10236" width="42.109375" customWidth="1"/>
    <col min="10237" max="10237" width="10.88671875" customWidth="1"/>
    <col min="10239" max="10239" width="10.6640625" customWidth="1"/>
    <col min="10240" max="10240" width="17.6640625" customWidth="1"/>
    <col min="10241" max="10241" width="14.109375" customWidth="1"/>
    <col min="10490" max="10490" width="5" customWidth="1"/>
    <col min="10491" max="10491" width="43.6640625" customWidth="1"/>
    <col min="10492" max="10492" width="42.109375" customWidth="1"/>
    <col min="10493" max="10493" width="10.88671875" customWidth="1"/>
    <col min="10495" max="10495" width="10.6640625" customWidth="1"/>
    <col min="10496" max="10496" width="17.6640625" customWidth="1"/>
    <col min="10497" max="10497" width="14.109375" customWidth="1"/>
    <col min="10746" max="10746" width="5" customWidth="1"/>
    <col min="10747" max="10747" width="43.6640625" customWidth="1"/>
    <col min="10748" max="10748" width="42.109375" customWidth="1"/>
    <col min="10749" max="10749" width="10.88671875" customWidth="1"/>
    <col min="10751" max="10751" width="10.6640625" customWidth="1"/>
    <col min="10752" max="10752" width="17.6640625" customWidth="1"/>
    <col min="10753" max="10753" width="14.109375" customWidth="1"/>
    <col min="11002" max="11002" width="5" customWidth="1"/>
    <col min="11003" max="11003" width="43.6640625" customWidth="1"/>
    <col min="11004" max="11004" width="42.109375" customWidth="1"/>
    <col min="11005" max="11005" width="10.88671875" customWidth="1"/>
    <col min="11007" max="11007" width="10.6640625" customWidth="1"/>
    <col min="11008" max="11008" width="17.6640625" customWidth="1"/>
    <col min="11009" max="11009" width="14.109375" customWidth="1"/>
    <col min="11258" max="11258" width="5" customWidth="1"/>
    <col min="11259" max="11259" width="43.6640625" customWidth="1"/>
    <col min="11260" max="11260" width="42.109375" customWidth="1"/>
    <col min="11261" max="11261" width="10.88671875" customWidth="1"/>
    <col min="11263" max="11263" width="10.6640625" customWidth="1"/>
    <col min="11264" max="11264" width="17.6640625" customWidth="1"/>
    <col min="11265" max="11265" width="14.109375" customWidth="1"/>
    <col min="11514" max="11514" width="5" customWidth="1"/>
    <col min="11515" max="11515" width="43.6640625" customWidth="1"/>
    <col min="11516" max="11516" width="42.109375" customWidth="1"/>
    <col min="11517" max="11517" width="10.88671875" customWidth="1"/>
    <col min="11519" max="11519" width="10.6640625" customWidth="1"/>
    <col min="11520" max="11520" width="17.6640625" customWidth="1"/>
    <col min="11521" max="11521" width="14.109375" customWidth="1"/>
    <col min="11770" max="11770" width="5" customWidth="1"/>
    <col min="11771" max="11771" width="43.6640625" customWidth="1"/>
    <col min="11772" max="11772" width="42.109375" customWidth="1"/>
    <col min="11773" max="11773" width="10.88671875" customWidth="1"/>
    <col min="11775" max="11775" width="10.6640625" customWidth="1"/>
    <col min="11776" max="11776" width="17.6640625" customWidth="1"/>
    <col min="11777" max="11777" width="14.109375" customWidth="1"/>
    <col min="12026" max="12026" width="5" customWidth="1"/>
    <col min="12027" max="12027" width="43.6640625" customWidth="1"/>
    <col min="12028" max="12028" width="42.109375" customWidth="1"/>
    <col min="12029" max="12029" width="10.88671875" customWidth="1"/>
    <col min="12031" max="12031" width="10.6640625" customWidth="1"/>
    <col min="12032" max="12032" width="17.6640625" customWidth="1"/>
    <col min="12033" max="12033" width="14.109375" customWidth="1"/>
    <col min="12282" max="12282" width="5" customWidth="1"/>
    <col min="12283" max="12283" width="43.6640625" customWidth="1"/>
    <col min="12284" max="12284" width="42.109375" customWidth="1"/>
    <col min="12285" max="12285" width="10.88671875" customWidth="1"/>
    <col min="12287" max="12287" width="10.6640625" customWidth="1"/>
    <col min="12288" max="12288" width="17.6640625" customWidth="1"/>
    <col min="12289" max="12289" width="14.109375" customWidth="1"/>
    <col min="12538" max="12538" width="5" customWidth="1"/>
    <col min="12539" max="12539" width="43.6640625" customWidth="1"/>
    <col min="12540" max="12540" width="42.109375" customWidth="1"/>
    <col min="12541" max="12541" width="10.88671875" customWidth="1"/>
    <col min="12543" max="12543" width="10.6640625" customWidth="1"/>
    <col min="12544" max="12544" width="17.6640625" customWidth="1"/>
    <col min="12545" max="12545" width="14.109375" customWidth="1"/>
    <col min="12794" max="12794" width="5" customWidth="1"/>
    <col min="12795" max="12795" width="43.6640625" customWidth="1"/>
    <col min="12796" max="12796" width="42.109375" customWidth="1"/>
    <col min="12797" max="12797" width="10.88671875" customWidth="1"/>
    <col min="12799" max="12799" width="10.6640625" customWidth="1"/>
    <col min="12800" max="12800" width="17.6640625" customWidth="1"/>
    <col min="12801" max="12801" width="14.109375" customWidth="1"/>
    <col min="13050" max="13050" width="5" customWidth="1"/>
    <col min="13051" max="13051" width="43.6640625" customWidth="1"/>
    <col min="13052" max="13052" width="42.109375" customWidth="1"/>
    <col min="13053" max="13053" width="10.88671875" customWidth="1"/>
    <col min="13055" max="13055" width="10.6640625" customWidth="1"/>
    <col min="13056" max="13056" width="17.6640625" customWidth="1"/>
    <col min="13057" max="13057" width="14.109375" customWidth="1"/>
    <col min="13306" max="13306" width="5" customWidth="1"/>
    <col min="13307" max="13307" width="43.6640625" customWidth="1"/>
    <col min="13308" max="13308" width="42.109375" customWidth="1"/>
    <col min="13309" max="13309" width="10.88671875" customWidth="1"/>
    <col min="13311" max="13311" width="10.6640625" customWidth="1"/>
    <col min="13312" max="13312" width="17.6640625" customWidth="1"/>
    <col min="13313" max="13313" width="14.109375" customWidth="1"/>
    <col min="13562" max="13562" width="5" customWidth="1"/>
    <col min="13563" max="13563" width="43.6640625" customWidth="1"/>
    <col min="13564" max="13564" width="42.109375" customWidth="1"/>
    <col min="13565" max="13565" width="10.88671875" customWidth="1"/>
    <col min="13567" max="13567" width="10.6640625" customWidth="1"/>
    <col min="13568" max="13568" width="17.6640625" customWidth="1"/>
    <col min="13569" max="13569" width="14.109375" customWidth="1"/>
    <col min="13818" max="13818" width="5" customWidth="1"/>
    <col min="13819" max="13819" width="43.6640625" customWidth="1"/>
    <col min="13820" max="13820" width="42.109375" customWidth="1"/>
    <col min="13821" max="13821" width="10.88671875" customWidth="1"/>
    <col min="13823" max="13823" width="10.6640625" customWidth="1"/>
    <col min="13824" max="13824" width="17.6640625" customWidth="1"/>
    <col min="13825" max="13825" width="14.109375" customWidth="1"/>
    <col min="14074" max="14074" width="5" customWidth="1"/>
    <col min="14075" max="14075" width="43.6640625" customWidth="1"/>
    <col min="14076" max="14076" width="42.109375" customWidth="1"/>
    <col min="14077" max="14077" width="10.88671875" customWidth="1"/>
    <col min="14079" max="14079" width="10.6640625" customWidth="1"/>
    <col min="14080" max="14080" width="17.6640625" customWidth="1"/>
    <col min="14081" max="14081" width="14.109375" customWidth="1"/>
    <col min="14330" max="14330" width="5" customWidth="1"/>
    <col min="14331" max="14331" width="43.6640625" customWidth="1"/>
    <col min="14332" max="14332" width="42.109375" customWidth="1"/>
    <col min="14333" max="14333" width="10.88671875" customWidth="1"/>
    <col min="14335" max="14335" width="10.6640625" customWidth="1"/>
    <col min="14336" max="14336" width="17.6640625" customWidth="1"/>
    <col min="14337" max="14337" width="14.109375" customWidth="1"/>
    <col min="14586" max="14586" width="5" customWidth="1"/>
    <col min="14587" max="14587" width="43.6640625" customWidth="1"/>
    <col min="14588" max="14588" width="42.109375" customWidth="1"/>
    <col min="14589" max="14589" width="10.88671875" customWidth="1"/>
    <col min="14591" max="14591" width="10.6640625" customWidth="1"/>
    <col min="14592" max="14592" width="17.6640625" customWidth="1"/>
    <col min="14593" max="14593" width="14.109375" customWidth="1"/>
    <col min="14842" max="14842" width="5" customWidth="1"/>
    <col min="14843" max="14843" width="43.6640625" customWidth="1"/>
    <col min="14844" max="14844" width="42.109375" customWidth="1"/>
    <col min="14845" max="14845" width="10.88671875" customWidth="1"/>
    <col min="14847" max="14847" width="10.6640625" customWidth="1"/>
    <col min="14848" max="14848" width="17.6640625" customWidth="1"/>
    <col min="14849" max="14849" width="14.109375" customWidth="1"/>
    <col min="15098" max="15098" width="5" customWidth="1"/>
    <col min="15099" max="15099" width="43.6640625" customWidth="1"/>
    <col min="15100" max="15100" width="42.109375" customWidth="1"/>
    <col min="15101" max="15101" width="10.88671875" customWidth="1"/>
    <col min="15103" max="15103" width="10.6640625" customWidth="1"/>
    <col min="15104" max="15104" width="17.6640625" customWidth="1"/>
    <col min="15105" max="15105" width="14.109375" customWidth="1"/>
    <col min="15354" max="15354" width="5" customWidth="1"/>
    <col min="15355" max="15355" width="43.6640625" customWidth="1"/>
    <col min="15356" max="15356" width="42.109375" customWidth="1"/>
    <col min="15357" max="15357" width="10.88671875" customWidth="1"/>
    <col min="15359" max="15359" width="10.6640625" customWidth="1"/>
    <col min="15360" max="15360" width="17.6640625" customWidth="1"/>
    <col min="15361" max="15361" width="14.109375" customWidth="1"/>
    <col min="15610" max="15610" width="5" customWidth="1"/>
    <col min="15611" max="15611" width="43.6640625" customWidth="1"/>
    <col min="15612" max="15612" width="42.109375" customWidth="1"/>
    <col min="15613" max="15613" width="10.88671875" customWidth="1"/>
    <col min="15615" max="15615" width="10.6640625" customWidth="1"/>
    <col min="15616" max="15616" width="17.6640625" customWidth="1"/>
    <col min="15617" max="15617" width="14.109375" customWidth="1"/>
    <col min="15866" max="15866" width="5" customWidth="1"/>
    <col min="15867" max="15867" width="43.6640625" customWidth="1"/>
    <col min="15868" max="15868" width="42.109375" customWidth="1"/>
    <col min="15869" max="15869" width="10.88671875" customWidth="1"/>
    <col min="15871" max="15871" width="10.6640625" customWidth="1"/>
    <col min="15872" max="15872" width="17.6640625" customWidth="1"/>
    <col min="15873" max="15873" width="14.109375" customWidth="1"/>
    <col min="16122" max="16122" width="5" customWidth="1"/>
    <col min="16123" max="16123" width="43.6640625" customWidth="1"/>
    <col min="16124" max="16124" width="42.109375" customWidth="1"/>
    <col min="16125" max="16125" width="10.88671875" customWidth="1"/>
    <col min="16127" max="16127" width="10.6640625" customWidth="1"/>
    <col min="16128" max="16128" width="17.6640625" customWidth="1"/>
    <col min="16129" max="16129" width="14.109375" customWidth="1"/>
  </cols>
  <sheetData>
    <row r="1" spans="1:13" ht="64.95" customHeight="1" x14ac:dyDescent="0.3">
      <c r="A1" s="104" t="s">
        <v>0</v>
      </c>
      <c r="B1" s="104"/>
      <c r="C1" s="104"/>
      <c r="D1" s="104"/>
      <c r="E1" s="105"/>
    </row>
    <row r="2" spans="1:13" ht="18.600000000000001" customHeight="1" x14ac:dyDescent="0.3">
      <c r="A2" s="108" t="s">
        <v>92</v>
      </c>
      <c r="B2" s="108"/>
      <c r="C2" s="108"/>
      <c r="D2" s="108"/>
      <c r="E2" s="108"/>
    </row>
    <row r="3" spans="1:13" ht="2.4" customHeight="1" x14ac:dyDescent="0.3">
      <c r="A3" s="108"/>
      <c r="B3" s="108"/>
      <c r="C3" s="108"/>
      <c r="D3" s="108"/>
      <c r="E3" s="108"/>
    </row>
    <row r="4" spans="1:13" ht="18.600000000000001" customHeight="1" x14ac:dyDescent="0.3">
      <c r="A4" s="108"/>
      <c r="B4" s="108"/>
      <c r="C4" s="108"/>
      <c r="D4" s="108"/>
      <c r="E4" s="108"/>
    </row>
    <row r="5" spans="1:13" ht="14.4" customHeight="1" thickBot="1" x14ac:dyDescent="0.35">
      <c r="A5" s="108"/>
      <c r="B5" s="108"/>
      <c r="C5" s="108"/>
      <c r="D5" s="108"/>
      <c r="E5" s="108"/>
    </row>
    <row r="6" spans="1:13" ht="31.2" customHeight="1" thickBot="1" x14ac:dyDescent="0.35">
      <c r="A6" s="62" t="s">
        <v>1</v>
      </c>
      <c r="B6" s="36" t="s">
        <v>2</v>
      </c>
      <c r="C6" s="36" t="s">
        <v>3</v>
      </c>
      <c r="D6" s="36" t="s">
        <v>4</v>
      </c>
      <c r="E6" s="97" t="s">
        <v>69</v>
      </c>
    </row>
    <row r="7" spans="1:13" s="1" customFormat="1" ht="24.6" customHeight="1" x14ac:dyDescent="0.25">
      <c r="A7" s="93">
        <v>1</v>
      </c>
      <c r="B7" s="126" t="s">
        <v>19</v>
      </c>
      <c r="C7" s="95" t="s">
        <v>6</v>
      </c>
      <c r="D7" s="94" t="s">
        <v>20</v>
      </c>
      <c r="E7" s="96">
        <f>'BoQ#1 Kabgan FHH'!F26</f>
        <v>0</v>
      </c>
    </row>
    <row r="8" spans="1:13" s="1" customFormat="1" ht="24.6" customHeight="1" x14ac:dyDescent="0.25">
      <c r="A8" s="91">
        <v>2</v>
      </c>
      <c r="B8" s="127"/>
      <c r="C8" s="3" t="s">
        <v>7</v>
      </c>
      <c r="D8" s="90" t="s">
        <v>21</v>
      </c>
      <c r="E8" s="92">
        <f>'BoQ#2 Salma FHH'!F26</f>
        <v>0</v>
      </c>
    </row>
    <row r="9" spans="1:13" ht="24.6" customHeight="1" x14ac:dyDescent="0.3">
      <c r="A9" s="91">
        <v>3</v>
      </c>
      <c r="B9" s="127"/>
      <c r="C9" s="3" t="s">
        <v>8</v>
      </c>
      <c r="D9" s="90" t="s">
        <v>22</v>
      </c>
      <c r="E9" s="92">
        <f>'BoQ#3 Qazal Islam FHH'!F26</f>
        <v>0</v>
      </c>
      <c r="F9" s="1"/>
    </row>
    <row r="10" spans="1:13" ht="24.6" customHeight="1" x14ac:dyDescent="0.3">
      <c r="A10" s="91">
        <v>4</v>
      </c>
      <c r="B10" s="127"/>
      <c r="C10" s="3" t="s">
        <v>8</v>
      </c>
      <c r="D10" s="90" t="s">
        <v>23</v>
      </c>
      <c r="E10" s="92">
        <f>'BoQ#4  Kamanah FHH'!F26</f>
        <v>0</v>
      </c>
      <c r="F10" s="1"/>
    </row>
    <row r="11" spans="1:13" ht="24.6" customHeight="1" x14ac:dyDescent="0.3">
      <c r="A11" s="91">
        <v>5</v>
      </c>
      <c r="B11" s="127"/>
      <c r="C11" s="90" t="s">
        <v>9</v>
      </c>
      <c r="D11" s="90" t="s">
        <v>24</v>
      </c>
      <c r="E11" s="92">
        <f>'BoQ#5 Asya Dayab FHH'!F26</f>
        <v>0</v>
      </c>
      <c r="F11" s="1"/>
    </row>
    <row r="12" spans="1:13" ht="24.6" customHeight="1" x14ac:dyDescent="0.3">
      <c r="A12" s="91">
        <v>6</v>
      </c>
      <c r="B12" s="127"/>
      <c r="C12" s="90" t="s">
        <v>9</v>
      </c>
      <c r="D12" s="90" t="s">
        <v>25</v>
      </c>
      <c r="E12" s="92">
        <f>'BoQ#6 Regab FHH'!F26</f>
        <v>0</v>
      </c>
      <c r="F12" s="1"/>
    </row>
    <row r="13" spans="1:13" s="2" customFormat="1" ht="24.6" customHeight="1" thickBot="1" x14ac:dyDescent="0.35">
      <c r="A13" s="98">
        <v>7</v>
      </c>
      <c r="B13" s="128"/>
      <c r="C13" s="99" t="s">
        <v>9</v>
      </c>
      <c r="D13" s="99" t="s">
        <v>10</v>
      </c>
      <c r="E13" s="100">
        <f>'BoQ#7 Nangabad FHH'!F26</f>
        <v>0</v>
      </c>
      <c r="F13" s="1"/>
      <c r="G13"/>
      <c r="H13"/>
      <c r="I13"/>
      <c r="J13"/>
      <c r="K13"/>
      <c r="L13"/>
      <c r="M13"/>
    </row>
    <row r="14" spans="1:13" ht="31.2" customHeight="1" thickBot="1" x14ac:dyDescent="0.35">
      <c r="A14" s="106" t="s">
        <v>11</v>
      </c>
      <c r="B14" s="107"/>
      <c r="C14" s="107"/>
      <c r="D14" s="107"/>
      <c r="E14" s="101">
        <f>SUM(E7:E13)</f>
        <v>0</v>
      </c>
    </row>
  </sheetData>
  <mergeCells count="4">
    <mergeCell ref="A1:E1"/>
    <mergeCell ref="A14:D14"/>
    <mergeCell ref="A2:E5"/>
    <mergeCell ref="B7:B13"/>
  </mergeCells>
  <pageMargins left="0.7" right="0.7" top="0.75" bottom="0.75" header="0.3" footer="0.3"/>
  <pageSetup scale="6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G30"/>
  <sheetViews>
    <sheetView zoomScaleNormal="185" workbookViewId="0">
      <selection sqref="A1:G1"/>
    </sheetView>
  </sheetViews>
  <sheetFormatPr defaultRowHeight="13.8" x14ac:dyDescent="0.25"/>
  <cols>
    <col min="1" max="1" width="5" style="29" customWidth="1"/>
    <col min="2" max="2" width="60" style="29" customWidth="1"/>
    <col min="3" max="3" width="9.33203125" style="29" customWidth="1"/>
    <col min="4" max="4" width="9.88671875" style="29" customWidth="1"/>
    <col min="5" max="5" width="15.6640625" style="29" customWidth="1"/>
    <col min="6" max="6" width="20.5546875" style="29" customWidth="1"/>
    <col min="7" max="7" width="16.6640625" style="29" customWidth="1"/>
    <col min="8" max="9" width="9.109375" style="29"/>
    <col min="10" max="10" width="11.33203125" style="29" customWidth="1"/>
    <col min="11" max="255" width="9.109375" style="29"/>
    <col min="256" max="256" width="5" style="29" customWidth="1"/>
    <col min="257" max="257" width="43.6640625" style="29" customWidth="1"/>
    <col min="258" max="258" width="38.88671875" style="29" customWidth="1"/>
    <col min="259" max="259" width="9.33203125" style="29" customWidth="1"/>
    <col min="260" max="260" width="8" style="29" customWidth="1"/>
    <col min="261" max="261" width="13.5546875" style="29" customWidth="1"/>
    <col min="262" max="262" width="20.5546875" style="29" customWidth="1"/>
    <col min="263" max="263" width="14.109375" style="29" customWidth="1"/>
    <col min="264" max="511" width="9.109375" style="29"/>
    <col min="512" max="512" width="5" style="29" customWidth="1"/>
    <col min="513" max="513" width="43.6640625" style="29" customWidth="1"/>
    <col min="514" max="514" width="38.88671875" style="29" customWidth="1"/>
    <col min="515" max="515" width="9.33203125" style="29" customWidth="1"/>
    <col min="516" max="516" width="8" style="29" customWidth="1"/>
    <col min="517" max="517" width="13.5546875" style="29" customWidth="1"/>
    <col min="518" max="518" width="20.5546875" style="29" customWidth="1"/>
    <col min="519" max="519" width="14.109375" style="29" customWidth="1"/>
    <col min="520" max="767" width="9.109375" style="29"/>
    <col min="768" max="768" width="5" style="29" customWidth="1"/>
    <col min="769" max="769" width="43.6640625" style="29" customWidth="1"/>
    <col min="770" max="770" width="38.88671875" style="29" customWidth="1"/>
    <col min="771" max="771" width="9.33203125" style="29" customWidth="1"/>
    <col min="772" max="772" width="8" style="29" customWidth="1"/>
    <col min="773" max="773" width="13.5546875" style="29" customWidth="1"/>
    <col min="774" max="774" width="20.5546875" style="29" customWidth="1"/>
    <col min="775" max="775" width="14.109375" style="29" customWidth="1"/>
    <col min="776" max="1023" width="9.109375" style="29"/>
    <col min="1024" max="1024" width="5" style="29" customWidth="1"/>
    <col min="1025" max="1025" width="43.6640625" style="29" customWidth="1"/>
    <col min="1026" max="1026" width="38.88671875" style="29" customWidth="1"/>
    <col min="1027" max="1027" width="9.33203125" style="29" customWidth="1"/>
    <col min="1028" max="1028" width="8" style="29" customWidth="1"/>
    <col min="1029" max="1029" width="13.5546875" style="29" customWidth="1"/>
    <col min="1030" max="1030" width="20.5546875" style="29" customWidth="1"/>
    <col min="1031" max="1031" width="14.109375" style="29" customWidth="1"/>
    <col min="1032" max="1279" width="9.109375" style="29"/>
    <col min="1280" max="1280" width="5" style="29" customWidth="1"/>
    <col min="1281" max="1281" width="43.6640625" style="29" customWidth="1"/>
    <col min="1282" max="1282" width="38.88671875" style="29" customWidth="1"/>
    <col min="1283" max="1283" width="9.33203125" style="29" customWidth="1"/>
    <col min="1284" max="1284" width="8" style="29" customWidth="1"/>
    <col min="1285" max="1285" width="13.5546875" style="29" customWidth="1"/>
    <col min="1286" max="1286" width="20.5546875" style="29" customWidth="1"/>
    <col min="1287" max="1287" width="14.109375" style="29" customWidth="1"/>
    <col min="1288" max="1535" width="9.109375" style="29"/>
    <col min="1536" max="1536" width="5" style="29" customWidth="1"/>
    <col min="1537" max="1537" width="43.6640625" style="29" customWidth="1"/>
    <col min="1538" max="1538" width="38.88671875" style="29" customWidth="1"/>
    <col min="1539" max="1539" width="9.33203125" style="29" customWidth="1"/>
    <col min="1540" max="1540" width="8" style="29" customWidth="1"/>
    <col min="1541" max="1541" width="13.5546875" style="29" customWidth="1"/>
    <col min="1542" max="1542" width="20.5546875" style="29" customWidth="1"/>
    <col min="1543" max="1543" width="14.109375" style="29" customWidth="1"/>
    <col min="1544" max="1791" width="9.109375" style="29"/>
    <col min="1792" max="1792" width="5" style="29" customWidth="1"/>
    <col min="1793" max="1793" width="43.6640625" style="29" customWidth="1"/>
    <col min="1794" max="1794" width="38.88671875" style="29" customWidth="1"/>
    <col min="1795" max="1795" width="9.33203125" style="29" customWidth="1"/>
    <col min="1796" max="1796" width="8" style="29" customWidth="1"/>
    <col min="1797" max="1797" width="13.5546875" style="29" customWidth="1"/>
    <col min="1798" max="1798" width="20.5546875" style="29" customWidth="1"/>
    <col min="1799" max="1799" width="14.109375" style="29" customWidth="1"/>
    <col min="1800" max="2047" width="9.109375" style="29"/>
    <col min="2048" max="2048" width="5" style="29" customWidth="1"/>
    <col min="2049" max="2049" width="43.6640625" style="29" customWidth="1"/>
    <col min="2050" max="2050" width="38.88671875" style="29" customWidth="1"/>
    <col min="2051" max="2051" width="9.33203125" style="29" customWidth="1"/>
    <col min="2052" max="2052" width="8" style="29" customWidth="1"/>
    <col min="2053" max="2053" width="13.5546875" style="29" customWidth="1"/>
    <col min="2054" max="2054" width="20.5546875" style="29" customWidth="1"/>
    <col min="2055" max="2055" width="14.109375" style="29" customWidth="1"/>
    <col min="2056" max="2303" width="9.109375" style="29"/>
    <col min="2304" max="2304" width="5" style="29" customWidth="1"/>
    <col min="2305" max="2305" width="43.6640625" style="29" customWidth="1"/>
    <col min="2306" max="2306" width="38.88671875" style="29" customWidth="1"/>
    <col min="2307" max="2307" width="9.33203125" style="29" customWidth="1"/>
    <col min="2308" max="2308" width="8" style="29" customWidth="1"/>
    <col min="2309" max="2309" width="13.5546875" style="29" customWidth="1"/>
    <col min="2310" max="2310" width="20.5546875" style="29" customWidth="1"/>
    <col min="2311" max="2311" width="14.109375" style="29" customWidth="1"/>
    <col min="2312" max="2559" width="9.109375" style="29"/>
    <col min="2560" max="2560" width="5" style="29" customWidth="1"/>
    <col min="2561" max="2561" width="43.6640625" style="29" customWidth="1"/>
    <col min="2562" max="2562" width="38.88671875" style="29" customWidth="1"/>
    <col min="2563" max="2563" width="9.33203125" style="29" customWidth="1"/>
    <col min="2564" max="2564" width="8" style="29" customWidth="1"/>
    <col min="2565" max="2565" width="13.5546875" style="29" customWidth="1"/>
    <col min="2566" max="2566" width="20.5546875" style="29" customWidth="1"/>
    <col min="2567" max="2567" width="14.109375" style="29" customWidth="1"/>
    <col min="2568" max="2815" width="9.109375" style="29"/>
    <col min="2816" max="2816" width="5" style="29" customWidth="1"/>
    <col min="2817" max="2817" width="43.6640625" style="29" customWidth="1"/>
    <col min="2818" max="2818" width="38.88671875" style="29" customWidth="1"/>
    <col min="2819" max="2819" width="9.33203125" style="29" customWidth="1"/>
    <col min="2820" max="2820" width="8" style="29" customWidth="1"/>
    <col min="2821" max="2821" width="13.5546875" style="29" customWidth="1"/>
    <col min="2822" max="2822" width="20.5546875" style="29" customWidth="1"/>
    <col min="2823" max="2823" width="14.109375" style="29" customWidth="1"/>
    <col min="2824" max="3071" width="9.109375" style="29"/>
    <col min="3072" max="3072" width="5" style="29" customWidth="1"/>
    <col min="3073" max="3073" width="43.6640625" style="29" customWidth="1"/>
    <col min="3074" max="3074" width="38.88671875" style="29" customWidth="1"/>
    <col min="3075" max="3075" width="9.33203125" style="29" customWidth="1"/>
    <col min="3076" max="3076" width="8" style="29" customWidth="1"/>
    <col min="3077" max="3077" width="13.5546875" style="29" customWidth="1"/>
    <col min="3078" max="3078" width="20.5546875" style="29" customWidth="1"/>
    <col min="3079" max="3079" width="14.109375" style="29" customWidth="1"/>
    <col min="3080" max="3327" width="9.109375" style="29"/>
    <col min="3328" max="3328" width="5" style="29" customWidth="1"/>
    <col min="3329" max="3329" width="43.6640625" style="29" customWidth="1"/>
    <col min="3330" max="3330" width="38.88671875" style="29" customWidth="1"/>
    <col min="3331" max="3331" width="9.33203125" style="29" customWidth="1"/>
    <col min="3332" max="3332" width="8" style="29" customWidth="1"/>
    <col min="3333" max="3333" width="13.5546875" style="29" customWidth="1"/>
    <col min="3334" max="3334" width="20.5546875" style="29" customWidth="1"/>
    <col min="3335" max="3335" width="14.109375" style="29" customWidth="1"/>
    <col min="3336" max="3583" width="9.109375" style="29"/>
    <col min="3584" max="3584" width="5" style="29" customWidth="1"/>
    <col min="3585" max="3585" width="43.6640625" style="29" customWidth="1"/>
    <col min="3586" max="3586" width="38.88671875" style="29" customWidth="1"/>
    <col min="3587" max="3587" width="9.33203125" style="29" customWidth="1"/>
    <col min="3588" max="3588" width="8" style="29" customWidth="1"/>
    <col min="3589" max="3589" width="13.5546875" style="29" customWidth="1"/>
    <col min="3590" max="3590" width="20.5546875" style="29" customWidth="1"/>
    <col min="3591" max="3591" width="14.109375" style="29" customWidth="1"/>
    <col min="3592" max="3839" width="9.109375" style="29"/>
    <col min="3840" max="3840" width="5" style="29" customWidth="1"/>
    <col min="3841" max="3841" width="43.6640625" style="29" customWidth="1"/>
    <col min="3842" max="3842" width="38.88671875" style="29" customWidth="1"/>
    <col min="3843" max="3843" width="9.33203125" style="29" customWidth="1"/>
    <col min="3844" max="3844" width="8" style="29" customWidth="1"/>
    <col min="3845" max="3845" width="13.5546875" style="29" customWidth="1"/>
    <col min="3846" max="3846" width="20.5546875" style="29" customWidth="1"/>
    <col min="3847" max="3847" width="14.109375" style="29" customWidth="1"/>
    <col min="3848" max="4095" width="9.109375" style="29"/>
    <col min="4096" max="4096" width="5" style="29" customWidth="1"/>
    <col min="4097" max="4097" width="43.6640625" style="29" customWidth="1"/>
    <col min="4098" max="4098" width="38.88671875" style="29" customWidth="1"/>
    <col min="4099" max="4099" width="9.33203125" style="29" customWidth="1"/>
    <col min="4100" max="4100" width="8" style="29" customWidth="1"/>
    <col min="4101" max="4101" width="13.5546875" style="29" customWidth="1"/>
    <col min="4102" max="4102" width="20.5546875" style="29" customWidth="1"/>
    <col min="4103" max="4103" width="14.109375" style="29" customWidth="1"/>
    <col min="4104" max="4351" width="9.109375" style="29"/>
    <col min="4352" max="4352" width="5" style="29" customWidth="1"/>
    <col min="4353" max="4353" width="43.6640625" style="29" customWidth="1"/>
    <col min="4354" max="4354" width="38.88671875" style="29" customWidth="1"/>
    <col min="4355" max="4355" width="9.33203125" style="29" customWidth="1"/>
    <col min="4356" max="4356" width="8" style="29" customWidth="1"/>
    <col min="4357" max="4357" width="13.5546875" style="29" customWidth="1"/>
    <col min="4358" max="4358" width="20.5546875" style="29" customWidth="1"/>
    <col min="4359" max="4359" width="14.109375" style="29" customWidth="1"/>
    <col min="4360" max="4607" width="9.109375" style="29"/>
    <col min="4608" max="4608" width="5" style="29" customWidth="1"/>
    <col min="4609" max="4609" width="43.6640625" style="29" customWidth="1"/>
    <col min="4610" max="4610" width="38.88671875" style="29" customWidth="1"/>
    <col min="4611" max="4611" width="9.33203125" style="29" customWidth="1"/>
    <col min="4612" max="4612" width="8" style="29" customWidth="1"/>
    <col min="4613" max="4613" width="13.5546875" style="29" customWidth="1"/>
    <col min="4614" max="4614" width="20.5546875" style="29" customWidth="1"/>
    <col min="4615" max="4615" width="14.109375" style="29" customWidth="1"/>
    <col min="4616" max="4863" width="9.109375" style="29"/>
    <col min="4864" max="4864" width="5" style="29" customWidth="1"/>
    <col min="4865" max="4865" width="43.6640625" style="29" customWidth="1"/>
    <col min="4866" max="4866" width="38.88671875" style="29" customWidth="1"/>
    <col min="4867" max="4867" width="9.33203125" style="29" customWidth="1"/>
    <col min="4868" max="4868" width="8" style="29" customWidth="1"/>
    <col min="4869" max="4869" width="13.5546875" style="29" customWidth="1"/>
    <col min="4870" max="4870" width="20.5546875" style="29" customWidth="1"/>
    <col min="4871" max="4871" width="14.109375" style="29" customWidth="1"/>
    <col min="4872" max="5119" width="9.109375" style="29"/>
    <col min="5120" max="5120" width="5" style="29" customWidth="1"/>
    <col min="5121" max="5121" width="43.6640625" style="29" customWidth="1"/>
    <col min="5122" max="5122" width="38.88671875" style="29" customWidth="1"/>
    <col min="5123" max="5123" width="9.33203125" style="29" customWidth="1"/>
    <col min="5124" max="5124" width="8" style="29" customWidth="1"/>
    <col min="5125" max="5125" width="13.5546875" style="29" customWidth="1"/>
    <col min="5126" max="5126" width="20.5546875" style="29" customWidth="1"/>
    <col min="5127" max="5127" width="14.109375" style="29" customWidth="1"/>
    <col min="5128" max="5375" width="9.109375" style="29"/>
    <col min="5376" max="5376" width="5" style="29" customWidth="1"/>
    <col min="5377" max="5377" width="43.6640625" style="29" customWidth="1"/>
    <col min="5378" max="5378" width="38.88671875" style="29" customWidth="1"/>
    <col min="5379" max="5379" width="9.33203125" style="29" customWidth="1"/>
    <col min="5380" max="5380" width="8" style="29" customWidth="1"/>
    <col min="5381" max="5381" width="13.5546875" style="29" customWidth="1"/>
    <col min="5382" max="5382" width="20.5546875" style="29" customWidth="1"/>
    <col min="5383" max="5383" width="14.109375" style="29" customWidth="1"/>
    <col min="5384" max="5631" width="9.109375" style="29"/>
    <col min="5632" max="5632" width="5" style="29" customWidth="1"/>
    <col min="5633" max="5633" width="43.6640625" style="29" customWidth="1"/>
    <col min="5634" max="5634" width="38.88671875" style="29" customWidth="1"/>
    <col min="5635" max="5635" width="9.33203125" style="29" customWidth="1"/>
    <col min="5636" max="5636" width="8" style="29" customWidth="1"/>
    <col min="5637" max="5637" width="13.5546875" style="29" customWidth="1"/>
    <col min="5638" max="5638" width="20.5546875" style="29" customWidth="1"/>
    <col min="5639" max="5639" width="14.109375" style="29" customWidth="1"/>
    <col min="5640" max="5887" width="9.109375" style="29"/>
    <col min="5888" max="5888" width="5" style="29" customWidth="1"/>
    <col min="5889" max="5889" width="43.6640625" style="29" customWidth="1"/>
    <col min="5890" max="5890" width="38.88671875" style="29" customWidth="1"/>
    <col min="5891" max="5891" width="9.33203125" style="29" customWidth="1"/>
    <col min="5892" max="5892" width="8" style="29" customWidth="1"/>
    <col min="5893" max="5893" width="13.5546875" style="29" customWidth="1"/>
    <col min="5894" max="5894" width="20.5546875" style="29" customWidth="1"/>
    <col min="5895" max="5895" width="14.109375" style="29" customWidth="1"/>
    <col min="5896" max="6143" width="9.109375" style="29"/>
    <col min="6144" max="6144" width="5" style="29" customWidth="1"/>
    <col min="6145" max="6145" width="43.6640625" style="29" customWidth="1"/>
    <col min="6146" max="6146" width="38.88671875" style="29" customWidth="1"/>
    <col min="6147" max="6147" width="9.33203125" style="29" customWidth="1"/>
    <col min="6148" max="6148" width="8" style="29" customWidth="1"/>
    <col min="6149" max="6149" width="13.5546875" style="29" customWidth="1"/>
    <col min="6150" max="6150" width="20.5546875" style="29" customWidth="1"/>
    <col min="6151" max="6151" width="14.109375" style="29" customWidth="1"/>
    <col min="6152" max="6399" width="9.109375" style="29"/>
    <col min="6400" max="6400" width="5" style="29" customWidth="1"/>
    <col min="6401" max="6401" width="43.6640625" style="29" customWidth="1"/>
    <col min="6402" max="6402" width="38.88671875" style="29" customWidth="1"/>
    <col min="6403" max="6403" width="9.33203125" style="29" customWidth="1"/>
    <col min="6404" max="6404" width="8" style="29" customWidth="1"/>
    <col min="6405" max="6405" width="13.5546875" style="29" customWidth="1"/>
    <col min="6406" max="6406" width="20.5546875" style="29" customWidth="1"/>
    <col min="6407" max="6407" width="14.109375" style="29" customWidth="1"/>
    <col min="6408" max="6655" width="9.109375" style="29"/>
    <col min="6656" max="6656" width="5" style="29" customWidth="1"/>
    <col min="6657" max="6657" width="43.6640625" style="29" customWidth="1"/>
    <col min="6658" max="6658" width="38.88671875" style="29" customWidth="1"/>
    <col min="6659" max="6659" width="9.33203125" style="29" customWidth="1"/>
    <col min="6660" max="6660" width="8" style="29" customWidth="1"/>
    <col min="6661" max="6661" width="13.5546875" style="29" customWidth="1"/>
    <col min="6662" max="6662" width="20.5546875" style="29" customWidth="1"/>
    <col min="6663" max="6663" width="14.109375" style="29" customWidth="1"/>
    <col min="6664" max="6911" width="9.109375" style="29"/>
    <col min="6912" max="6912" width="5" style="29" customWidth="1"/>
    <col min="6913" max="6913" width="43.6640625" style="29" customWidth="1"/>
    <col min="6914" max="6914" width="38.88671875" style="29" customWidth="1"/>
    <col min="6915" max="6915" width="9.33203125" style="29" customWidth="1"/>
    <col min="6916" max="6916" width="8" style="29" customWidth="1"/>
    <col min="6917" max="6917" width="13.5546875" style="29" customWidth="1"/>
    <col min="6918" max="6918" width="20.5546875" style="29" customWidth="1"/>
    <col min="6919" max="6919" width="14.109375" style="29" customWidth="1"/>
    <col min="6920" max="7167" width="9.109375" style="29"/>
    <col min="7168" max="7168" width="5" style="29" customWidth="1"/>
    <col min="7169" max="7169" width="43.6640625" style="29" customWidth="1"/>
    <col min="7170" max="7170" width="38.88671875" style="29" customWidth="1"/>
    <col min="7171" max="7171" width="9.33203125" style="29" customWidth="1"/>
    <col min="7172" max="7172" width="8" style="29" customWidth="1"/>
    <col min="7173" max="7173" width="13.5546875" style="29" customWidth="1"/>
    <col min="7174" max="7174" width="20.5546875" style="29" customWidth="1"/>
    <col min="7175" max="7175" width="14.109375" style="29" customWidth="1"/>
    <col min="7176" max="7423" width="9.109375" style="29"/>
    <col min="7424" max="7424" width="5" style="29" customWidth="1"/>
    <col min="7425" max="7425" width="43.6640625" style="29" customWidth="1"/>
    <col min="7426" max="7426" width="38.88671875" style="29" customWidth="1"/>
    <col min="7427" max="7427" width="9.33203125" style="29" customWidth="1"/>
    <col min="7428" max="7428" width="8" style="29" customWidth="1"/>
    <col min="7429" max="7429" width="13.5546875" style="29" customWidth="1"/>
    <col min="7430" max="7430" width="20.5546875" style="29" customWidth="1"/>
    <col min="7431" max="7431" width="14.109375" style="29" customWidth="1"/>
    <col min="7432" max="7679" width="9.109375" style="29"/>
    <col min="7680" max="7680" width="5" style="29" customWidth="1"/>
    <col min="7681" max="7681" width="43.6640625" style="29" customWidth="1"/>
    <col min="7682" max="7682" width="38.88671875" style="29" customWidth="1"/>
    <col min="7683" max="7683" width="9.33203125" style="29" customWidth="1"/>
    <col min="7684" max="7684" width="8" style="29" customWidth="1"/>
    <col min="7685" max="7685" width="13.5546875" style="29" customWidth="1"/>
    <col min="7686" max="7686" width="20.5546875" style="29" customWidth="1"/>
    <col min="7687" max="7687" width="14.109375" style="29" customWidth="1"/>
    <col min="7688" max="7935" width="9.109375" style="29"/>
    <col min="7936" max="7936" width="5" style="29" customWidth="1"/>
    <col min="7937" max="7937" width="43.6640625" style="29" customWidth="1"/>
    <col min="7938" max="7938" width="38.88671875" style="29" customWidth="1"/>
    <col min="7939" max="7939" width="9.33203125" style="29" customWidth="1"/>
    <col min="7940" max="7940" width="8" style="29" customWidth="1"/>
    <col min="7941" max="7941" width="13.5546875" style="29" customWidth="1"/>
    <col min="7942" max="7942" width="20.5546875" style="29" customWidth="1"/>
    <col min="7943" max="7943" width="14.109375" style="29" customWidth="1"/>
    <col min="7944" max="8191" width="9.109375" style="29"/>
    <col min="8192" max="8192" width="5" style="29" customWidth="1"/>
    <col min="8193" max="8193" width="43.6640625" style="29" customWidth="1"/>
    <col min="8194" max="8194" width="38.88671875" style="29" customWidth="1"/>
    <col min="8195" max="8195" width="9.33203125" style="29" customWidth="1"/>
    <col min="8196" max="8196" width="8" style="29" customWidth="1"/>
    <col min="8197" max="8197" width="13.5546875" style="29" customWidth="1"/>
    <col min="8198" max="8198" width="20.5546875" style="29" customWidth="1"/>
    <col min="8199" max="8199" width="14.109375" style="29" customWidth="1"/>
    <col min="8200" max="8447" width="9.109375" style="29"/>
    <col min="8448" max="8448" width="5" style="29" customWidth="1"/>
    <col min="8449" max="8449" width="43.6640625" style="29" customWidth="1"/>
    <col min="8450" max="8450" width="38.88671875" style="29" customWidth="1"/>
    <col min="8451" max="8451" width="9.33203125" style="29" customWidth="1"/>
    <col min="8452" max="8452" width="8" style="29" customWidth="1"/>
    <col min="8453" max="8453" width="13.5546875" style="29" customWidth="1"/>
    <col min="8454" max="8454" width="20.5546875" style="29" customWidth="1"/>
    <col min="8455" max="8455" width="14.109375" style="29" customWidth="1"/>
    <col min="8456" max="8703" width="9.109375" style="29"/>
    <col min="8704" max="8704" width="5" style="29" customWidth="1"/>
    <col min="8705" max="8705" width="43.6640625" style="29" customWidth="1"/>
    <col min="8706" max="8706" width="38.88671875" style="29" customWidth="1"/>
    <col min="8707" max="8707" width="9.33203125" style="29" customWidth="1"/>
    <col min="8708" max="8708" width="8" style="29" customWidth="1"/>
    <col min="8709" max="8709" width="13.5546875" style="29" customWidth="1"/>
    <col min="8710" max="8710" width="20.5546875" style="29" customWidth="1"/>
    <col min="8711" max="8711" width="14.109375" style="29" customWidth="1"/>
    <col min="8712" max="8959" width="9.109375" style="29"/>
    <col min="8960" max="8960" width="5" style="29" customWidth="1"/>
    <col min="8961" max="8961" width="43.6640625" style="29" customWidth="1"/>
    <col min="8962" max="8962" width="38.88671875" style="29" customWidth="1"/>
    <col min="8963" max="8963" width="9.33203125" style="29" customWidth="1"/>
    <col min="8964" max="8964" width="8" style="29" customWidth="1"/>
    <col min="8965" max="8965" width="13.5546875" style="29" customWidth="1"/>
    <col min="8966" max="8966" width="20.5546875" style="29" customWidth="1"/>
    <col min="8967" max="8967" width="14.109375" style="29" customWidth="1"/>
    <col min="8968" max="9215" width="9.109375" style="29"/>
    <col min="9216" max="9216" width="5" style="29" customWidth="1"/>
    <col min="9217" max="9217" width="43.6640625" style="29" customWidth="1"/>
    <col min="9218" max="9218" width="38.88671875" style="29" customWidth="1"/>
    <col min="9219" max="9219" width="9.33203125" style="29" customWidth="1"/>
    <col min="9220" max="9220" width="8" style="29" customWidth="1"/>
    <col min="9221" max="9221" width="13.5546875" style="29" customWidth="1"/>
    <col min="9222" max="9222" width="20.5546875" style="29" customWidth="1"/>
    <col min="9223" max="9223" width="14.109375" style="29" customWidth="1"/>
    <col min="9224" max="9471" width="9.109375" style="29"/>
    <col min="9472" max="9472" width="5" style="29" customWidth="1"/>
    <col min="9473" max="9473" width="43.6640625" style="29" customWidth="1"/>
    <col min="9474" max="9474" width="38.88671875" style="29" customWidth="1"/>
    <col min="9475" max="9475" width="9.33203125" style="29" customWidth="1"/>
    <col min="9476" max="9476" width="8" style="29" customWidth="1"/>
    <col min="9477" max="9477" width="13.5546875" style="29" customWidth="1"/>
    <col min="9478" max="9478" width="20.5546875" style="29" customWidth="1"/>
    <col min="9479" max="9479" width="14.109375" style="29" customWidth="1"/>
    <col min="9480" max="9727" width="9.109375" style="29"/>
    <col min="9728" max="9728" width="5" style="29" customWidth="1"/>
    <col min="9729" max="9729" width="43.6640625" style="29" customWidth="1"/>
    <col min="9730" max="9730" width="38.88671875" style="29" customWidth="1"/>
    <col min="9731" max="9731" width="9.33203125" style="29" customWidth="1"/>
    <col min="9732" max="9732" width="8" style="29" customWidth="1"/>
    <col min="9733" max="9733" width="13.5546875" style="29" customWidth="1"/>
    <col min="9734" max="9734" width="20.5546875" style="29" customWidth="1"/>
    <col min="9735" max="9735" width="14.109375" style="29" customWidth="1"/>
    <col min="9736" max="9983" width="9.109375" style="29"/>
    <col min="9984" max="9984" width="5" style="29" customWidth="1"/>
    <col min="9985" max="9985" width="43.6640625" style="29" customWidth="1"/>
    <col min="9986" max="9986" width="38.88671875" style="29" customWidth="1"/>
    <col min="9987" max="9987" width="9.33203125" style="29" customWidth="1"/>
    <col min="9988" max="9988" width="8" style="29" customWidth="1"/>
    <col min="9989" max="9989" width="13.5546875" style="29" customWidth="1"/>
    <col min="9990" max="9990" width="20.5546875" style="29" customWidth="1"/>
    <col min="9991" max="9991" width="14.109375" style="29" customWidth="1"/>
    <col min="9992" max="10239" width="9.109375" style="29"/>
    <col min="10240" max="10240" width="5" style="29" customWidth="1"/>
    <col min="10241" max="10241" width="43.6640625" style="29" customWidth="1"/>
    <col min="10242" max="10242" width="38.88671875" style="29" customWidth="1"/>
    <col min="10243" max="10243" width="9.33203125" style="29" customWidth="1"/>
    <col min="10244" max="10244" width="8" style="29" customWidth="1"/>
    <col min="10245" max="10245" width="13.5546875" style="29" customWidth="1"/>
    <col min="10246" max="10246" width="20.5546875" style="29" customWidth="1"/>
    <col min="10247" max="10247" width="14.109375" style="29" customWidth="1"/>
    <col min="10248" max="10495" width="9.109375" style="29"/>
    <col min="10496" max="10496" width="5" style="29" customWidth="1"/>
    <col min="10497" max="10497" width="43.6640625" style="29" customWidth="1"/>
    <col min="10498" max="10498" width="38.88671875" style="29" customWidth="1"/>
    <col min="10499" max="10499" width="9.33203125" style="29" customWidth="1"/>
    <col min="10500" max="10500" width="8" style="29" customWidth="1"/>
    <col min="10501" max="10501" width="13.5546875" style="29" customWidth="1"/>
    <col min="10502" max="10502" width="20.5546875" style="29" customWidth="1"/>
    <col min="10503" max="10503" width="14.109375" style="29" customWidth="1"/>
    <col min="10504" max="10751" width="9.109375" style="29"/>
    <col min="10752" max="10752" width="5" style="29" customWidth="1"/>
    <col min="10753" max="10753" width="43.6640625" style="29" customWidth="1"/>
    <col min="10754" max="10754" width="38.88671875" style="29" customWidth="1"/>
    <col min="10755" max="10755" width="9.33203125" style="29" customWidth="1"/>
    <col min="10756" max="10756" width="8" style="29" customWidth="1"/>
    <col min="10757" max="10757" width="13.5546875" style="29" customWidth="1"/>
    <col min="10758" max="10758" width="20.5546875" style="29" customWidth="1"/>
    <col min="10759" max="10759" width="14.109375" style="29" customWidth="1"/>
    <col min="10760" max="11007" width="9.109375" style="29"/>
    <col min="11008" max="11008" width="5" style="29" customWidth="1"/>
    <col min="11009" max="11009" width="43.6640625" style="29" customWidth="1"/>
    <col min="11010" max="11010" width="38.88671875" style="29" customWidth="1"/>
    <col min="11011" max="11011" width="9.33203125" style="29" customWidth="1"/>
    <col min="11012" max="11012" width="8" style="29" customWidth="1"/>
    <col min="11013" max="11013" width="13.5546875" style="29" customWidth="1"/>
    <col min="11014" max="11014" width="20.5546875" style="29" customWidth="1"/>
    <col min="11015" max="11015" width="14.109375" style="29" customWidth="1"/>
    <col min="11016" max="11263" width="9.109375" style="29"/>
    <col min="11264" max="11264" width="5" style="29" customWidth="1"/>
    <col min="11265" max="11265" width="43.6640625" style="29" customWidth="1"/>
    <col min="11266" max="11266" width="38.88671875" style="29" customWidth="1"/>
    <col min="11267" max="11267" width="9.33203125" style="29" customWidth="1"/>
    <col min="11268" max="11268" width="8" style="29" customWidth="1"/>
    <col min="11269" max="11269" width="13.5546875" style="29" customWidth="1"/>
    <col min="11270" max="11270" width="20.5546875" style="29" customWidth="1"/>
    <col min="11271" max="11271" width="14.109375" style="29" customWidth="1"/>
    <col min="11272" max="11519" width="9.109375" style="29"/>
    <col min="11520" max="11520" width="5" style="29" customWidth="1"/>
    <col min="11521" max="11521" width="43.6640625" style="29" customWidth="1"/>
    <col min="11522" max="11522" width="38.88671875" style="29" customWidth="1"/>
    <col min="11523" max="11523" width="9.33203125" style="29" customWidth="1"/>
    <col min="11524" max="11524" width="8" style="29" customWidth="1"/>
    <col min="11525" max="11525" width="13.5546875" style="29" customWidth="1"/>
    <col min="11526" max="11526" width="20.5546875" style="29" customWidth="1"/>
    <col min="11527" max="11527" width="14.109375" style="29" customWidth="1"/>
    <col min="11528" max="11775" width="9.109375" style="29"/>
    <col min="11776" max="11776" width="5" style="29" customWidth="1"/>
    <col min="11777" max="11777" width="43.6640625" style="29" customWidth="1"/>
    <col min="11778" max="11778" width="38.88671875" style="29" customWidth="1"/>
    <col min="11779" max="11779" width="9.33203125" style="29" customWidth="1"/>
    <col min="11780" max="11780" width="8" style="29" customWidth="1"/>
    <col min="11781" max="11781" width="13.5546875" style="29" customWidth="1"/>
    <col min="11782" max="11782" width="20.5546875" style="29" customWidth="1"/>
    <col min="11783" max="11783" width="14.109375" style="29" customWidth="1"/>
    <col min="11784" max="12031" width="9.109375" style="29"/>
    <col min="12032" max="12032" width="5" style="29" customWidth="1"/>
    <col min="12033" max="12033" width="43.6640625" style="29" customWidth="1"/>
    <col min="12034" max="12034" width="38.88671875" style="29" customWidth="1"/>
    <col min="12035" max="12035" width="9.33203125" style="29" customWidth="1"/>
    <col min="12036" max="12036" width="8" style="29" customWidth="1"/>
    <col min="12037" max="12037" width="13.5546875" style="29" customWidth="1"/>
    <col min="12038" max="12038" width="20.5546875" style="29" customWidth="1"/>
    <col min="12039" max="12039" width="14.109375" style="29" customWidth="1"/>
    <col min="12040" max="12287" width="9.109375" style="29"/>
    <col min="12288" max="12288" width="5" style="29" customWidth="1"/>
    <col min="12289" max="12289" width="43.6640625" style="29" customWidth="1"/>
    <col min="12290" max="12290" width="38.88671875" style="29" customWidth="1"/>
    <col min="12291" max="12291" width="9.33203125" style="29" customWidth="1"/>
    <col min="12292" max="12292" width="8" style="29" customWidth="1"/>
    <col min="12293" max="12293" width="13.5546875" style="29" customWidth="1"/>
    <col min="12294" max="12294" width="20.5546875" style="29" customWidth="1"/>
    <col min="12295" max="12295" width="14.109375" style="29" customWidth="1"/>
    <col min="12296" max="12543" width="9.109375" style="29"/>
    <col min="12544" max="12544" width="5" style="29" customWidth="1"/>
    <col min="12545" max="12545" width="43.6640625" style="29" customWidth="1"/>
    <col min="12546" max="12546" width="38.88671875" style="29" customWidth="1"/>
    <col min="12547" max="12547" width="9.33203125" style="29" customWidth="1"/>
    <col min="12548" max="12548" width="8" style="29" customWidth="1"/>
    <col min="12549" max="12549" width="13.5546875" style="29" customWidth="1"/>
    <col min="12550" max="12550" width="20.5546875" style="29" customWidth="1"/>
    <col min="12551" max="12551" width="14.109375" style="29" customWidth="1"/>
    <col min="12552" max="12799" width="9.109375" style="29"/>
    <col min="12800" max="12800" width="5" style="29" customWidth="1"/>
    <col min="12801" max="12801" width="43.6640625" style="29" customWidth="1"/>
    <col min="12802" max="12802" width="38.88671875" style="29" customWidth="1"/>
    <col min="12803" max="12803" width="9.33203125" style="29" customWidth="1"/>
    <col min="12804" max="12804" width="8" style="29" customWidth="1"/>
    <col min="12805" max="12805" width="13.5546875" style="29" customWidth="1"/>
    <col min="12806" max="12806" width="20.5546875" style="29" customWidth="1"/>
    <col min="12807" max="12807" width="14.109375" style="29" customWidth="1"/>
    <col min="12808" max="13055" width="9.109375" style="29"/>
    <col min="13056" max="13056" width="5" style="29" customWidth="1"/>
    <col min="13057" max="13057" width="43.6640625" style="29" customWidth="1"/>
    <col min="13058" max="13058" width="38.88671875" style="29" customWidth="1"/>
    <col min="13059" max="13059" width="9.33203125" style="29" customWidth="1"/>
    <col min="13060" max="13060" width="8" style="29" customWidth="1"/>
    <col min="13061" max="13061" width="13.5546875" style="29" customWidth="1"/>
    <col min="13062" max="13062" width="20.5546875" style="29" customWidth="1"/>
    <col min="13063" max="13063" width="14.109375" style="29" customWidth="1"/>
    <col min="13064" max="13311" width="9.109375" style="29"/>
    <col min="13312" max="13312" width="5" style="29" customWidth="1"/>
    <col min="13313" max="13313" width="43.6640625" style="29" customWidth="1"/>
    <col min="13314" max="13314" width="38.88671875" style="29" customWidth="1"/>
    <col min="13315" max="13315" width="9.33203125" style="29" customWidth="1"/>
    <col min="13316" max="13316" width="8" style="29" customWidth="1"/>
    <col min="13317" max="13317" width="13.5546875" style="29" customWidth="1"/>
    <col min="13318" max="13318" width="20.5546875" style="29" customWidth="1"/>
    <col min="13319" max="13319" width="14.109375" style="29" customWidth="1"/>
    <col min="13320" max="13567" width="9.109375" style="29"/>
    <col min="13568" max="13568" width="5" style="29" customWidth="1"/>
    <col min="13569" max="13569" width="43.6640625" style="29" customWidth="1"/>
    <col min="13570" max="13570" width="38.88671875" style="29" customWidth="1"/>
    <col min="13571" max="13571" width="9.33203125" style="29" customWidth="1"/>
    <col min="13572" max="13572" width="8" style="29" customWidth="1"/>
    <col min="13573" max="13573" width="13.5546875" style="29" customWidth="1"/>
    <col min="13574" max="13574" width="20.5546875" style="29" customWidth="1"/>
    <col min="13575" max="13575" width="14.109375" style="29" customWidth="1"/>
    <col min="13576" max="13823" width="9.109375" style="29"/>
    <col min="13824" max="13824" width="5" style="29" customWidth="1"/>
    <col min="13825" max="13825" width="43.6640625" style="29" customWidth="1"/>
    <col min="13826" max="13826" width="38.88671875" style="29" customWidth="1"/>
    <col min="13827" max="13827" width="9.33203125" style="29" customWidth="1"/>
    <col min="13828" max="13828" width="8" style="29" customWidth="1"/>
    <col min="13829" max="13829" width="13.5546875" style="29" customWidth="1"/>
    <col min="13830" max="13830" width="20.5546875" style="29" customWidth="1"/>
    <col min="13831" max="13831" width="14.109375" style="29" customWidth="1"/>
    <col min="13832" max="14079" width="9.109375" style="29"/>
    <col min="14080" max="14080" width="5" style="29" customWidth="1"/>
    <col min="14081" max="14081" width="43.6640625" style="29" customWidth="1"/>
    <col min="14082" max="14082" width="38.88671875" style="29" customWidth="1"/>
    <col min="14083" max="14083" width="9.33203125" style="29" customWidth="1"/>
    <col min="14084" max="14084" width="8" style="29" customWidth="1"/>
    <col min="14085" max="14085" width="13.5546875" style="29" customWidth="1"/>
    <col min="14086" max="14086" width="20.5546875" style="29" customWidth="1"/>
    <col min="14087" max="14087" width="14.109375" style="29" customWidth="1"/>
    <col min="14088" max="14335" width="9.109375" style="29"/>
    <col min="14336" max="14336" width="5" style="29" customWidth="1"/>
    <col min="14337" max="14337" width="43.6640625" style="29" customWidth="1"/>
    <col min="14338" max="14338" width="38.88671875" style="29" customWidth="1"/>
    <col min="14339" max="14339" width="9.33203125" style="29" customWidth="1"/>
    <col min="14340" max="14340" width="8" style="29" customWidth="1"/>
    <col min="14341" max="14341" width="13.5546875" style="29" customWidth="1"/>
    <col min="14342" max="14342" width="20.5546875" style="29" customWidth="1"/>
    <col min="14343" max="14343" width="14.109375" style="29" customWidth="1"/>
    <col min="14344" max="14591" width="9.109375" style="29"/>
    <col min="14592" max="14592" width="5" style="29" customWidth="1"/>
    <col min="14593" max="14593" width="43.6640625" style="29" customWidth="1"/>
    <col min="14594" max="14594" width="38.88671875" style="29" customWidth="1"/>
    <col min="14595" max="14595" width="9.33203125" style="29" customWidth="1"/>
    <col min="14596" max="14596" width="8" style="29" customWidth="1"/>
    <col min="14597" max="14597" width="13.5546875" style="29" customWidth="1"/>
    <col min="14598" max="14598" width="20.5546875" style="29" customWidth="1"/>
    <col min="14599" max="14599" width="14.109375" style="29" customWidth="1"/>
    <col min="14600" max="14847" width="9.109375" style="29"/>
    <col min="14848" max="14848" width="5" style="29" customWidth="1"/>
    <col min="14849" max="14849" width="43.6640625" style="29" customWidth="1"/>
    <col min="14850" max="14850" width="38.88671875" style="29" customWidth="1"/>
    <col min="14851" max="14851" width="9.33203125" style="29" customWidth="1"/>
    <col min="14852" max="14852" width="8" style="29" customWidth="1"/>
    <col min="14853" max="14853" width="13.5546875" style="29" customWidth="1"/>
    <col min="14854" max="14854" width="20.5546875" style="29" customWidth="1"/>
    <col min="14855" max="14855" width="14.109375" style="29" customWidth="1"/>
    <col min="14856" max="15103" width="9.109375" style="29"/>
    <col min="15104" max="15104" width="5" style="29" customWidth="1"/>
    <col min="15105" max="15105" width="43.6640625" style="29" customWidth="1"/>
    <col min="15106" max="15106" width="38.88671875" style="29" customWidth="1"/>
    <col min="15107" max="15107" width="9.33203125" style="29" customWidth="1"/>
    <col min="15108" max="15108" width="8" style="29" customWidth="1"/>
    <col min="15109" max="15109" width="13.5546875" style="29" customWidth="1"/>
    <col min="15110" max="15110" width="20.5546875" style="29" customWidth="1"/>
    <col min="15111" max="15111" width="14.109375" style="29" customWidth="1"/>
    <col min="15112" max="15359" width="9.109375" style="29"/>
    <col min="15360" max="15360" width="5" style="29" customWidth="1"/>
    <col min="15361" max="15361" width="43.6640625" style="29" customWidth="1"/>
    <col min="15362" max="15362" width="38.88671875" style="29" customWidth="1"/>
    <col min="15363" max="15363" width="9.33203125" style="29" customWidth="1"/>
    <col min="15364" max="15364" width="8" style="29" customWidth="1"/>
    <col min="15365" max="15365" width="13.5546875" style="29" customWidth="1"/>
    <col min="15366" max="15366" width="20.5546875" style="29" customWidth="1"/>
    <col min="15367" max="15367" width="14.109375" style="29" customWidth="1"/>
    <col min="15368" max="15615" width="9.109375" style="29"/>
    <col min="15616" max="15616" width="5" style="29" customWidth="1"/>
    <col min="15617" max="15617" width="43.6640625" style="29" customWidth="1"/>
    <col min="15618" max="15618" width="38.88671875" style="29" customWidth="1"/>
    <col min="15619" max="15619" width="9.33203125" style="29" customWidth="1"/>
    <col min="15620" max="15620" width="8" style="29" customWidth="1"/>
    <col min="15621" max="15621" width="13.5546875" style="29" customWidth="1"/>
    <col min="15622" max="15622" width="20.5546875" style="29" customWidth="1"/>
    <col min="15623" max="15623" width="14.109375" style="29" customWidth="1"/>
    <col min="15624" max="15871" width="9.109375" style="29"/>
    <col min="15872" max="15872" width="5" style="29" customWidth="1"/>
    <col min="15873" max="15873" width="43.6640625" style="29" customWidth="1"/>
    <col min="15874" max="15874" width="38.88671875" style="29" customWidth="1"/>
    <col min="15875" max="15875" width="9.33203125" style="29" customWidth="1"/>
    <col min="15876" max="15876" width="8" style="29" customWidth="1"/>
    <col min="15877" max="15877" width="13.5546875" style="29" customWidth="1"/>
    <col min="15878" max="15878" width="20.5546875" style="29" customWidth="1"/>
    <col min="15879" max="15879" width="14.109375" style="29" customWidth="1"/>
    <col min="15880" max="16127" width="9.109375" style="29"/>
    <col min="16128" max="16128" width="5" style="29" customWidth="1"/>
    <col min="16129" max="16129" width="43.6640625" style="29" customWidth="1"/>
    <col min="16130" max="16130" width="38.88671875" style="29" customWidth="1"/>
    <col min="16131" max="16131" width="9.33203125" style="29" customWidth="1"/>
    <col min="16132" max="16132" width="8" style="29" customWidth="1"/>
    <col min="16133" max="16133" width="13.5546875" style="29" customWidth="1"/>
    <col min="16134" max="16134" width="20.5546875" style="29" customWidth="1"/>
    <col min="16135" max="16135" width="14.109375" style="29" customWidth="1"/>
    <col min="16136" max="16384" width="9.109375" style="29"/>
  </cols>
  <sheetData>
    <row r="1" spans="1:7" ht="63" customHeight="1" x14ac:dyDescent="0.25">
      <c r="A1" s="119" t="s">
        <v>0</v>
      </c>
      <c r="B1" s="120"/>
      <c r="C1" s="120"/>
      <c r="D1" s="120"/>
      <c r="E1" s="120"/>
      <c r="F1" s="120"/>
      <c r="G1" s="120"/>
    </row>
    <row r="2" spans="1:7" ht="18" customHeight="1" x14ac:dyDescent="0.3">
      <c r="A2" s="87" t="s">
        <v>72</v>
      </c>
      <c r="B2" s="88"/>
      <c r="C2" s="121" t="s">
        <v>64</v>
      </c>
      <c r="D2" s="121"/>
      <c r="E2" s="121"/>
      <c r="F2" s="121"/>
      <c r="G2" s="121"/>
    </row>
    <row r="3" spans="1:7" ht="18" customHeight="1" x14ac:dyDescent="0.3">
      <c r="A3" s="87" t="s">
        <v>71</v>
      </c>
      <c r="B3" s="87"/>
      <c r="C3" s="121"/>
      <c r="D3" s="121"/>
      <c r="E3" s="121"/>
      <c r="F3" s="121"/>
      <c r="G3" s="121"/>
    </row>
    <row r="4" spans="1:7" ht="18" customHeight="1" x14ac:dyDescent="0.3">
      <c r="A4" s="87" t="s">
        <v>73</v>
      </c>
      <c r="B4" s="87"/>
      <c r="C4" s="121"/>
      <c r="D4" s="121"/>
      <c r="E4" s="121"/>
      <c r="F4" s="121"/>
      <c r="G4" s="121"/>
    </row>
    <row r="5" spans="1:7" ht="18" customHeight="1" thickBot="1" x14ac:dyDescent="0.3">
      <c r="A5" s="30"/>
      <c r="B5" s="30"/>
      <c r="C5" s="121"/>
      <c r="D5" s="121"/>
      <c r="E5" s="121"/>
      <c r="F5" s="121"/>
      <c r="G5" s="121"/>
    </row>
    <row r="6" spans="1:7" ht="31.2" customHeight="1" thickBot="1" x14ac:dyDescent="0.3">
      <c r="A6" s="62" t="s">
        <v>65</v>
      </c>
      <c r="B6" s="35" t="s">
        <v>12</v>
      </c>
      <c r="C6" s="35" t="s">
        <v>13</v>
      </c>
      <c r="D6" s="35" t="s">
        <v>14</v>
      </c>
      <c r="E6" s="36" t="s">
        <v>68</v>
      </c>
      <c r="F6" s="36" t="s">
        <v>69</v>
      </c>
      <c r="G6" s="37" t="s">
        <v>5</v>
      </c>
    </row>
    <row r="7" spans="1:7" s="32" customFormat="1" ht="72.75" customHeight="1" x14ac:dyDescent="0.25">
      <c r="A7" s="63">
        <v>1</v>
      </c>
      <c r="B7" s="64" t="s">
        <v>54</v>
      </c>
      <c r="C7" s="65" t="s">
        <v>18</v>
      </c>
      <c r="D7" s="66">
        <v>1</v>
      </c>
      <c r="E7" s="67"/>
      <c r="F7" s="133">
        <f>E7*D7</f>
        <v>0</v>
      </c>
      <c r="G7" s="68"/>
    </row>
    <row r="8" spans="1:7" s="32" customFormat="1" ht="72.75" customHeight="1" x14ac:dyDescent="0.25">
      <c r="A8" s="69">
        <v>2</v>
      </c>
      <c r="B8" s="70" t="s">
        <v>44</v>
      </c>
      <c r="C8" s="71" t="s">
        <v>67</v>
      </c>
      <c r="D8" s="72">
        <f>49*0.5*0.5</f>
        <v>12.25</v>
      </c>
      <c r="E8" s="73"/>
      <c r="F8" s="134">
        <f t="shared" ref="F8:F25" si="0">E8*D8</f>
        <v>0</v>
      </c>
      <c r="G8" s="74"/>
    </row>
    <row r="9" spans="1:7" s="32" customFormat="1" ht="81.75" customHeight="1" x14ac:dyDescent="0.25">
      <c r="A9" s="69">
        <v>3</v>
      </c>
      <c r="B9" s="70" t="s">
        <v>55</v>
      </c>
      <c r="C9" s="75" t="s">
        <v>67</v>
      </c>
      <c r="D9" s="72">
        <f>49*0.5*0.7</f>
        <v>17.149999999999999</v>
      </c>
      <c r="E9" s="73"/>
      <c r="F9" s="134">
        <f t="shared" si="0"/>
        <v>0</v>
      </c>
      <c r="G9" s="74"/>
    </row>
    <row r="10" spans="1:7" s="33" customFormat="1" ht="45.6" customHeight="1" x14ac:dyDescent="0.25">
      <c r="A10" s="69">
        <v>4</v>
      </c>
      <c r="B10" s="76" t="s">
        <v>45</v>
      </c>
      <c r="C10" s="73" t="s">
        <v>67</v>
      </c>
      <c r="D10" s="73">
        <f>49*0.35*0.35</f>
        <v>6.0024999999999995</v>
      </c>
      <c r="E10" s="73"/>
      <c r="F10" s="134">
        <f t="shared" si="0"/>
        <v>0</v>
      </c>
      <c r="G10" s="74"/>
    </row>
    <row r="11" spans="1:7" s="33" customFormat="1" ht="59.4" customHeight="1" x14ac:dyDescent="0.25">
      <c r="A11" s="69">
        <v>5</v>
      </c>
      <c r="B11" s="76" t="s">
        <v>46</v>
      </c>
      <c r="C11" s="73" t="s">
        <v>67</v>
      </c>
      <c r="D11" s="73">
        <f>4.75*0.35*3*3</f>
        <v>14.962499999999999</v>
      </c>
      <c r="E11" s="73"/>
      <c r="F11" s="134">
        <f t="shared" si="0"/>
        <v>0</v>
      </c>
      <c r="G11" s="74"/>
    </row>
    <row r="12" spans="1:7" s="32" customFormat="1" ht="59.25" customHeight="1" x14ac:dyDescent="0.25">
      <c r="A12" s="69">
        <v>6</v>
      </c>
      <c r="B12" s="77" t="s">
        <v>47</v>
      </c>
      <c r="C12" s="75" t="s">
        <v>67</v>
      </c>
      <c r="D12" s="72">
        <f>49*0.25*3.1</f>
        <v>37.975000000000001</v>
      </c>
      <c r="E12" s="73"/>
      <c r="F12" s="134">
        <f t="shared" si="0"/>
        <v>0</v>
      </c>
      <c r="G12" s="74"/>
    </row>
    <row r="13" spans="1:7" s="32" customFormat="1" ht="47.25" customHeight="1" x14ac:dyDescent="0.25">
      <c r="A13" s="69">
        <v>7</v>
      </c>
      <c r="B13" s="77" t="s">
        <v>48</v>
      </c>
      <c r="C13" s="75" t="s">
        <v>15</v>
      </c>
      <c r="D13" s="72">
        <f>10*3.5+15</f>
        <v>50</v>
      </c>
      <c r="E13" s="73"/>
      <c r="F13" s="134">
        <f t="shared" si="0"/>
        <v>0</v>
      </c>
      <c r="G13" s="74"/>
    </row>
    <row r="14" spans="1:7" s="32" customFormat="1" ht="52.5" customHeight="1" x14ac:dyDescent="0.25">
      <c r="A14" s="69">
        <v>8</v>
      </c>
      <c r="B14" s="77" t="s">
        <v>56</v>
      </c>
      <c r="C14" s="75" t="s">
        <v>15</v>
      </c>
      <c r="D14" s="72">
        <v>260</v>
      </c>
      <c r="E14" s="73"/>
      <c r="F14" s="134">
        <f t="shared" si="0"/>
        <v>0</v>
      </c>
      <c r="G14" s="74"/>
    </row>
    <row r="15" spans="1:7" s="32" customFormat="1" ht="70.5" customHeight="1" x14ac:dyDescent="0.25">
      <c r="A15" s="69">
        <v>9</v>
      </c>
      <c r="B15" s="77" t="s">
        <v>62</v>
      </c>
      <c r="C15" s="75" t="s">
        <v>16</v>
      </c>
      <c r="D15" s="72">
        <v>9</v>
      </c>
      <c r="E15" s="73"/>
      <c r="F15" s="134">
        <f t="shared" si="0"/>
        <v>0</v>
      </c>
      <c r="G15" s="74"/>
    </row>
    <row r="16" spans="1:7" s="32" customFormat="1" ht="72.75" customHeight="1" x14ac:dyDescent="0.25">
      <c r="A16" s="69">
        <v>10</v>
      </c>
      <c r="B16" s="78" t="s">
        <v>57</v>
      </c>
      <c r="C16" s="71" t="s">
        <v>15</v>
      </c>
      <c r="D16" s="72">
        <v>260</v>
      </c>
      <c r="E16" s="73"/>
      <c r="F16" s="134">
        <f t="shared" si="0"/>
        <v>0</v>
      </c>
      <c r="G16" s="74"/>
    </row>
    <row r="17" spans="1:7" s="33" customFormat="1" ht="78" x14ac:dyDescent="0.25">
      <c r="A17" s="69">
        <v>11</v>
      </c>
      <c r="B17" s="77" t="s">
        <v>49</v>
      </c>
      <c r="C17" s="71" t="s">
        <v>15</v>
      </c>
      <c r="D17" s="72">
        <v>26</v>
      </c>
      <c r="E17" s="73"/>
      <c r="F17" s="134">
        <f t="shared" si="0"/>
        <v>0</v>
      </c>
      <c r="G17" s="74"/>
    </row>
    <row r="18" spans="1:7" s="32" customFormat="1" ht="66" customHeight="1" x14ac:dyDescent="0.25">
      <c r="A18" s="69">
        <v>12</v>
      </c>
      <c r="B18" s="77" t="s">
        <v>50</v>
      </c>
      <c r="C18" s="71" t="s">
        <v>17</v>
      </c>
      <c r="D18" s="72">
        <v>85</v>
      </c>
      <c r="E18" s="73"/>
      <c r="F18" s="134">
        <f t="shared" si="0"/>
        <v>0</v>
      </c>
      <c r="G18" s="74"/>
    </row>
    <row r="19" spans="1:7" s="32" customFormat="1" ht="67.5" customHeight="1" x14ac:dyDescent="0.25">
      <c r="A19" s="69">
        <v>13</v>
      </c>
      <c r="B19" s="77" t="s">
        <v>52</v>
      </c>
      <c r="C19" s="71" t="s">
        <v>15</v>
      </c>
      <c r="D19" s="72">
        <v>65</v>
      </c>
      <c r="E19" s="73"/>
      <c r="F19" s="134">
        <f t="shared" si="0"/>
        <v>0</v>
      </c>
      <c r="G19" s="79"/>
    </row>
    <row r="20" spans="1:7" s="32" customFormat="1" ht="95.25" customHeight="1" x14ac:dyDescent="0.25">
      <c r="A20" s="69">
        <v>14</v>
      </c>
      <c r="B20" s="77" t="s">
        <v>58</v>
      </c>
      <c r="C20" s="71" t="s">
        <v>15</v>
      </c>
      <c r="D20" s="72">
        <v>50</v>
      </c>
      <c r="E20" s="73"/>
      <c r="F20" s="134">
        <f t="shared" si="0"/>
        <v>0</v>
      </c>
      <c r="G20" s="79"/>
    </row>
    <row r="21" spans="1:7" s="32" customFormat="1" ht="142.5" customHeight="1" x14ac:dyDescent="0.25">
      <c r="A21" s="69">
        <v>15</v>
      </c>
      <c r="B21" s="77" t="s">
        <v>59</v>
      </c>
      <c r="C21" s="71" t="s">
        <v>18</v>
      </c>
      <c r="D21" s="72">
        <v>1</v>
      </c>
      <c r="E21" s="73"/>
      <c r="F21" s="134">
        <f t="shared" si="0"/>
        <v>0</v>
      </c>
      <c r="G21" s="79"/>
    </row>
    <row r="22" spans="1:7" s="32" customFormat="1" ht="124.8" x14ac:dyDescent="0.25">
      <c r="A22" s="69">
        <v>16</v>
      </c>
      <c r="B22" s="77" t="s">
        <v>51</v>
      </c>
      <c r="C22" s="71" t="s">
        <v>18</v>
      </c>
      <c r="D22" s="72">
        <v>1</v>
      </c>
      <c r="E22" s="80"/>
      <c r="F22" s="134">
        <f t="shared" si="0"/>
        <v>0</v>
      </c>
      <c r="G22" s="79"/>
    </row>
    <row r="23" spans="1:7" s="32" customFormat="1" ht="117.75" customHeight="1" x14ac:dyDescent="0.25">
      <c r="A23" s="69">
        <v>17</v>
      </c>
      <c r="B23" s="77" t="s">
        <v>60</v>
      </c>
      <c r="C23" s="71" t="s">
        <v>18</v>
      </c>
      <c r="D23" s="72">
        <v>1</v>
      </c>
      <c r="E23" s="73"/>
      <c r="F23" s="134">
        <f t="shared" si="0"/>
        <v>0</v>
      </c>
      <c r="G23" s="79"/>
    </row>
    <row r="24" spans="1:7" s="32" customFormat="1" ht="131.25" customHeight="1" x14ac:dyDescent="0.25">
      <c r="A24" s="69">
        <v>18</v>
      </c>
      <c r="B24" s="77" t="s">
        <v>53</v>
      </c>
      <c r="C24" s="71" t="s">
        <v>18</v>
      </c>
      <c r="D24" s="72">
        <v>1</v>
      </c>
      <c r="E24" s="73"/>
      <c r="F24" s="134">
        <f t="shared" si="0"/>
        <v>0</v>
      </c>
      <c r="G24" s="79"/>
    </row>
    <row r="25" spans="1:7" s="32" customFormat="1" ht="153.75" customHeight="1" thickBot="1" x14ac:dyDescent="0.3">
      <c r="A25" s="81">
        <v>19</v>
      </c>
      <c r="B25" s="82" t="s">
        <v>63</v>
      </c>
      <c r="C25" s="83" t="s">
        <v>18</v>
      </c>
      <c r="D25" s="84">
        <v>1</v>
      </c>
      <c r="E25" s="85"/>
      <c r="F25" s="135">
        <f t="shared" si="0"/>
        <v>0</v>
      </c>
      <c r="G25" s="86"/>
    </row>
    <row r="26" spans="1:7" s="32" customFormat="1" ht="25.2" customHeight="1" thickBot="1" x14ac:dyDescent="0.3">
      <c r="A26" s="122" t="s">
        <v>70</v>
      </c>
      <c r="B26" s="123"/>
      <c r="C26" s="123"/>
      <c r="D26" s="123"/>
      <c r="E26" s="123"/>
      <c r="F26" s="136">
        <f>SUM(F7:F25)</f>
        <v>0</v>
      </c>
      <c r="G26" s="102"/>
    </row>
    <row r="27" spans="1:7" ht="15.6" x14ac:dyDescent="0.25">
      <c r="A27" s="130" t="s">
        <v>93</v>
      </c>
      <c r="B27" s="130"/>
      <c r="C27" s="130"/>
      <c r="D27" s="130"/>
      <c r="E27" s="130"/>
      <c r="F27" s="130"/>
      <c r="G27" s="130"/>
    </row>
    <row r="28" spans="1:7" ht="15.6" customHeight="1" x14ac:dyDescent="0.25">
      <c r="A28" s="131" t="s">
        <v>94</v>
      </c>
      <c r="B28" s="131"/>
      <c r="C28" s="131"/>
      <c r="D28" s="131"/>
      <c r="E28" s="131"/>
      <c r="F28" s="131"/>
      <c r="G28" s="131"/>
    </row>
    <row r="29" spans="1:7" ht="17.399999999999999" customHeight="1" x14ac:dyDescent="0.25">
      <c r="A29" s="132" t="s">
        <v>96</v>
      </c>
      <c r="B29" s="132"/>
      <c r="C29" s="132"/>
      <c r="D29" s="132"/>
      <c r="E29" s="132"/>
      <c r="F29" s="132"/>
      <c r="G29" s="132"/>
    </row>
    <row r="30" spans="1:7" ht="14.4" customHeight="1" x14ac:dyDescent="0.25">
      <c r="A30" s="131" t="s">
        <v>95</v>
      </c>
      <c r="B30" s="131"/>
      <c r="C30" s="131"/>
      <c r="D30" s="131"/>
      <c r="E30" s="131"/>
      <c r="F30" s="131"/>
      <c r="G30" s="131"/>
    </row>
  </sheetData>
  <mergeCells count="6">
    <mergeCell ref="A28:G28"/>
    <mergeCell ref="A30:G30"/>
    <mergeCell ref="A29:G29"/>
    <mergeCell ref="A1:G1"/>
    <mergeCell ref="C2:G5"/>
    <mergeCell ref="A26:E26"/>
  </mergeCells>
  <pageMargins left="0.7" right="0.7" top="0.75" bottom="0.75" header="0.3" footer="0.3"/>
  <pageSetup scale="8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AC5A0-4B0F-4E9A-8D6E-591572840D7C}">
  <sheetPr>
    <tabColor rgb="FF7030A0"/>
  </sheetPr>
  <dimension ref="A1:G31"/>
  <sheetViews>
    <sheetView zoomScaleNormal="100" workbookViewId="0">
      <selection activeCell="C6" sqref="C6"/>
    </sheetView>
  </sheetViews>
  <sheetFormatPr defaultRowHeight="13.8" x14ac:dyDescent="0.25"/>
  <cols>
    <col min="1" max="1" width="5" style="29" customWidth="1"/>
    <col min="2" max="2" width="60" style="29" customWidth="1"/>
    <col min="3" max="3" width="9.33203125" style="29" customWidth="1"/>
    <col min="4" max="4" width="9.88671875" style="29" customWidth="1"/>
    <col min="5" max="5" width="15.6640625" style="29" customWidth="1"/>
    <col min="6" max="6" width="20.5546875" style="29" customWidth="1"/>
    <col min="7" max="7" width="16.6640625" style="29" customWidth="1"/>
    <col min="8" max="9" width="8.88671875" style="29"/>
    <col min="10" max="10" width="11.33203125" style="29" customWidth="1"/>
    <col min="11" max="255" width="8.88671875" style="29"/>
    <col min="256" max="256" width="5" style="29" customWidth="1"/>
    <col min="257" max="257" width="43.6640625" style="29" customWidth="1"/>
    <col min="258" max="258" width="38.88671875" style="29" customWidth="1"/>
    <col min="259" max="259" width="9.33203125" style="29" customWidth="1"/>
    <col min="260" max="260" width="8" style="29" customWidth="1"/>
    <col min="261" max="261" width="13.5546875" style="29" customWidth="1"/>
    <col min="262" max="262" width="20.5546875" style="29" customWidth="1"/>
    <col min="263" max="263" width="14.109375" style="29" customWidth="1"/>
    <col min="264" max="511" width="8.88671875" style="29"/>
    <col min="512" max="512" width="5" style="29" customWidth="1"/>
    <col min="513" max="513" width="43.6640625" style="29" customWidth="1"/>
    <col min="514" max="514" width="38.88671875" style="29" customWidth="1"/>
    <col min="515" max="515" width="9.33203125" style="29" customWidth="1"/>
    <col min="516" max="516" width="8" style="29" customWidth="1"/>
    <col min="517" max="517" width="13.5546875" style="29" customWidth="1"/>
    <col min="518" max="518" width="20.5546875" style="29" customWidth="1"/>
    <col min="519" max="519" width="14.109375" style="29" customWidth="1"/>
    <col min="520" max="767" width="8.88671875" style="29"/>
    <col min="768" max="768" width="5" style="29" customWidth="1"/>
    <col min="769" max="769" width="43.6640625" style="29" customWidth="1"/>
    <col min="770" max="770" width="38.88671875" style="29" customWidth="1"/>
    <col min="771" max="771" width="9.33203125" style="29" customWidth="1"/>
    <col min="772" max="772" width="8" style="29" customWidth="1"/>
    <col min="773" max="773" width="13.5546875" style="29" customWidth="1"/>
    <col min="774" max="774" width="20.5546875" style="29" customWidth="1"/>
    <col min="775" max="775" width="14.109375" style="29" customWidth="1"/>
    <col min="776" max="1023" width="8.88671875" style="29"/>
    <col min="1024" max="1024" width="5" style="29" customWidth="1"/>
    <col min="1025" max="1025" width="43.6640625" style="29" customWidth="1"/>
    <col min="1026" max="1026" width="38.88671875" style="29" customWidth="1"/>
    <col min="1027" max="1027" width="9.33203125" style="29" customWidth="1"/>
    <col min="1028" max="1028" width="8" style="29" customWidth="1"/>
    <col min="1029" max="1029" width="13.5546875" style="29" customWidth="1"/>
    <col min="1030" max="1030" width="20.5546875" style="29" customWidth="1"/>
    <col min="1031" max="1031" width="14.109375" style="29" customWidth="1"/>
    <col min="1032" max="1279" width="8.88671875" style="29"/>
    <col min="1280" max="1280" width="5" style="29" customWidth="1"/>
    <col min="1281" max="1281" width="43.6640625" style="29" customWidth="1"/>
    <col min="1282" max="1282" width="38.88671875" style="29" customWidth="1"/>
    <col min="1283" max="1283" width="9.33203125" style="29" customWidth="1"/>
    <col min="1284" max="1284" width="8" style="29" customWidth="1"/>
    <col min="1285" max="1285" width="13.5546875" style="29" customWidth="1"/>
    <col min="1286" max="1286" width="20.5546875" style="29" customWidth="1"/>
    <col min="1287" max="1287" width="14.109375" style="29" customWidth="1"/>
    <col min="1288" max="1535" width="8.88671875" style="29"/>
    <col min="1536" max="1536" width="5" style="29" customWidth="1"/>
    <col min="1537" max="1537" width="43.6640625" style="29" customWidth="1"/>
    <col min="1538" max="1538" width="38.88671875" style="29" customWidth="1"/>
    <col min="1539" max="1539" width="9.33203125" style="29" customWidth="1"/>
    <col min="1540" max="1540" width="8" style="29" customWidth="1"/>
    <col min="1541" max="1541" width="13.5546875" style="29" customWidth="1"/>
    <col min="1542" max="1542" width="20.5546875" style="29" customWidth="1"/>
    <col min="1543" max="1543" width="14.109375" style="29" customWidth="1"/>
    <col min="1544" max="1791" width="8.88671875" style="29"/>
    <col min="1792" max="1792" width="5" style="29" customWidth="1"/>
    <col min="1793" max="1793" width="43.6640625" style="29" customWidth="1"/>
    <col min="1794" max="1794" width="38.88671875" style="29" customWidth="1"/>
    <col min="1795" max="1795" width="9.33203125" style="29" customWidth="1"/>
    <col min="1796" max="1796" width="8" style="29" customWidth="1"/>
    <col min="1797" max="1797" width="13.5546875" style="29" customWidth="1"/>
    <col min="1798" max="1798" width="20.5546875" style="29" customWidth="1"/>
    <col min="1799" max="1799" width="14.109375" style="29" customWidth="1"/>
    <col min="1800" max="2047" width="8.88671875" style="29"/>
    <col min="2048" max="2048" width="5" style="29" customWidth="1"/>
    <col min="2049" max="2049" width="43.6640625" style="29" customWidth="1"/>
    <col min="2050" max="2050" width="38.88671875" style="29" customWidth="1"/>
    <col min="2051" max="2051" width="9.33203125" style="29" customWidth="1"/>
    <col min="2052" max="2052" width="8" style="29" customWidth="1"/>
    <col min="2053" max="2053" width="13.5546875" style="29" customWidth="1"/>
    <col min="2054" max="2054" width="20.5546875" style="29" customWidth="1"/>
    <col min="2055" max="2055" width="14.109375" style="29" customWidth="1"/>
    <col min="2056" max="2303" width="8.88671875" style="29"/>
    <col min="2304" max="2304" width="5" style="29" customWidth="1"/>
    <col min="2305" max="2305" width="43.6640625" style="29" customWidth="1"/>
    <col min="2306" max="2306" width="38.88671875" style="29" customWidth="1"/>
    <col min="2307" max="2307" width="9.33203125" style="29" customWidth="1"/>
    <col min="2308" max="2308" width="8" style="29" customWidth="1"/>
    <col min="2309" max="2309" width="13.5546875" style="29" customWidth="1"/>
    <col min="2310" max="2310" width="20.5546875" style="29" customWidth="1"/>
    <col min="2311" max="2311" width="14.109375" style="29" customWidth="1"/>
    <col min="2312" max="2559" width="8.88671875" style="29"/>
    <col min="2560" max="2560" width="5" style="29" customWidth="1"/>
    <col min="2561" max="2561" width="43.6640625" style="29" customWidth="1"/>
    <col min="2562" max="2562" width="38.88671875" style="29" customWidth="1"/>
    <col min="2563" max="2563" width="9.33203125" style="29" customWidth="1"/>
    <col min="2564" max="2564" width="8" style="29" customWidth="1"/>
    <col min="2565" max="2565" width="13.5546875" style="29" customWidth="1"/>
    <col min="2566" max="2566" width="20.5546875" style="29" customWidth="1"/>
    <col min="2567" max="2567" width="14.109375" style="29" customWidth="1"/>
    <col min="2568" max="2815" width="8.88671875" style="29"/>
    <col min="2816" max="2816" width="5" style="29" customWidth="1"/>
    <col min="2817" max="2817" width="43.6640625" style="29" customWidth="1"/>
    <col min="2818" max="2818" width="38.88671875" style="29" customWidth="1"/>
    <col min="2819" max="2819" width="9.33203125" style="29" customWidth="1"/>
    <col min="2820" max="2820" width="8" style="29" customWidth="1"/>
    <col min="2821" max="2821" width="13.5546875" style="29" customWidth="1"/>
    <col min="2822" max="2822" width="20.5546875" style="29" customWidth="1"/>
    <col min="2823" max="2823" width="14.109375" style="29" customWidth="1"/>
    <col min="2824" max="3071" width="8.88671875" style="29"/>
    <col min="3072" max="3072" width="5" style="29" customWidth="1"/>
    <col min="3073" max="3073" width="43.6640625" style="29" customWidth="1"/>
    <col min="3074" max="3074" width="38.88671875" style="29" customWidth="1"/>
    <col min="3075" max="3075" width="9.33203125" style="29" customWidth="1"/>
    <col min="3076" max="3076" width="8" style="29" customWidth="1"/>
    <col min="3077" max="3077" width="13.5546875" style="29" customWidth="1"/>
    <col min="3078" max="3078" width="20.5546875" style="29" customWidth="1"/>
    <col min="3079" max="3079" width="14.109375" style="29" customWidth="1"/>
    <col min="3080" max="3327" width="8.88671875" style="29"/>
    <col min="3328" max="3328" width="5" style="29" customWidth="1"/>
    <col min="3329" max="3329" width="43.6640625" style="29" customWidth="1"/>
    <col min="3330" max="3330" width="38.88671875" style="29" customWidth="1"/>
    <col min="3331" max="3331" width="9.33203125" style="29" customWidth="1"/>
    <col min="3332" max="3332" width="8" style="29" customWidth="1"/>
    <col min="3333" max="3333" width="13.5546875" style="29" customWidth="1"/>
    <col min="3334" max="3334" width="20.5546875" style="29" customWidth="1"/>
    <col min="3335" max="3335" width="14.109375" style="29" customWidth="1"/>
    <col min="3336" max="3583" width="8.88671875" style="29"/>
    <col min="3584" max="3584" width="5" style="29" customWidth="1"/>
    <col min="3585" max="3585" width="43.6640625" style="29" customWidth="1"/>
    <col min="3586" max="3586" width="38.88671875" style="29" customWidth="1"/>
    <col min="3587" max="3587" width="9.33203125" style="29" customWidth="1"/>
    <col min="3588" max="3588" width="8" style="29" customWidth="1"/>
    <col min="3589" max="3589" width="13.5546875" style="29" customWidth="1"/>
    <col min="3590" max="3590" width="20.5546875" style="29" customWidth="1"/>
    <col min="3591" max="3591" width="14.109375" style="29" customWidth="1"/>
    <col min="3592" max="3839" width="8.88671875" style="29"/>
    <col min="3840" max="3840" width="5" style="29" customWidth="1"/>
    <col min="3841" max="3841" width="43.6640625" style="29" customWidth="1"/>
    <col min="3842" max="3842" width="38.88671875" style="29" customWidth="1"/>
    <col min="3843" max="3843" width="9.33203125" style="29" customWidth="1"/>
    <col min="3844" max="3844" width="8" style="29" customWidth="1"/>
    <col min="3845" max="3845" width="13.5546875" style="29" customWidth="1"/>
    <col min="3846" max="3846" width="20.5546875" style="29" customWidth="1"/>
    <col min="3847" max="3847" width="14.109375" style="29" customWidth="1"/>
    <col min="3848" max="4095" width="8.88671875" style="29"/>
    <col min="4096" max="4096" width="5" style="29" customWidth="1"/>
    <col min="4097" max="4097" width="43.6640625" style="29" customWidth="1"/>
    <col min="4098" max="4098" width="38.88671875" style="29" customWidth="1"/>
    <col min="4099" max="4099" width="9.33203125" style="29" customWidth="1"/>
    <col min="4100" max="4100" width="8" style="29" customWidth="1"/>
    <col min="4101" max="4101" width="13.5546875" style="29" customWidth="1"/>
    <col min="4102" max="4102" width="20.5546875" style="29" customWidth="1"/>
    <col min="4103" max="4103" width="14.109375" style="29" customWidth="1"/>
    <col min="4104" max="4351" width="8.88671875" style="29"/>
    <col min="4352" max="4352" width="5" style="29" customWidth="1"/>
    <col min="4353" max="4353" width="43.6640625" style="29" customWidth="1"/>
    <col min="4354" max="4354" width="38.88671875" style="29" customWidth="1"/>
    <col min="4355" max="4355" width="9.33203125" style="29" customWidth="1"/>
    <col min="4356" max="4356" width="8" style="29" customWidth="1"/>
    <col min="4357" max="4357" width="13.5546875" style="29" customWidth="1"/>
    <col min="4358" max="4358" width="20.5546875" style="29" customWidth="1"/>
    <col min="4359" max="4359" width="14.109375" style="29" customWidth="1"/>
    <col min="4360" max="4607" width="8.88671875" style="29"/>
    <col min="4608" max="4608" width="5" style="29" customWidth="1"/>
    <col min="4609" max="4609" width="43.6640625" style="29" customWidth="1"/>
    <col min="4610" max="4610" width="38.88671875" style="29" customWidth="1"/>
    <col min="4611" max="4611" width="9.33203125" style="29" customWidth="1"/>
    <col min="4612" max="4612" width="8" style="29" customWidth="1"/>
    <col min="4613" max="4613" width="13.5546875" style="29" customWidth="1"/>
    <col min="4614" max="4614" width="20.5546875" style="29" customWidth="1"/>
    <col min="4615" max="4615" width="14.109375" style="29" customWidth="1"/>
    <col min="4616" max="4863" width="8.88671875" style="29"/>
    <col min="4864" max="4864" width="5" style="29" customWidth="1"/>
    <col min="4865" max="4865" width="43.6640625" style="29" customWidth="1"/>
    <col min="4866" max="4866" width="38.88671875" style="29" customWidth="1"/>
    <col min="4867" max="4867" width="9.33203125" style="29" customWidth="1"/>
    <col min="4868" max="4868" width="8" style="29" customWidth="1"/>
    <col min="4869" max="4869" width="13.5546875" style="29" customWidth="1"/>
    <col min="4870" max="4870" width="20.5546875" style="29" customWidth="1"/>
    <col min="4871" max="4871" width="14.109375" style="29" customWidth="1"/>
    <col min="4872" max="5119" width="8.88671875" style="29"/>
    <col min="5120" max="5120" width="5" style="29" customWidth="1"/>
    <col min="5121" max="5121" width="43.6640625" style="29" customWidth="1"/>
    <col min="5122" max="5122" width="38.88671875" style="29" customWidth="1"/>
    <col min="5123" max="5123" width="9.33203125" style="29" customWidth="1"/>
    <col min="5124" max="5124" width="8" style="29" customWidth="1"/>
    <col min="5125" max="5125" width="13.5546875" style="29" customWidth="1"/>
    <col min="5126" max="5126" width="20.5546875" style="29" customWidth="1"/>
    <col min="5127" max="5127" width="14.109375" style="29" customWidth="1"/>
    <col min="5128" max="5375" width="8.88671875" style="29"/>
    <col min="5376" max="5376" width="5" style="29" customWidth="1"/>
    <col min="5377" max="5377" width="43.6640625" style="29" customWidth="1"/>
    <col min="5378" max="5378" width="38.88671875" style="29" customWidth="1"/>
    <col min="5379" max="5379" width="9.33203125" style="29" customWidth="1"/>
    <col min="5380" max="5380" width="8" style="29" customWidth="1"/>
    <col min="5381" max="5381" width="13.5546875" style="29" customWidth="1"/>
    <col min="5382" max="5382" width="20.5546875" style="29" customWidth="1"/>
    <col min="5383" max="5383" width="14.109375" style="29" customWidth="1"/>
    <col min="5384" max="5631" width="8.88671875" style="29"/>
    <col min="5632" max="5632" width="5" style="29" customWidth="1"/>
    <col min="5633" max="5633" width="43.6640625" style="29" customWidth="1"/>
    <col min="5634" max="5634" width="38.88671875" style="29" customWidth="1"/>
    <col min="5635" max="5635" width="9.33203125" style="29" customWidth="1"/>
    <col min="5636" max="5636" width="8" style="29" customWidth="1"/>
    <col min="5637" max="5637" width="13.5546875" style="29" customWidth="1"/>
    <col min="5638" max="5638" width="20.5546875" style="29" customWidth="1"/>
    <col min="5639" max="5639" width="14.109375" style="29" customWidth="1"/>
    <col min="5640" max="5887" width="8.88671875" style="29"/>
    <col min="5888" max="5888" width="5" style="29" customWidth="1"/>
    <col min="5889" max="5889" width="43.6640625" style="29" customWidth="1"/>
    <col min="5890" max="5890" width="38.88671875" style="29" customWidth="1"/>
    <col min="5891" max="5891" width="9.33203125" style="29" customWidth="1"/>
    <col min="5892" max="5892" width="8" style="29" customWidth="1"/>
    <col min="5893" max="5893" width="13.5546875" style="29" customWidth="1"/>
    <col min="5894" max="5894" width="20.5546875" style="29" customWidth="1"/>
    <col min="5895" max="5895" width="14.109375" style="29" customWidth="1"/>
    <col min="5896" max="6143" width="8.88671875" style="29"/>
    <col min="6144" max="6144" width="5" style="29" customWidth="1"/>
    <col min="6145" max="6145" width="43.6640625" style="29" customWidth="1"/>
    <col min="6146" max="6146" width="38.88671875" style="29" customWidth="1"/>
    <col min="6147" max="6147" width="9.33203125" style="29" customWidth="1"/>
    <col min="6148" max="6148" width="8" style="29" customWidth="1"/>
    <col min="6149" max="6149" width="13.5546875" style="29" customWidth="1"/>
    <col min="6150" max="6150" width="20.5546875" style="29" customWidth="1"/>
    <col min="6151" max="6151" width="14.109375" style="29" customWidth="1"/>
    <col min="6152" max="6399" width="8.88671875" style="29"/>
    <col min="6400" max="6400" width="5" style="29" customWidth="1"/>
    <col min="6401" max="6401" width="43.6640625" style="29" customWidth="1"/>
    <col min="6402" max="6402" width="38.88671875" style="29" customWidth="1"/>
    <col min="6403" max="6403" width="9.33203125" style="29" customWidth="1"/>
    <col min="6404" max="6404" width="8" style="29" customWidth="1"/>
    <col min="6405" max="6405" width="13.5546875" style="29" customWidth="1"/>
    <col min="6406" max="6406" width="20.5546875" style="29" customWidth="1"/>
    <col min="6407" max="6407" width="14.109375" style="29" customWidth="1"/>
    <col min="6408" max="6655" width="8.88671875" style="29"/>
    <col min="6656" max="6656" width="5" style="29" customWidth="1"/>
    <col min="6657" max="6657" width="43.6640625" style="29" customWidth="1"/>
    <col min="6658" max="6658" width="38.88671875" style="29" customWidth="1"/>
    <col min="6659" max="6659" width="9.33203125" style="29" customWidth="1"/>
    <col min="6660" max="6660" width="8" style="29" customWidth="1"/>
    <col min="6661" max="6661" width="13.5546875" style="29" customWidth="1"/>
    <col min="6662" max="6662" width="20.5546875" style="29" customWidth="1"/>
    <col min="6663" max="6663" width="14.109375" style="29" customWidth="1"/>
    <col min="6664" max="6911" width="8.88671875" style="29"/>
    <col min="6912" max="6912" width="5" style="29" customWidth="1"/>
    <col min="6913" max="6913" width="43.6640625" style="29" customWidth="1"/>
    <col min="6914" max="6914" width="38.88671875" style="29" customWidth="1"/>
    <col min="6915" max="6915" width="9.33203125" style="29" customWidth="1"/>
    <col min="6916" max="6916" width="8" style="29" customWidth="1"/>
    <col min="6917" max="6917" width="13.5546875" style="29" customWidth="1"/>
    <col min="6918" max="6918" width="20.5546875" style="29" customWidth="1"/>
    <col min="6919" max="6919" width="14.109375" style="29" customWidth="1"/>
    <col min="6920" max="7167" width="8.88671875" style="29"/>
    <col min="7168" max="7168" width="5" style="29" customWidth="1"/>
    <col min="7169" max="7169" width="43.6640625" style="29" customWidth="1"/>
    <col min="7170" max="7170" width="38.88671875" style="29" customWidth="1"/>
    <col min="7171" max="7171" width="9.33203125" style="29" customWidth="1"/>
    <col min="7172" max="7172" width="8" style="29" customWidth="1"/>
    <col min="7173" max="7173" width="13.5546875" style="29" customWidth="1"/>
    <col min="7174" max="7174" width="20.5546875" style="29" customWidth="1"/>
    <col min="7175" max="7175" width="14.109375" style="29" customWidth="1"/>
    <col min="7176" max="7423" width="8.88671875" style="29"/>
    <col min="7424" max="7424" width="5" style="29" customWidth="1"/>
    <col min="7425" max="7425" width="43.6640625" style="29" customWidth="1"/>
    <col min="7426" max="7426" width="38.88671875" style="29" customWidth="1"/>
    <col min="7427" max="7427" width="9.33203125" style="29" customWidth="1"/>
    <col min="7428" max="7428" width="8" style="29" customWidth="1"/>
    <col min="7429" max="7429" width="13.5546875" style="29" customWidth="1"/>
    <col min="7430" max="7430" width="20.5546875" style="29" customWidth="1"/>
    <col min="7431" max="7431" width="14.109375" style="29" customWidth="1"/>
    <col min="7432" max="7679" width="8.88671875" style="29"/>
    <col min="7680" max="7680" width="5" style="29" customWidth="1"/>
    <col min="7681" max="7681" width="43.6640625" style="29" customWidth="1"/>
    <col min="7682" max="7682" width="38.88671875" style="29" customWidth="1"/>
    <col min="7683" max="7683" width="9.33203125" style="29" customWidth="1"/>
    <col min="7684" max="7684" width="8" style="29" customWidth="1"/>
    <col min="7685" max="7685" width="13.5546875" style="29" customWidth="1"/>
    <col min="7686" max="7686" width="20.5546875" style="29" customWidth="1"/>
    <col min="7687" max="7687" width="14.109375" style="29" customWidth="1"/>
    <col min="7688" max="7935" width="8.88671875" style="29"/>
    <col min="7936" max="7936" width="5" style="29" customWidth="1"/>
    <col min="7937" max="7937" width="43.6640625" style="29" customWidth="1"/>
    <col min="7938" max="7938" width="38.88671875" style="29" customWidth="1"/>
    <col min="7939" max="7939" width="9.33203125" style="29" customWidth="1"/>
    <col min="7940" max="7940" width="8" style="29" customWidth="1"/>
    <col min="7941" max="7941" width="13.5546875" style="29" customWidth="1"/>
    <col min="7942" max="7942" width="20.5546875" style="29" customWidth="1"/>
    <col min="7943" max="7943" width="14.109375" style="29" customWidth="1"/>
    <col min="7944" max="8191" width="8.88671875" style="29"/>
    <col min="8192" max="8192" width="5" style="29" customWidth="1"/>
    <col min="8193" max="8193" width="43.6640625" style="29" customWidth="1"/>
    <col min="8194" max="8194" width="38.88671875" style="29" customWidth="1"/>
    <col min="8195" max="8195" width="9.33203125" style="29" customWidth="1"/>
    <col min="8196" max="8196" width="8" style="29" customWidth="1"/>
    <col min="8197" max="8197" width="13.5546875" style="29" customWidth="1"/>
    <col min="8198" max="8198" width="20.5546875" style="29" customWidth="1"/>
    <col min="8199" max="8199" width="14.109375" style="29" customWidth="1"/>
    <col min="8200" max="8447" width="8.88671875" style="29"/>
    <col min="8448" max="8448" width="5" style="29" customWidth="1"/>
    <col min="8449" max="8449" width="43.6640625" style="29" customWidth="1"/>
    <col min="8450" max="8450" width="38.88671875" style="29" customWidth="1"/>
    <col min="8451" max="8451" width="9.33203125" style="29" customWidth="1"/>
    <col min="8452" max="8452" width="8" style="29" customWidth="1"/>
    <col min="8453" max="8453" width="13.5546875" style="29" customWidth="1"/>
    <col min="8454" max="8454" width="20.5546875" style="29" customWidth="1"/>
    <col min="8455" max="8455" width="14.109375" style="29" customWidth="1"/>
    <col min="8456" max="8703" width="8.88671875" style="29"/>
    <col min="8704" max="8704" width="5" style="29" customWidth="1"/>
    <col min="8705" max="8705" width="43.6640625" style="29" customWidth="1"/>
    <col min="8706" max="8706" width="38.88671875" style="29" customWidth="1"/>
    <col min="8707" max="8707" width="9.33203125" style="29" customWidth="1"/>
    <col min="8708" max="8708" width="8" style="29" customWidth="1"/>
    <col min="8709" max="8709" width="13.5546875" style="29" customWidth="1"/>
    <col min="8710" max="8710" width="20.5546875" style="29" customWidth="1"/>
    <col min="8711" max="8711" width="14.109375" style="29" customWidth="1"/>
    <col min="8712" max="8959" width="8.88671875" style="29"/>
    <col min="8960" max="8960" width="5" style="29" customWidth="1"/>
    <col min="8961" max="8961" width="43.6640625" style="29" customWidth="1"/>
    <col min="8962" max="8962" width="38.88671875" style="29" customWidth="1"/>
    <col min="8963" max="8963" width="9.33203125" style="29" customWidth="1"/>
    <col min="8964" max="8964" width="8" style="29" customWidth="1"/>
    <col min="8965" max="8965" width="13.5546875" style="29" customWidth="1"/>
    <col min="8966" max="8966" width="20.5546875" style="29" customWidth="1"/>
    <col min="8967" max="8967" width="14.109375" style="29" customWidth="1"/>
    <col min="8968" max="9215" width="8.88671875" style="29"/>
    <col min="9216" max="9216" width="5" style="29" customWidth="1"/>
    <col min="9217" max="9217" width="43.6640625" style="29" customWidth="1"/>
    <col min="9218" max="9218" width="38.88671875" style="29" customWidth="1"/>
    <col min="9219" max="9219" width="9.33203125" style="29" customWidth="1"/>
    <col min="9220" max="9220" width="8" style="29" customWidth="1"/>
    <col min="9221" max="9221" width="13.5546875" style="29" customWidth="1"/>
    <col min="9222" max="9222" width="20.5546875" style="29" customWidth="1"/>
    <col min="9223" max="9223" width="14.109375" style="29" customWidth="1"/>
    <col min="9224" max="9471" width="8.88671875" style="29"/>
    <col min="9472" max="9472" width="5" style="29" customWidth="1"/>
    <col min="9473" max="9473" width="43.6640625" style="29" customWidth="1"/>
    <col min="9474" max="9474" width="38.88671875" style="29" customWidth="1"/>
    <col min="9475" max="9475" width="9.33203125" style="29" customWidth="1"/>
    <col min="9476" max="9476" width="8" style="29" customWidth="1"/>
    <col min="9477" max="9477" width="13.5546875" style="29" customWidth="1"/>
    <col min="9478" max="9478" width="20.5546875" style="29" customWidth="1"/>
    <col min="9479" max="9479" width="14.109375" style="29" customWidth="1"/>
    <col min="9480" max="9727" width="8.88671875" style="29"/>
    <col min="9728" max="9728" width="5" style="29" customWidth="1"/>
    <col min="9729" max="9729" width="43.6640625" style="29" customWidth="1"/>
    <col min="9730" max="9730" width="38.88671875" style="29" customWidth="1"/>
    <col min="9731" max="9731" width="9.33203125" style="29" customWidth="1"/>
    <col min="9732" max="9732" width="8" style="29" customWidth="1"/>
    <col min="9733" max="9733" width="13.5546875" style="29" customWidth="1"/>
    <col min="9734" max="9734" width="20.5546875" style="29" customWidth="1"/>
    <col min="9735" max="9735" width="14.109375" style="29" customWidth="1"/>
    <col min="9736" max="9983" width="8.88671875" style="29"/>
    <col min="9984" max="9984" width="5" style="29" customWidth="1"/>
    <col min="9985" max="9985" width="43.6640625" style="29" customWidth="1"/>
    <col min="9986" max="9986" width="38.88671875" style="29" customWidth="1"/>
    <col min="9987" max="9987" width="9.33203125" style="29" customWidth="1"/>
    <col min="9988" max="9988" width="8" style="29" customWidth="1"/>
    <col min="9989" max="9989" width="13.5546875" style="29" customWidth="1"/>
    <col min="9990" max="9990" width="20.5546875" style="29" customWidth="1"/>
    <col min="9991" max="9991" width="14.109375" style="29" customWidth="1"/>
    <col min="9992" max="10239" width="8.88671875" style="29"/>
    <col min="10240" max="10240" width="5" style="29" customWidth="1"/>
    <col min="10241" max="10241" width="43.6640625" style="29" customWidth="1"/>
    <col min="10242" max="10242" width="38.88671875" style="29" customWidth="1"/>
    <col min="10243" max="10243" width="9.33203125" style="29" customWidth="1"/>
    <col min="10244" max="10244" width="8" style="29" customWidth="1"/>
    <col min="10245" max="10245" width="13.5546875" style="29" customWidth="1"/>
    <col min="10246" max="10246" width="20.5546875" style="29" customWidth="1"/>
    <col min="10247" max="10247" width="14.109375" style="29" customWidth="1"/>
    <col min="10248" max="10495" width="8.88671875" style="29"/>
    <col min="10496" max="10496" width="5" style="29" customWidth="1"/>
    <col min="10497" max="10497" width="43.6640625" style="29" customWidth="1"/>
    <col min="10498" max="10498" width="38.88671875" style="29" customWidth="1"/>
    <col min="10499" max="10499" width="9.33203125" style="29" customWidth="1"/>
    <col min="10500" max="10500" width="8" style="29" customWidth="1"/>
    <col min="10501" max="10501" width="13.5546875" style="29" customWidth="1"/>
    <col min="10502" max="10502" width="20.5546875" style="29" customWidth="1"/>
    <col min="10503" max="10503" width="14.109375" style="29" customWidth="1"/>
    <col min="10504" max="10751" width="8.88671875" style="29"/>
    <col min="10752" max="10752" width="5" style="29" customWidth="1"/>
    <col min="10753" max="10753" width="43.6640625" style="29" customWidth="1"/>
    <col min="10754" max="10754" width="38.88671875" style="29" customWidth="1"/>
    <col min="10755" max="10755" width="9.33203125" style="29" customWidth="1"/>
    <col min="10756" max="10756" width="8" style="29" customWidth="1"/>
    <col min="10757" max="10757" width="13.5546875" style="29" customWidth="1"/>
    <col min="10758" max="10758" width="20.5546875" style="29" customWidth="1"/>
    <col min="10759" max="10759" width="14.109375" style="29" customWidth="1"/>
    <col min="10760" max="11007" width="8.88671875" style="29"/>
    <col min="11008" max="11008" width="5" style="29" customWidth="1"/>
    <col min="11009" max="11009" width="43.6640625" style="29" customWidth="1"/>
    <col min="11010" max="11010" width="38.88671875" style="29" customWidth="1"/>
    <col min="11011" max="11011" width="9.33203125" style="29" customWidth="1"/>
    <col min="11012" max="11012" width="8" style="29" customWidth="1"/>
    <col min="11013" max="11013" width="13.5546875" style="29" customWidth="1"/>
    <col min="11014" max="11014" width="20.5546875" style="29" customWidth="1"/>
    <col min="11015" max="11015" width="14.109375" style="29" customWidth="1"/>
    <col min="11016" max="11263" width="8.88671875" style="29"/>
    <col min="11264" max="11264" width="5" style="29" customWidth="1"/>
    <col min="11265" max="11265" width="43.6640625" style="29" customWidth="1"/>
    <col min="11266" max="11266" width="38.88671875" style="29" customWidth="1"/>
    <col min="11267" max="11267" width="9.33203125" style="29" customWidth="1"/>
    <col min="11268" max="11268" width="8" style="29" customWidth="1"/>
    <col min="11269" max="11269" width="13.5546875" style="29" customWidth="1"/>
    <col min="11270" max="11270" width="20.5546875" style="29" customWidth="1"/>
    <col min="11271" max="11271" width="14.109375" style="29" customWidth="1"/>
    <col min="11272" max="11519" width="8.88671875" style="29"/>
    <col min="11520" max="11520" width="5" style="29" customWidth="1"/>
    <col min="11521" max="11521" width="43.6640625" style="29" customWidth="1"/>
    <col min="11522" max="11522" width="38.88671875" style="29" customWidth="1"/>
    <col min="11523" max="11523" width="9.33203125" style="29" customWidth="1"/>
    <col min="11524" max="11524" width="8" style="29" customWidth="1"/>
    <col min="11525" max="11525" width="13.5546875" style="29" customWidth="1"/>
    <col min="11526" max="11526" width="20.5546875" style="29" customWidth="1"/>
    <col min="11527" max="11527" width="14.109375" style="29" customWidth="1"/>
    <col min="11528" max="11775" width="8.88671875" style="29"/>
    <col min="11776" max="11776" width="5" style="29" customWidth="1"/>
    <col min="11777" max="11777" width="43.6640625" style="29" customWidth="1"/>
    <col min="11778" max="11778" width="38.88671875" style="29" customWidth="1"/>
    <col min="11779" max="11779" width="9.33203125" style="29" customWidth="1"/>
    <col min="11780" max="11780" width="8" style="29" customWidth="1"/>
    <col min="11781" max="11781" width="13.5546875" style="29" customWidth="1"/>
    <col min="11782" max="11782" width="20.5546875" style="29" customWidth="1"/>
    <col min="11783" max="11783" width="14.109375" style="29" customWidth="1"/>
    <col min="11784" max="12031" width="8.88671875" style="29"/>
    <col min="12032" max="12032" width="5" style="29" customWidth="1"/>
    <col min="12033" max="12033" width="43.6640625" style="29" customWidth="1"/>
    <col min="12034" max="12034" width="38.88671875" style="29" customWidth="1"/>
    <col min="12035" max="12035" width="9.33203125" style="29" customWidth="1"/>
    <col min="12036" max="12036" width="8" style="29" customWidth="1"/>
    <col min="12037" max="12037" width="13.5546875" style="29" customWidth="1"/>
    <col min="12038" max="12038" width="20.5546875" style="29" customWidth="1"/>
    <col min="12039" max="12039" width="14.109375" style="29" customWidth="1"/>
    <col min="12040" max="12287" width="8.88671875" style="29"/>
    <col min="12288" max="12288" width="5" style="29" customWidth="1"/>
    <col min="12289" max="12289" width="43.6640625" style="29" customWidth="1"/>
    <col min="12290" max="12290" width="38.88671875" style="29" customWidth="1"/>
    <col min="12291" max="12291" width="9.33203125" style="29" customWidth="1"/>
    <col min="12292" max="12292" width="8" style="29" customWidth="1"/>
    <col min="12293" max="12293" width="13.5546875" style="29" customWidth="1"/>
    <col min="12294" max="12294" width="20.5546875" style="29" customWidth="1"/>
    <col min="12295" max="12295" width="14.109375" style="29" customWidth="1"/>
    <col min="12296" max="12543" width="8.88671875" style="29"/>
    <col min="12544" max="12544" width="5" style="29" customWidth="1"/>
    <col min="12545" max="12545" width="43.6640625" style="29" customWidth="1"/>
    <col min="12546" max="12546" width="38.88671875" style="29" customWidth="1"/>
    <col min="12547" max="12547" width="9.33203125" style="29" customWidth="1"/>
    <col min="12548" max="12548" width="8" style="29" customWidth="1"/>
    <col min="12549" max="12549" width="13.5546875" style="29" customWidth="1"/>
    <col min="12550" max="12550" width="20.5546875" style="29" customWidth="1"/>
    <col min="12551" max="12551" width="14.109375" style="29" customWidth="1"/>
    <col min="12552" max="12799" width="8.88671875" style="29"/>
    <col min="12800" max="12800" width="5" style="29" customWidth="1"/>
    <col min="12801" max="12801" width="43.6640625" style="29" customWidth="1"/>
    <col min="12802" max="12802" width="38.88671875" style="29" customWidth="1"/>
    <col min="12803" max="12803" width="9.33203125" style="29" customWidth="1"/>
    <col min="12804" max="12804" width="8" style="29" customWidth="1"/>
    <col min="12805" max="12805" width="13.5546875" style="29" customWidth="1"/>
    <col min="12806" max="12806" width="20.5546875" style="29" customWidth="1"/>
    <col min="12807" max="12807" width="14.109375" style="29" customWidth="1"/>
    <col min="12808" max="13055" width="8.88671875" style="29"/>
    <col min="13056" max="13056" width="5" style="29" customWidth="1"/>
    <col min="13057" max="13057" width="43.6640625" style="29" customWidth="1"/>
    <col min="13058" max="13058" width="38.88671875" style="29" customWidth="1"/>
    <col min="13059" max="13059" width="9.33203125" style="29" customWidth="1"/>
    <col min="13060" max="13060" width="8" style="29" customWidth="1"/>
    <col min="13061" max="13061" width="13.5546875" style="29" customWidth="1"/>
    <col min="13062" max="13062" width="20.5546875" style="29" customWidth="1"/>
    <col min="13063" max="13063" width="14.109375" style="29" customWidth="1"/>
    <col min="13064" max="13311" width="8.88671875" style="29"/>
    <col min="13312" max="13312" width="5" style="29" customWidth="1"/>
    <col min="13313" max="13313" width="43.6640625" style="29" customWidth="1"/>
    <col min="13314" max="13314" width="38.88671875" style="29" customWidth="1"/>
    <col min="13315" max="13315" width="9.33203125" style="29" customWidth="1"/>
    <col min="13316" max="13316" width="8" style="29" customWidth="1"/>
    <col min="13317" max="13317" width="13.5546875" style="29" customWidth="1"/>
    <col min="13318" max="13318" width="20.5546875" style="29" customWidth="1"/>
    <col min="13319" max="13319" width="14.109375" style="29" customWidth="1"/>
    <col min="13320" max="13567" width="8.88671875" style="29"/>
    <col min="13568" max="13568" width="5" style="29" customWidth="1"/>
    <col min="13569" max="13569" width="43.6640625" style="29" customWidth="1"/>
    <col min="13570" max="13570" width="38.88671875" style="29" customWidth="1"/>
    <col min="13571" max="13571" width="9.33203125" style="29" customWidth="1"/>
    <col min="13572" max="13572" width="8" style="29" customWidth="1"/>
    <col min="13573" max="13573" width="13.5546875" style="29" customWidth="1"/>
    <col min="13574" max="13574" width="20.5546875" style="29" customWidth="1"/>
    <col min="13575" max="13575" width="14.109375" style="29" customWidth="1"/>
    <col min="13576" max="13823" width="8.88671875" style="29"/>
    <col min="13824" max="13824" width="5" style="29" customWidth="1"/>
    <col min="13825" max="13825" width="43.6640625" style="29" customWidth="1"/>
    <col min="13826" max="13826" width="38.88671875" style="29" customWidth="1"/>
    <col min="13827" max="13827" width="9.33203125" style="29" customWidth="1"/>
    <col min="13828" max="13828" width="8" style="29" customWidth="1"/>
    <col min="13829" max="13829" width="13.5546875" style="29" customWidth="1"/>
    <col min="13830" max="13830" width="20.5546875" style="29" customWidth="1"/>
    <col min="13831" max="13831" width="14.109375" style="29" customWidth="1"/>
    <col min="13832" max="14079" width="8.88671875" style="29"/>
    <col min="14080" max="14080" width="5" style="29" customWidth="1"/>
    <col min="14081" max="14081" width="43.6640625" style="29" customWidth="1"/>
    <col min="14082" max="14082" width="38.88671875" style="29" customWidth="1"/>
    <col min="14083" max="14083" width="9.33203125" style="29" customWidth="1"/>
    <col min="14084" max="14084" width="8" style="29" customWidth="1"/>
    <col min="14085" max="14085" width="13.5546875" style="29" customWidth="1"/>
    <col min="14086" max="14086" width="20.5546875" style="29" customWidth="1"/>
    <col min="14087" max="14087" width="14.109375" style="29" customWidth="1"/>
    <col min="14088" max="14335" width="8.88671875" style="29"/>
    <col min="14336" max="14336" width="5" style="29" customWidth="1"/>
    <col min="14337" max="14337" width="43.6640625" style="29" customWidth="1"/>
    <col min="14338" max="14338" width="38.88671875" style="29" customWidth="1"/>
    <col min="14339" max="14339" width="9.33203125" style="29" customWidth="1"/>
    <col min="14340" max="14340" width="8" style="29" customWidth="1"/>
    <col min="14341" max="14341" width="13.5546875" style="29" customWidth="1"/>
    <col min="14342" max="14342" width="20.5546875" style="29" customWidth="1"/>
    <col min="14343" max="14343" width="14.109375" style="29" customWidth="1"/>
    <col min="14344" max="14591" width="8.88671875" style="29"/>
    <col min="14592" max="14592" width="5" style="29" customWidth="1"/>
    <col min="14593" max="14593" width="43.6640625" style="29" customWidth="1"/>
    <col min="14594" max="14594" width="38.88671875" style="29" customWidth="1"/>
    <col min="14595" max="14595" width="9.33203125" style="29" customWidth="1"/>
    <col min="14596" max="14596" width="8" style="29" customWidth="1"/>
    <col min="14597" max="14597" width="13.5546875" style="29" customWidth="1"/>
    <col min="14598" max="14598" width="20.5546875" style="29" customWidth="1"/>
    <col min="14599" max="14599" width="14.109375" style="29" customWidth="1"/>
    <col min="14600" max="14847" width="8.88671875" style="29"/>
    <col min="14848" max="14848" width="5" style="29" customWidth="1"/>
    <col min="14849" max="14849" width="43.6640625" style="29" customWidth="1"/>
    <col min="14850" max="14850" width="38.88671875" style="29" customWidth="1"/>
    <col min="14851" max="14851" width="9.33203125" style="29" customWidth="1"/>
    <col min="14852" max="14852" width="8" style="29" customWidth="1"/>
    <col min="14853" max="14853" width="13.5546875" style="29" customWidth="1"/>
    <col min="14854" max="14854" width="20.5546875" style="29" customWidth="1"/>
    <col min="14855" max="14855" width="14.109375" style="29" customWidth="1"/>
    <col min="14856" max="15103" width="8.88671875" style="29"/>
    <col min="15104" max="15104" width="5" style="29" customWidth="1"/>
    <col min="15105" max="15105" width="43.6640625" style="29" customWidth="1"/>
    <col min="15106" max="15106" width="38.88671875" style="29" customWidth="1"/>
    <col min="15107" max="15107" width="9.33203125" style="29" customWidth="1"/>
    <col min="15108" max="15108" width="8" style="29" customWidth="1"/>
    <col min="15109" max="15109" width="13.5546875" style="29" customWidth="1"/>
    <col min="15110" max="15110" width="20.5546875" style="29" customWidth="1"/>
    <col min="15111" max="15111" width="14.109375" style="29" customWidth="1"/>
    <col min="15112" max="15359" width="8.88671875" style="29"/>
    <col min="15360" max="15360" width="5" style="29" customWidth="1"/>
    <col min="15361" max="15361" width="43.6640625" style="29" customWidth="1"/>
    <col min="15362" max="15362" width="38.88671875" style="29" customWidth="1"/>
    <col min="15363" max="15363" width="9.33203125" style="29" customWidth="1"/>
    <col min="15364" max="15364" width="8" style="29" customWidth="1"/>
    <col min="15365" max="15365" width="13.5546875" style="29" customWidth="1"/>
    <col min="15366" max="15366" width="20.5546875" style="29" customWidth="1"/>
    <col min="15367" max="15367" width="14.109375" style="29" customWidth="1"/>
    <col min="15368" max="15615" width="8.88671875" style="29"/>
    <col min="15616" max="15616" width="5" style="29" customWidth="1"/>
    <col min="15617" max="15617" width="43.6640625" style="29" customWidth="1"/>
    <col min="15618" max="15618" width="38.88671875" style="29" customWidth="1"/>
    <col min="15619" max="15619" width="9.33203125" style="29" customWidth="1"/>
    <col min="15620" max="15620" width="8" style="29" customWidth="1"/>
    <col min="15621" max="15621" width="13.5546875" style="29" customWidth="1"/>
    <col min="15622" max="15622" width="20.5546875" style="29" customWidth="1"/>
    <col min="15623" max="15623" width="14.109375" style="29" customWidth="1"/>
    <col min="15624" max="15871" width="8.88671875" style="29"/>
    <col min="15872" max="15872" width="5" style="29" customWidth="1"/>
    <col min="15873" max="15873" width="43.6640625" style="29" customWidth="1"/>
    <col min="15874" max="15874" width="38.88671875" style="29" customWidth="1"/>
    <col min="15875" max="15875" width="9.33203125" style="29" customWidth="1"/>
    <col min="15876" max="15876" width="8" style="29" customWidth="1"/>
    <col min="15877" max="15877" width="13.5546875" style="29" customWidth="1"/>
    <col min="15878" max="15878" width="20.5546875" style="29" customWidth="1"/>
    <col min="15879" max="15879" width="14.109375" style="29" customWidth="1"/>
    <col min="15880" max="16127" width="8.88671875" style="29"/>
    <col min="16128" max="16128" width="5" style="29" customWidth="1"/>
    <col min="16129" max="16129" width="43.6640625" style="29" customWidth="1"/>
    <col min="16130" max="16130" width="38.88671875" style="29" customWidth="1"/>
    <col min="16131" max="16131" width="9.33203125" style="29" customWidth="1"/>
    <col min="16132" max="16132" width="8" style="29" customWidth="1"/>
    <col min="16133" max="16133" width="13.5546875" style="29" customWidth="1"/>
    <col min="16134" max="16134" width="20.5546875" style="29" customWidth="1"/>
    <col min="16135" max="16135" width="14.109375" style="29" customWidth="1"/>
    <col min="16136" max="16384" width="8.88671875" style="29"/>
  </cols>
  <sheetData>
    <row r="1" spans="1:7" ht="63" customHeight="1" x14ac:dyDescent="0.25">
      <c r="A1" s="119" t="s">
        <v>0</v>
      </c>
      <c r="B1" s="120"/>
      <c r="C1" s="120"/>
      <c r="D1" s="120"/>
      <c r="E1" s="120"/>
      <c r="F1" s="120"/>
      <c r="G1" s="120"/>
    </row>
    <row r="2" spans="1:7" ht="18.600000000000001" customHeight="1" x14ac:dyDescent="0.3">
      <c r="A2" s="87" t="s">
        <v>74</v>
      </c>
      <c r="B2" s="31"/>
      <c r="C2" s="121" t="s">
        <v>97</v>
      </c>
      <c r="D2" s="121"/>
      <c r="E2" s="121"/>
      <c r="F2" s="121"/>
      <c r="G2" s="121"/>
    </row>
    <row r="3" spans="1:7" ht="18.600000000000001" customHeight="1" x14ac:dyDescent="0.3">
      <c r="A3" s="87" t="s">
        <v>75</v>
      </c>
      <c r="B3" s="30"/>
      <c r="C3" s="121"/>
      <c r="D3" s="121"/>
      <c r="E3" s="121"/>
      <c r="F3" s="121"/>
      <c r="G3" s="121"/>
    </row>
    <row r="4" spans="1:7" ht="18.600000000000001" customHeight="1" x14ac:dyDescent="0.3">
      <c r="A4" s="87" t="s">
        <v>76</v>
      </c>
      <c r="B4" s="30"/>
      <c r="C4" s="121"/>
      <c r="D4" s="121"/>
      <c r="E4" s="121"/>
      <c r="F4" s="121"/>
      <c r="G4" s="121"/>
    </row>
    <row r="5" spans="1:7" ht="18.600000000000001" customHeight="1" thickBot="1" x14ac:dyDescent="0.3">
      <c r="A5" s="30"/>
      <c r="B5" s="30"/>
      <c r="C5" s="121"/>
      <c r="D5" s="121"/>
      <c r="E5" s="121"/>
      <c r="F5" s="121"/>
      <c r="G5" s="121"/>
    </row>
    <row r="6" spans="1:7" ht="31.2" customHeight="1" thickBot="1" x14ac:dyDescent="0.3">
      <c r="A6" s="62" t="s">
        <v>65</v>
      </c>
      <c r="B6" s="35" t="s">
        <v>12</v>
      </c>
      <c r="C6" s="35" t="s">
        <v>13</v>
      </c>
      <c r="D6" s="35" t="s">
        <v>14</v>
      </c>
      <c r="E6" s="36" t="s">
        <v>68</v>
      </c>
      <c r="F6" s="36" t="s">
        <v>69</v>
      </c>
      <c r="G6" s="37" t="s">
        <v>5</v>
      </c>
    </row>
    <row r="7" spans="1:7" s="32" customFormat="1" ht="72.75" customHeight="1" x14ac:dyDescent="0.25">
      <c r="A7" s="63">
        <v>1</v>
      </c>
      <c r="B7" s="64" t="s">
        <v>54</v>
      </c>
      <c r="C7" s="65" t="s">
        <v>18</v>
      </c>
      <c r="D7" s="66">
        <v>1</v>
      </c>
      <c r="E7" s="67"/>
      <c r="F7" s="133">
        <f>E7*D7</f>
        <v>0</v>
      </c>
      <c r="G7" s="68"/>
    </row>
    <row r="8" spans="1:7" s="32" customFormat="1" ht="72.75" customHeight="1" x14ac:dyDescent="0.25">
      <c r="A8" s="69">
        <v>2</v>
      </c>
      <c r="B8" s="70" t="s">
        <v>44</v>
      </c>
      <c r="C8" s="71" t="s">
        <v>67</v>
      </c>
      <c r="D8" s="72">
        <f>49*0.5*0.5</f>
        <v>12.25</v>
      </c>
      <c r="E8" s="73"/>
      <c r="F8" s="134">
        <f t="shared" ref="F8:F25" si="0">E8*D8</f>
        <v>0</v>
      </c>
      <c r="G8" s="74"/>
    </row>
    <row r="9" spans="1:7" s="32" customFormat="1" ht="81.75" customHeight="1" x14ac:dyDescent="0.25">
      <c r="A9" s="69">
        <v>3</v>
      </c>
      <c r="B9" s="70" t="s">
        <v>55</v>
      </c>
      <c r="C9" s="75" t="s">
        <v>67</v>
      </c>
      <c r="D9" s="72">
        <f>49*0.5*0.7</f>
        <v>17.149999999999999</v>
      </c>
      <c r="E9" s="73"/>
      <c r="F9" s="134">
        <f t="shared" si="0"/>
        <v>0</v>
      </c>
      <c r="G9" s="74"/>
    </row>
    <row r="10" spans="1:7" s="33" customFormat="1" ht="45.6" customHeight="1" x14ac:dyDescent="0.25">
      <c r="A10" s="69">
        <v>4</v>
      </c>
      <c r="B10" s="76" t="s">
        <v>45</v>
      </c>
      <c r="C10" s="73" t="s">
        <v>67</v>
      </c>
      <c r="D10" s="73">
        <f>49*0.35*0.35</f>
        <v>6.0024999999999995</v>
      </c>
      <c r="E10" s="73"/>
      <c r="F10" s="134">
        <f t="shared" si="0"/>
        <v>0</v>
      </c>
      <c r="G10" s="74"/>
    </row>
    <row r="11" spans="1:7" s="33" customFormat="1" ht="59.4" customHeight="1" x14ac:dyDescent="0.25">
      <c r="A11" s="69">
        <v>5</v>
      </c>
      <c r="B11" s="76" t="s">
        <v>46</v>
      </c>
      <c r="C11" s="73" t="s">
        <v>67</v>
      </c>
      <c r="D11" s="73">
        <f>4.75*0.35*3*3</f>
        <v>14.962499999999999</v>
      </c>
      <c r="E11" s="73"/>
      <c r="F11" s="134">
        <f t="shared" si="0"/>
        <v>0</v>
      </c>
      <c r="G11" s="74"/>
    </row>
    <row r="12" spans="1:7" s="32" customFormat="1" ht="59.25" customHeight="1" x14ac:dyDescent="0.25">
      <c r="A12" s="69">
        <v>6</v>
      </c>
      <c r="B12" s="77" t="s">
        <v>47</v>
      </c>
      <c r="C12" s="75" t="s">
        <v>67</v>
      </c>
      <c r="D12" s="72">
        <f>49*0.25*3.1</f>
        <v>37.975000000000001</v>
      </c>
      <c r="E12" s="73"/>
      <c r="F12" s="134">
        <f t="shared" si="0"/>
        <v>0</v>
      </c>
      <c r="G12" s="74"/>
    </row>
    <row r="13" spans="1:7" s="32" customFormat="1" ht="47.25" customHeight="1" x14ac:dyDescent="0.25">
      <c r="A13" s="69">
        <v>7</v>
      </c>
      <c r="B13" s="77" t="s">
        <v>48</v>
      </c>
      <c r="C13" s="75" t="s">
        <v>15</v>
      </c>
      <c r="D13" s="72">
        <f>10*3.5+15</f>
        <v>50</v>
      </c>
      <c r="E13" s="73"/>
      <c r="F13" s="134">
        <f t="shared" si="0"/>
        <v>0</v>
      </c>
      <c r="G13" s="74"/>
    </row>
    <row r="14" spans="1:7" s="32" customFormat="1" ht="52.5" customHeight="1" x14ac:dyDescent="0.25">
      <c r="A14" s="69">
        <v>8</v>
      </c>
      <c r="B14" s="77" t="s">
        <v>56</v>
      </c>
      <c r="C14" s="75" t="s">
        <v>15</v>
      </c>
      <c r="D14" s="72">
        <v>260</v>
      </c>
      <c r="E14" s="73"/>
      <c r="F14" s="134">
        <f t="shared" si="0"/>
        <v>0</v>
      </c>
      <c r="G14" s="74"/>
    </row>
    <row r="15" spans="1:7" s="32" customFormat="1" ht="70.5" customHeight="1" x14ac:dyDescent="0.25">
      <c r="A15" s="69">
        <v>9</v>
      </c>
      <c r="B15" s="77" t="s">
        <v>62</v>
      </c>
      <c r="C15" s="75" t="s">
        <v>16</v>
      </c>
      <c r="D15" s="72">
        <v>9</v>
      </c>
      <c r="E15" s="73"/>
      <c r="F15" s="134">
        <f t="shared" si="0"/>
        <v>0</v>
      </c>
      <c r="G15" s="74"/>
    </row>
    <row r="16" spans="1:7" s="32" customFormat="1" ht="72.75" customHeight="1" x14ac:dyDescent="0.25">
      <c r="A16" s="69">
        <v>10</v>
      </c>
      <c r="B16" s="78" t="s">
        <v>57</v>
      </c>
      <c r="C16" s="71" t="s">
        <v>15</v>
      </c>
      <c r="D16" s="72">
        <v>260</v>
      </c>
      <c r="E16" s="73"/>
      <c r="F16" s="134">
        <f t="shared" si="0"/>
        <v>0</v>
      </c>
      <c r="G16" s="74"/>
    </row>
    <row r="17" spans="1:7" s="33" customFormat="1" ht="78" x14ac:dyDescent="0.25">
      <c r="A17" s="69">
        <v>11</v>
      </c>
      <c r="B17" s="77" t="s">
        <v>49</v>
      </c>
      <c r="C17" s="71" t="s">
        <v>15</v>
      </c>
      <c r="D17" s="72">
        <v>26</v>
      </c>
      <c r="E17" s="73"/>
      <c r="F17" s="134">
        <f t="shared" si="0"/>
        <v>0</v>
      </c>
      <c r="G17" s="74"/>
    </row>
    <row r="18" spans="1:7" s="32" customFormat="1" ht="66" customHeight="1" x14ac:dyDescent="0.25">
      <c r="A18" s="69">
        <v>12</v>
      </c>
      <c r="B18" s="77" t="s">
        <v>50</v>
      </c>
      <c r="C18" s="71" t="s">
        <v>17</v>
      </c>
      <c r="D18" s="72">
        <v>85</v>
      </c>
      <c r="E18" s="73"/>
      <c r="F18" s="134">
        <f t="shared" si="0"/>
        <v>0</v>
      </c>
      <c r="G18" s="74"/>
    </row>
    <row r="19" spans="1:7" s="32" customFormat="1" ht="67.5" customHeight="1" x14ac:dyDescent="0.25">
      <c r="A19" s="69">
        <v>13</v>
      </c>
      <c r="B19" s="77" t="s">
        <v>52</v>
      </c>
      <c r="C19" s="71" t="s">
        <v>15</v>
      </c>
      <c r="D19" s="72">
        <v>65</v>
      </c>
      <c r="E19" s="73"/>
      <c r="F19" s="134">
        <f t="shared" si="0"/>
        <v>0</v>
      </c>
      <c r="G19" s="79"/>
    </row>
    <row r="20" spans="1:7" s="32" customFormat="1" ht="95.25" customHeight="1" x14ac:dyDescent="0.25">
      <c r="A20" s="69">
        <v>14</v>
      </c>
      <c r="B20" s="77" t="s">
        <v>58</v>
      </c>
      <c r="C20" s="71" t="s">
        <v>15</v>
      </c>
      <c r="D20" s="72">
        <v>50</v>
      </c>
      <c r="E20" s="73"/>
      <c r="F20" s="134">
        <f t="shared" si="0"/>
        <v>0</v>
      </c>
      <c r="G20" s="79"/>
    </row>
    <row r="21" spans="1:7" s="32" customFormat="1" ht="142.5" customHeight="1" x14ac:dyDescent="0.25">
      <c r="A21" s="69">
        <v>15</v>
      </c>
      <c r="B21" s="77" t="s">
        <v>59</v>
      </c>
      <c r="C21" s="71" t="s">
        <v>18</v>
      </c>
      <c r="D21" s="72">
        <v>1</v>
      </c>
      <c r="E21" s="73"/>
      <c r="F21" s="134">
        <f t="shared" si="0"/>
        <v>0</v>
      </c>
      <c r="G21" s="79"/>
    </row>
    <row r="22" spans="1:7" s="32" customFormat="1" ht="124.8" x14ac:dyDescent="0.25">
      <c r="A22" s="69">
        <v>16</v>
      </c>
      <c r="B22" s="77" t="s">
        <v>51</v>
      </c>
      <c r="C22" s="71" t="s">
        <v>18</v>
      </c>
      <c r="D22" s="72">
        <v>1</v>
      </c>
      <c r="E22" s="80"/>
      <c r="F22" s="134">
        <f t="shared" si="0"/>
        <v>0</v>
      </c>
      <c r="G22" s="79"/>
    </row>
    <row r="23" spans="1:7" s="32" customFormat="1" ht="117.75" customHeight="1" x14ac:dyDescent="0.25">
      <c r="A23" s="69">
        <v>17</v>
      </c>
      <c r="B23" s="77" t="s">
        <v>60</v>
      </c>
      <c r="C23" s="71" t="s">
        <v>18</v>
      </c>
      <c r="D23" s="72">
        <v>1</v>
      </c>
      <c r="E23" s="73"/>
      <c r="F23" s="134">
        <f t="shared" si="0"/>
        <v>0</v>
      </c>
      <c r="G23" s="79"/>
    </row>
    <row r="24" spans="1:7" s="32" customFormat="1" ht="131.25" customHeight="1" x14ac:dyDescent="0.25">
      <c r="A24" s="69">
        <v>18</v>
      </c>
      <c r="B24" s="77" t="s">
        <v>53</v>
      </c>
      <c r="C24" s="71" t="s">
        <v>18</v>
      </c>
      <c r="D24" s="72">
        <v>1</v>
      </c>
      <c r="E24" s="73"/>
      <c r="F24" s="134">
        <f t="shared" si="0"/>
        <v>0</v>
      </c>
      <c r="G24" s="79"/>
    </row>
    <row r="25" spans="1:7" s="32" customFormat="1" ht="153.75" customHeight="1" thickBot="1" x14ac:dyDescent="0.3">
      <c r="A25" s="81">
        <v>19</v>
      </c>
      <c r="B25" s="82" t="s">
        <v>61</v>
      </c>
      <c r="C25" s="83" t="s">
        <v>18</v>
      </c>
      <c r="D25" s="84">
        <v>1</v>
      </c>
      <c r="E25" s="85"/>
      <c r="F25" s="135">
        <f t="shared" si="0"/>
        <v>0</v>
      </c>
      <c r="G25" s="86"/>
    </row>
    <row r="26" spans="1:7" s="32" customFormat="1" ht="30" customHeight="1" thickBot="1" x14ac:dyDescent="0.3">
      <c r="A26" s="122" t="s">
        <v>77</v>
      </c>
      <c r="B26" s="123"/>
      <c r="C26" s="123"/>
      <c r="D26" s="123"/>
      <c r="E26" s="123"/>
      <c r="F26" s="136">
        <f>SUM(F7:F25)</f>
        <v>0</v>
      </c>
      <c r="G26" s="102"/>
    </row>
    <row r="27" spans="1:7" ht="13.8" hidden="1" customHeight="1" x14ac:dyDescent="0.25">
      <c r="A27" s="129"/>
      <c r="B27" s="129"/>
      <c r="C27" s="129"/>
      <c r="D27" s="129"/>
      <c r="E27" s="129"/>
      <c r="F27" s="129"/>
      <c r="G27" s="129"/>
    </row>
    <row r="28" spans="1:7" ht="15.6" x14ac:dyDescent="0.25">
      <c r="A28" s="130" t="s">
        <v>93</v>
      </c>
      <c r="B28" s="130"/>
      <c r="C28" s="130"/>
      <c r="D28" s="130"/>
      <c r="E28" s="130"/>
      <c r="F28" s="130"/>
      <c r="G28" s="130"/>
    </row>
    <row r="29" spans="1:7" ht="15.6" x14ac:dyDescent="0.25">
      <c r="A29" s="131" t="s">
        <v>94</v>
      </c>
      <c r="B29" s="131"/>
      <c r="C29" s="131"/>
      <c r="D29" s="131"/>
      <c r="E29" s="131"/>
      <c r="F29" s="131"/>
      <c r="G29" s="131"/>
    </row>
    <row r="30" spans="1:7" ht="15.6" x14ac:dyDescent="0.25">
      <c r="A30" s="132" t="s">
        <v>96</v>
      </c>
      <c r="B30" s="132"/>
      <c r="C30" s="132"/>
      <c r="D30" s="132"/>
      <c r="E30" s="132"/>
      <c r="F30" s="132"/>
      <c r="G30" s="132"/>
    </row>
    <row r="31" spans="1:7" ht="15.6" x14ac:dyDescent="0.25">
      <c r="A31" s="131" t="s">
        <v>95</v>
      </c>
      <c r="B31" s="131"/>
      <c r="C31" s="131"/>
      <c r="D31" s="131"/>
      <c r="E31" s="131"/>
      <c r="F31" s="131"/>
      <c r="G31" s="131"/>
    </row>
  </sheetData>
  <mergeCells count="6">
    <mergeCell ref="A31:G31"/>
    <mergeCell ref="A1:G1"/>
    <mergeCell ref="C2:G5"/>
    <mergeCell ref="A26:E26"/>
    <mergeCell ref="A29:G29"/>
    <mergeCell ref="A30:G30"/>
  </mergeCells>
  <pageMargins left="0.7" right="0.7" top="0.75" bottom="0.75" header="0.3" footer="0.3"/>
  <pageSetup scale="8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43418-B058-40AC-B70D-C94E8B96B199}">
  <sheetPr>
    <tabColor rgb="FF7030A0"/>
  </sheetPr>
  <dimension ref="A1:G31"/>
  <sheetViews>
    <sheetView zoomScaleNormal="100" workbookViewId="0">
      <selection sqref="A1:G1"/>
    </sheetView>
  </sheetViews>
  <sheetFormatPr defaultRowHeight="13.8" x14ac:dyDescent="0.25"/>
  <cols>
    <col min="1" max="1" width="5" style="29" customWidth="1"/>
    <col min="2" max="2" width="60" style="29" customWidth="1"/>
    <col min="3" max="3" width="9.33203125" style="29" customWidth="1"/>
    <col min="4" max="4" width="9.88671875" style="29" customWidth="1"/>
    <col min="5" max="5" width="15.6640625" style="29" customWidth="1"/>
    <col min="6" max="6" width="20.5546875" style="29" customWidth="1"/>
    <col min="7" max="7" width="16.6640625" style="29" customWidth="1"/>
    <col min="8" max="9" width="8.88671875" style="29"/>
    <col min="10" max="10" width="11.33203125" style="29" customWidth="1"/>
    <col min="11" max="255" width="8.88671875" style="29"/>
    <col min="256" max="256" width="5" style="29" customWidth="1"/>
    <col min="257" max="257" width="43.6640625" style="29" customWidth="1"/>
    <col min="258" max="258" width="38.88671875" style="29" customWidth="1"/>
    <col min="259" max="259" width="9.33203125" style="29" customWidth="1"/>
    <col min="260" max="260" width="8" style="29" customWidth="1"/>
    <col min="261" max="261" width="13.5546875" style="29" customWidth="1"/>
    <col min="262" max="262" width="20.5546875" style="29" customWidth="1"/>
    <col min="263" max="263" width="14.109375" style="29" customWidth="1"/>
    <col min="264" max="511" width="8.88671875" style="29"/>
    <col min="512" max="512" width="5" style="29" customWidth="1"/>
    <col min="513" max="513" width="43.6640625" style="29" customWidth="1"/>
    <col min="514" max="514" width="38.88671875" style="29" customWidth="1"/>
    <col min="515" max="515" width="9.33203125" style="29" customWidth="1"/>
    <col min="516" max="516" width="8" style="29" customWidth="1"/>
    <col min="517" max="517" width="13.5546875" style="29" customWidth="1"/>
    <col min="518" max="518" width="20.5546875" style="29" customWidth="1"/>
    <col min="519" max="519" width="14.109375" style="29" customWidth="1"/>
    <col min="520" max="767" width="8.88671875" style="29"/>
    <col min="768" max="768" width="5" style="29" customWidth="1"/>
    <col min="769" max="769" width="43.6640625" style="29" customWidth="1"/>
    <col min="770" max="770" width="38.88671875" style="29" customWidth="1"/>
    <col min="771" max="771" width="9.33203125" style="29" customWidth="1"/>
    <col min="772" max="772" width="8" style="29" customWidth="1"/>
    <col min="773" max="773" width="13.5546875" style="29" customWidth="1"/>
    <col min="774" max="774" width="20.5546875" style="29" customWidth="1"/>
    <col min="775" max="775" width="14.109375" style="29" customWidth="1"/>
    <col min="776" max="1023" width="8.88671875" style="29"/>
    <col min="1024" max="1024" width="5" style="29" customWidth="1"/>
    <col min="1025" max="1025" width="43.6640625" style="29" customWidth="1"/>
    <col min="1026" max="1026" width="38.88671875" style="29" customWidth="1"/>
    <col min="1027" max="1027" width="9.33203125" style="29" customWidth="1"/>
    <col min="1028" max="1028" width="8" style="29" customWidth="1"/>
    <col min="1029" max="1029" width="13.5546875" style="29" customWidth="1"/>
    <col min="1030" max="1030" width="20.5546875" style="29" customWidth="1"/>
    <col min="1031" max="1031" width="14.109375" style="29" customWidth="1"/>
    <col min="1032" max="1279" width="8.88671875" style="29"/>
    <col min="1280" max="1280" width="5" style="29" customWidth="1"/>
    <col min="1281" max="1281" width="43.6640625" style="29" customWidth="1"/>
    <col min="1282" max="1282" width="38.88671875" style="29" customWidth="1"/>
    <col min="1283" max="1283" width="9.33203125" style="29" customWidth="1"/>
    <col min="1284" max="1284" width="8" style="29" customWidth="1"/>
    <col min="1285" max="1285" width="13.5546875" style="29" customWidth="1"/>
    <col min="1286" max="1286" width="20.5546875" style="29" customWidth="1"/>
    <col min="1287" max="1287" width="14.109375" style="29" customWidth="1"/>
    <col min="1288" max="1535" width="8.88671875" style="29"/>
    <col min="1536" max="1536" width="5" style="29" customWidth="1"/>
    <col min="1537" max="1537" width="43.6640625" style="29" customWidth="1"/>
    <col min="1538" max="1538" width="38.88671875" style="29" customWidth="1"/>
    <col min="1539" max="1539" width="9.33203125" style="29" customWidth="1"/>
    <col min="1540" max="1540" width="8" style="29" customWidth="1"/>
    <col min="1541" max="1541" width="13.5546875" style="29" customWidth="1"/>
    <col min="1542" max="1542" width="20.5546875" style="29" customWidth="1"/>
    <col min="1543" max="1543" width="14.109375" style="29" customWidth="1"/>
    <col min="1544" max="1791" width="8.88671875" style="29"/>
    <col min="1792" max="1792" width="5" style="29" customWidth="1"/>
    <col min="1793" max="1793" width="43.6640625" style="29" customWidth="1"/>
    <col min="1794" max="1794" width="38.88671875" style="29" customWidth="1"/>
    <col min="1795" max="1795" width="9.33203125" style="29" customWidth="1"/>
    <col min="1796" max="1796" width="8" style="29" customWidth="1"/>
    <col min="1797" max="1797" width="13.5546875" style="29" customWidth="1"/>
    <col min="1798" max="1798" width="20.5546875" style="29" customWidth="1"/>
    <col min="1799" max="1799" width="14.109375" style="29" customWidth="1"/>
    <col min="1800" max="2047" width="8.88671875" style="29"/>
    <col min="2048" max="2048" width="5" style="29" customWidth="1"/>
    <col min="2049" max="2049" width="43.6640625" style="29" customWidth="1"/>
    <col min="2050" max="2050" width="38.88671875" style="29" customWidth="1"/>
    <col min="2051" max="2051" width="9.33203125" style="29" customWidth="1"/>
    <col min="2052" max="2052" width="8" style="29" customWidth="1"/>
    <col min="2053" max="2053" width="13.5546875" style="29" customWidth="1"/>
    <col min="2054" max="2054" width="20.5546875" style="29" customWidth="1"/>
    <col min="2055" max="2055" width="14.109375" style="29" customWidth="1"/>
    <col min="2056" max="2303" width="8.88671875" style="29"/>
    <col min="2304" max="2304" width="5" style="29" customWidth="1"/>
    <col min="2305" max="2305" width="43.6640625" style="29" customWidth="1"/>
    <col min="2306" max="2306" width="38.88671875" style="29" customWidth="1"/>
    <col min="2307" max="2307" width="9.33203125" style="29" customWidth="1"/>
    <col min="2308" max="2308" width="8" style="29" customWidth="1"/>
    <col min="2309" max="2309" width="13.5546875" style="29" customWidth="1"/>
    <col min="2310" max="2310" width="20.5546875" style="29" customWidth="1"/>
    <col min="2311" max="2311" width="14.109375" style="29" customWidth="1"/>
    <col min="2312" max="2559" width="8.88671875" style="29"/>
    <col min="2560" max="2560" width="5" style="29" customWidth="1"/>
    <col min="2561" max="2561" width="43.6640625" style="29" customWidth="1"/>
    <col min="2562" max="2562" width="38.88671875" style="29" customWidth="1"/>
    <col min="2563" max="2563" width="9.33203125" style="29" customWidth="1"/>
    <col min="2564" max="2564" width="8" style="29" customWidth="1"/>
    <col min="2565" max="2565" width="13.5546875" style="29" customWidth="1"/>
    <col min="2566" max="2566" width="20.5546875" style="29" customWidth="1"/>
    <col min="2567" max="2567" width="14.109375" style="29" customWidth="1"/>
    <col min="2568" max="2815" width="8.88671875" style="29"/>
    <col min="2816" max="2816" width="5" style="29" customWidth="1"/>
    <col min="2817" max="2817" width="43.6640625" style="29" customWidth="1"/>
    <col min="2818" max="2818" width="38.88671875" style="29" customWidth="1"/>
    <col min="2819" max="2819" width="9.33203125" style="29" customWidth="1"/>
    <col min="2820" max="2820" width="8" style="29" customWidth="1"/>
    <col min="2821" max="2821" width="13.5546875" style="29" customWidth="1"/>
    <col min="2822" max="2822" width="20.5546875" style="29" customWidth="1"/>
    <col min="2823" max="2823" width="14.109375" style="29" customWidth="1"/>
    <col min="2824" max="3071" width="8.88671875" style="29"/>
    <col min="3072" max="3072" width="5" style="29" customWidth="1"/>
    <col min="3073" max="3073" width="43.6640625" style="29" customWidth="1"/>
    <col min="3074" max="3074" width="38.88671875" style="29" customWidth="1"/>
    <col min="3075" max="3075" width="9.33203125" style="29" customWidth="1"/>
    <col min="3076" max="3076" width="8" style="29" customWidth="1"/>
    <col min="3077" max="3077" width="13.5546875" style="29" customWidth="1"/>
    <col min="3078" max="3078" width="20.5546875" style="29" customWidth="1"/>
    <col min="3079" max="3079" width="14.109375" style="29" customWidth="1"/>
    <col min="3080" max="3327" width="8.88671875" style="29"/>
    <col min="3328" max="3328" width="5" style="29" customWidth="1"/>
    <col min="3329" max="3329" width="43.6640625" style="29" customWidth="1"/>
    <col min="3330" max="3330" width="38.88671875" style="29" customWidth="1"/>
    <col min="3331" max="3331" width="9.33203125" style="29" customWidth="1"/>
    <col min="3332" max="3332" width="8" style="29" customWidth="1"/>
    <col min="3333" max="3333" width="13.5546875" style="29" customWidth="1"/>
    <col min="3334" max="3334" width="20.5546875" style="29" customWidth="1"/>
    <col min="3335" max="3335" width="14.109375" style="29" customWidth="1"/>
    <col min="3336" max="3583" width="8.88671875" style="29"/>
    <col min="3584" max="3584" width="5" style="29" customWidth="1"/>
    <col min="3585" max="3585" width="43.6640625" style="29" customWidth="1"/>
    <col min="3586" max="3586" width="38.88671875" style="29" customWidth="1"/>
    <col min="3587" max="3587" width="9.33203125" style="29" customWidth="1"/>
    <col min="3588" max="3588" width="8" style="29" customWidth="1"/>
    <col min="3589" max="3589" width="13.5546875" style="29" customWidth="1"/>
    <col min="3590" max="3590" width="20.5546875" style="29" customWidth="1"/>
    <col min="3591" max="3591" width="14.109375" style="29" customWidth="1"/>
    <col min="3592" max="3839" width="8.88671875" style="29"/>
    <col min="3840" max="3840" width="5" style="29" customWidth="1"/>
    <col min="3841" max="3841" width="43.6640625" style="29" customWidth="1"/>
    <col min="3842" max="3842" width="38.88671875" style="29" customWidth="1"/>
    <col min="3843" max="3843" width="9.33203125" style="29" customWidth="1"/>
    <col min="3844" max="3844" width="8" style="29" customWidth="1"/>
    <col min="3845" max="3845" width="13.5546875" style="29" customWidth="1"/>
    <col min="3846" max="3846" width="20.5546875" style="29" customWidth="1"/>
    <col min="3847" max="3847" width="14.109375" style="29" customWidth="1"/>
    <col min="3848" max="4095" width="8.88671875" style="29"/>
    <col min="4096" max="4096" width="5" style="29" customWidth="1"/>
    <col min="4097" max="4097" width="43.6640625" style="29" customWidth="1"/>
    <col min="4098" max="4098" width="38.88671875" style="29" customWidth="1"/>
    <col min="4099" max="4099" width="9.33203125" style="29" customWidth="1"/>
    <col min="4100" max="4100" width="8" style="29" customWidth="1"/>
    <col min="4101" max="4101" width="13.5546875" style="29" customWidth="1"/>
    <col min="4102" max="4102" width="20.5546875" style="29" customWidth="1"/>
    <col min="4103" max="4103" width="14.109375" style="29" customWidth="1"/>
    <col min="4104" max="4351" width="8.88671875" style="29"/>
    <col min="4352" max="4352" width="5" style="29" customWidth="1"/>
    <col min="4353" max="4353" width="43.6640625" style="29" customWidth="1"/>
    <col min="4354" max="4354" width="38.88671875" style="29" customWidth="1"/>
    <col min="4355" max="4355" width="9.33203125" style="29" customWidth="1"/>
    <col min="4356" max="4356" width="8" style="29" customWidth="1"/>
    <col min="4357" max="4357" width="13.5546875" style="29" customWidth="1"/>
    <col min="4358" max="4358" width="20.5546875" style="29" customWidth="1"/>
    <col min="4359" max="4359" width="14.109375" style="29" customWidth="1"/>
    <col min="4360" max="4607" width="8.88671875" style="29"/>
    <col min="4608" max="4608" width="5" style="29" customWidth="1"/>
    <col min="4609" max="4609" width="43.6640625" style="29" customWidth="1"/>
    <col min="4610" max="4610" width="38.88671875" style="29" customWidth="1"/>
    <col min="4611" max="4611" width="9.33203125" style="29" customWidth="1"/>
    <col min="4612" max="4612" width="8" style="29" customWidth="1"/>
    <col min="4613" max="4613" width="13.5546875" style="29" customWidth="1"/>
    <col min="4614" max="4614" width="20.5546875" style="29" customWidth="1"/>
    <col min="4615" max="4615" width="14.109375" style="29" customWidth="1"/>
    <col min="4616" max="4863" width="8.88671875" style="29"/>
    <col min="4864" max="4864" width="5" style="29" customWidth="1"/>
    <col min="4865" max="4865" width="43.6640625" style="29" customWidth="1"/>
    <col min="4866" max="4866" width="38.88671875" style="29" customWidth="1"/>
    <col min="4867" max="4867" width="9.33203125" style="29" customWidth="1"/>
    <col min="4868" max="4868" width="8" style="29" customWidth="1"/>
    <col min="4869" max="4869" width="13.5546875" style="29" customWidth="1"/>
    <col min="4870" max="4870" width="20.5546875" style="29" customWidth="1"/>
    <col min="4871" max="4871" width="14.109375" style="29" customWidth="1"/>
    <col min="4872" max="5119" width="8.88671875" style="29"/>
    <col min="5120" max="5120" width="5" style="29" customWidth="1"/>
    <col min="5121" max="5121" width="43.6640625" style="29" customWidth="1"/>
    <col min="5122" max="5122" width="38.88671875" style="29" customWidth="1"/>
    <col min="5123" max="5123" width="9.33203125" style="29" customWidth="1"/>
    <col min="5124" max="5124" width="8" style="29" customWidth="1"/>
    <col min="5125" max="5125" width="13.5546875" style="29" customWidth="1"/>
    <col min="5126" max="5126" width="20.5546875" style="29" customWidth="1"/>
    <col min="5127" max="5127" width="14.109375" style="29" customWidth="1"/>
    <col min="5128" max="5375" width="8.88671875" style="29"/>
    <col min="5376" max="5376" width="5" style="29" customWidth="1"/>
    <col min="5377" max="5377" width="43.6640625" style="29" customWidth="1"/>
    <col min="5378" max="5378" width="38.88671875" style="29" customWidth="1"/>
    <col min="5379" max="5379" width="9.33203125" style="29" customWidth="1"/>
    <col min="5380" max="5380" width="8" style="29" customWidth="1"/>
    <col min="5381" max="5381" width="13.5546875" style="29" customWidth="1"/>
    <col min="5382" max="5382" width="20.5546875" style="29" customWidth="1"/>
    <col min="5383" max="5383" width="14.109375" style="29" customWidth="1"/>
    <col min="5384" max="5631" width="8.88671875" style="29"/>
    <col min="5632" max="5632" width="5" style="29" customWidth="1"/>
    <col min="5633" max="5633" width="43.6640625" style="29" customWidth="1"/>
    <col min="5634" max="5634" width="38.88671875" style="29" customWidth="1"/>
    <col min="5635" max="5635" width="9.33203125" style="29" customWidth="1"/>
    <col min="5636" max="5636" width="8" style="29" customWidth="1"/>
    <col min="5637" max="5637" width="13.5546875" style="29" customWidth="1"/>
    <col min="5638" max="5638" width="20.5546875" style="29" customWidth="1"/>
    <col min="5639" max="5639" width="14.109375" style="29" customWidth="1"/>
    <col min="5640" max="5887" width="8.88671875" style="29"/>
    <col min="5888" max="5888" width="5" style="29" customWidth="1"/>
    <col min="5889" max="5889" width="43.6640625" style="29" customWidth="1"/>
    <col min="5890" max="5890" width="38.88671875" style="29" customWidth="1"/>
    <col min="5891" max="5891" width="9.33203125" style="29" customWidth="1"/>
    <col min="5892" max="5892" width="8" style="29" customWidth="1"/>
    <col min="5893" max="5893" width="13.5546875" style="29" customWidth="1"/>
    <col min="5894" max="5894" width="20.5546875" style="29" customWidth="1"/>
    <col min="5895" max="5895" width="14.109375" style="29" customWidth="1"/>
    <col min="5896" max="6143" width="8.88671875" style="29"/>
    <col min="6144" max="6144" width="5" style="29" customWidth="1"/>
    <col min="6145" max="6145" width="43.6640625" style="29" customWidth="1"/>
    <col min="6146" max="6146" width="38.88671875" style="29" customWidth="1"/>
    <col min="6147" max="6147" width="9.33203125" style="29" customWidth="1"/>
    <col min="6148" max="6148" width="8" style="29" customWidth="1"/>
    <col min="6149" max="6149" width="13.5546875" style="29" customWidth="1"/>
    <col min="6150" max="6150" width="20.5546875" style="29" customWidth="1"/>
    <col min="6151" max="6151" width="14.109375" style="29" customWidth="1"/>
    <col min="6152" max="6399" width="8.88671875" style="29"/>
    <col min="6400" max="6400" width="5" style="29" customWidth="1"/>
    <col min="6401" max="6401" width="43.6640625" style="29" customWidth="1"/>
    <col min="6402" max="6402" width="38.88671875" style="29" customWidth="1"/>
    <col min="6403" max="6403" width="9.33203125" style="29" customWidth="1"/>
    <col min="6404" max="6404" width="8" style="29" customWidth="1"/>
    <col min="6405" max="6405" width="13.5546875" style="29" customWidth="1"/>
    <col min="6406" max="6406" width="20.5546875" style="29" customWidth="1"/>
    <col min="6407" max="6407" width="14.109375" style="29" customWidth="1"/>
    <col min="6408" max="6655" width="8.88671875" style="29"/>
    <col min="6656" max="6656" width="5" style="29" customWidth="1"/>
    <col min="6657" max="6657" width="43.6640625" style="29" customWidth="1"/>
    <col min="6658" max="6658" width="38.88671875" style="29" customWidth="1"/>
    <col min="6659" max="6659" width="9.33203125" style="29" customWidth="1"/>
    <col min="6660" max="6660" width="8" style="29" customWidth="1"/>
    <col min="6661" max="6661" width="13.5546875" style="29" customWidth="1"/>
    <col min="6662" max="6662" width="20.5546875" style="29" customWidth="1"/>
    <col min="6663" max="6663" width="14.109375" style="29" customWidth="1"/>
    <col min="6664" max="6911" width="8.88671875" style="29"/>
    <col min="6912" max="6912" width="5" style="29" customWidth="1"/>
    <col min="6913" max="6913" width="43.6640625" style="29" customWidth="1"/>
    <col min="6914" max="6914" width="38.88671875" style="29" customWidth="1"/>
    <col min="6915" max="6915" width="9.33203125" style="29" customWidth="1"/>
    <col min="6916" max="6916" width="8" style="29" customWidth="1"/>
    <col min="6917" max="6917" width="13.5546875" style="29" customWidth="1"/>
    <col min="6918" max="6918" width="20.5546875" style="29" customWidth="1"/>
    <col min="6919" max="6919" width="14.109375" style="29" customWidth="1"/>
    <col min="6920" max="7167" width="8.88671875" style="29"/>
    <col min="7168" max="7168" width="5" style="29" customWidth="1"/>
    <col min="7169" max="7169" width="43.6640625" style="29" customWidth="1"/>
    <col min="7170" max="7170" width="38.88671875" style="29" customWidth="1"/>
    <col min="7171" max="7171" width="9.33203125" style="29" customWidth="1"/>
    <col min="7172" max="7172" width="8" style="29" customWidth="1"/>
    <col min="7173" max="7173" width="13.5546875" style="29" customWidth="1"/>
    <col min="7174" max="7174" width="20.5546875" style="29" customWidth="1"/>
    <col min="7175" max="7175" width="14.109375" style="29" customWidth="1"/>
    <col min="7176" max="7423" width="8.88671875" style="29"/>
    <col min="7424" max="7424" width="5" style="29" customWidth="1"/>
    <col min="7425" max="7425" width="43.6640625" style="29" customWidth="1"/>
    <col min="7426" max="7426" width="38.88671875" style="29" customWidth="1"/>
    <col min="7427" max="7427" width="9.33203125" style="29" customWidth="1"/>
    <col min="7428" max="7428" width="8" style="29" customWidth="1"/>
    <col min="7429" max="7429" width="13.5546875" style="29" customWidth="1"/>
    <col min="7430" max="7430" width="20.5546875" style="29" customWidth="1"/>
    <col min="7431" max="7431" width="14.109375" style="29" customWidth="1"/>
    <col min="7432" max="7679" width="8.88671875" style="29"/>
    <col min="7680" max="7680" width="5" style="29" customWidth="1"/>
    <col min="7681" max="7681" width="43.6640625" style="29" customWidth="1"/>
    <col min="7682" max="7682" width="38.88671875" style="29" customWidth="1"/>
    <col min="7683" max="7683" width="9.33203125" style="29" customWidth="1"/>
    <col min="7684" max="7684" width="8" style="29" customWidth="1"/>
    <col min="7685" max="7685" width="13.5546875" style="29" customWidth="1"/>
    <col min="7686" max="7686" width="20.5546875" style="29" customWidth="1"/>
    <col min="7687" max="7687" width="14.109375" style="29" customWidth="1"/>
    <col min="7688" max="7935" width="8.88671875" style="29"/>
    <col min="7936" max="7936" width="5" style="29" customWidth="1"/>
    <col min="7937" max="7937" width="43.6640625" style="29" customWidth="1"/>
    <col min="7938" max="7938" width="38.88671875" style="29" customWidth="1"/>
    <col min="7939" max="7939" width="9.33203125" style="29" customWidth="1"/>
    <col min="7940" max="7940" width="8" style="29" customWidth="1"/>
    <col min="7941" max="7941" width="13.5546875" style="29" customWidth="1"/>
    <col min="7942" max="7942" width="20.5546875" style="29" customWidth="1"/>
    <col min="7943" max="7943" width="14.109375" style="29" customWidth="1"/>
    <col min="7944" max="8191" width="8.88671875" style="29"/>
    <col min="8192" max="8192" width="5" style="29" customWidth="1"/>
    <col min="8193" max="8193" width="43.6640625" style="29" customWidth="1"/>
    <col min="8194" max="8194" width="38.88671875" style="29" customWidth="1"/>
    <col min="8195" max="8195" width="9.33203125" style="29" customWidth="1"/>
    <col min="8196" max="8196" width="8" style="29" customWidth="1"/>
    <col min="8197" max="8197" width="13.5546875" style="29" customWidth="1"/>
    <col min="8198" max="8198" width="20.5546875" style="29" customWidth="1"/>
    <col min="8199" max="8199" width="14.109375" style="29" customWidth="1"/>
    <col min="8200" max="8447" width="8.88671875" style="29"/>
    <col min="8448" max="8448" width="5" style="29" customWidth="1"/>
    <col min="8449" max="8449" width="43.6640625" style="29" customWidth="1"/>
    <col min="8450" max="8450" width="38.88671875" style="29" customWidth="1"/>
    <col min="8451" max="8451" width="9.33203125" style="29" customWidth="1"/>
    <col min="8452" max="8452" width="8" style="29" customWidth="1"/>
    <col min="8453" max="8453" width="13.5546875" style="29" customWidth="1"/>
    <col min="8454" max="8454" width="20.5546875" style="29" customWidth="1"/>
    <col min="8455" max="8455" width="14.109375" style="29" customWidth="1"/>
    <col min="8456" max="8703" width="8.88671875" style="29"/>
    <col min="8704" max="8704" width="5" style="29" customWidth="1"/>
    <col min="8705" max="8705" width="43.6640625" style="29" customWidth="1"/>
    <col min="8706" max="8706" width="38.88671875" style="29" customWidth="1"/>
    <col min="8707" max="8707" width="9.33203125" style="29" customWidth="1"/>
    <col min="8708" max="8708" width="8" style="29" customWidth="1"/>
    <col min="8709" max="8709" width="13.5546875" style="29" customWidth="1"/>
    <col min="8710" max="8710" width="20.5546875" style="29" customWidth="1"/>
    <col min="8711" max="8711" width="14.109375" style="29" customWidth="1"/>
    <col min="8712" max="8959" width="8.88671875" style="29"/>
    <col min="8960" max="8960" width="5" style="29" customWidth="1"/>
    <col min="8961" max="8961" width="43.6640625" style="29" customWidth="1"/>
    <col min="8962" max="8962" width="38.88671875" style="29" customWidth="1"/>
    <col min="8963" max="8963" width="9.33203125" style="29" customWidth="1"/>
    <col min="8964" max="8964" width="8" style="29" customWidth="1"/>
    <col min="8965" max="8965" width="13.5546875" style="29" customWidth="1"/>
    <col min="8966" max="8966" width="20.5546875" style="29" customWidth="1"/>
    <col min="8967" max="8967" width="14.109375" style="29" customWidth="1"/>
    <col min="8968" max="9215" width="8.88671875" style="29"/>
    <col min="9216" max="9216" width="5" style="29" customWidth="1"/>
    <col min="9217" max="9217" width="43.6640625" style="29" customWidth="1"/>
    <col min="9218" max="9218" width="38.88671875" style="29" customWidth="1"/>
    <col min="9219" max="9219" width="9.33203125" style="29" customWidth="1"/>
    <col min="9220" max="9220" width="8" style="29" customWidth="1"/>
    <col min="9221" max="9221" width="13.5546875" style="29" customWidth="1"/>
    <col min="9222" max="9222" width="20.5546875" style="29" customWidth="1"/>
    <col min="9223" max="9223" width="14.109375" style="29" customWidth="1"/>
    <col min="9224" max="9471" width="8.88671875" style="29"/>
    <col min="9472" max="9472" width="5" style="29" customWidth="1"/>
    <col min="9473" max="9473" width="43.6640625" style="29" customWidth="1"/>
    <col min="9474" max="9474" width="38.88671875" style="29" customWidth="1"/>
    <col min="9475" max="9475" width="9.33203125" style="29" customWidth="1"/>
    <col min="9476" max="9476" width="8" style="29" customWidth="1"/>
    <col min="9477" max="9477" width="13.5546875" style="29" customWidth="1"/>
    <col min="9478" max="9478" width="20.5546875" style="29" customWidth="1"/>
    <col min="9479" max="9479" width="14.109375" style="29" customWidth="1"/>
    <col min="9480" max="9727" width="8.88671875" style="29"/>
    <col min="9728" max="9728" width="5" style="29" customWidth="1"/>
    <col min="9729" max="9729" width="43.6640625" style="29" customWidth="1"/>
    <col min="9730" max="9730" width="38.88671875" style="29" customWidth="1"/>
    <col min="9731" max="9731" width="9.33203125" style="29" customWidth="1"/>
    <col min="9732" max="9732" width="8" style="29" customWidth="1"/>
    <col min="9733" max="9733" width="13.5546875" style="29" customWidth="1"/>
    <col min="9734" max="9734" width="20.5546875" style="29" customWidth="1"/>
    <col min="9735" max="9735" width="14.109375" style="29" customWidth="1"/>
    <col min="9736" max="9983" width="8.88671875" style="29"/>
    <col min="9984" max="9984" width="5" style="29" customWidth="1"/>
    <col min="9985" max="9985" width="43.6640625" style="29" customWidth="1"/>
    <col min="9986" max="9986" width="38.88671875" style="29" customWidth="1"/>
    <col min="9987" max="9987" width="9.33203125" style="29" customWidth="1"/>
    <col min="9988" max="9988" width="8" style="29" customWidth="1"/>
    <col min="9989" max="9989" width="13.5546875" style="29" customWidth="1"/>
    <col min="9990" max="9990" width="20.5546875" style="29" customWidth="1"/>
    <col min="9991" max="9991" width="14.109375" style="29" customWidth="1"/>
    <col min="9992" max="10239" width="8.88671875" style="29"/>
    <col min="10240" max="10240" width="5" style="29" customWidth="1"/>
    <col min="10241" max="10241" width="43.6640625" style="29" customWidth="1"/>
    <col min="10242" max="10242" width="38.88671875" style="29" customWidth="1"/>
    <col min="10243" max="10243" width="9.33203125" style="29" customWidth="1"/>
    <col min="10244" max="10244" width="8" style="29" customWidth="1"/>
    <col min="10245" max="10245" width="13.5546875" style="29" customWidth="1"/>
    <col min="10246" max="10246" width="20.5546875" style="29" customWidth="1"/>
    <col min="10247" max="10247" width="14.109375" style="29" customWidth="1"/>
    <col min="10248" max="10495" width="8.88671875" style="29"/>
    <col min="10496" max="10496" width="5" style="29" customWidth="1"/>
    <col min="10497" max="10497" width="43.6640625" style="29" customWidth="1"/>
    <col min="10498" max="10498" width="38.88671875" style="29" customWidth="1"/>
    <col min="10499" max="10499" width="9.33203125" style="29" customWidth="1"/>
    <col min="10500" max="10500" width="8" style="29" customWidth="1"/>
    <col min="10501" max="10501" width="13.5546875" style="29" customWidth="1"/>
    <col min="10502" max="10502" width="20.5546875" style="29" customWidth="1"/>
    <col min="10503" max="10503" width="14.109375" style="29" customWidth="1"/>
    <col min="10504" max="10751" width="8.88671875" style="29"/>
    <col min="10752" max="10752" width="5" style="29" customWidth="1"/>
    <col min="10753" max="10753" width="43.6640625" style="29" customWidth="1"/>
    <col min="10754" max="10754" width="38.88671875" style="29" customWidth="1"/>
    <col min="10755" max="10755" width="9.33203125" style="29" customWidth="1"/>
    <col min="10756" max="10756" width="8" style="29" customWidth="1"/>
    <col min="10757" max="10757" width="13.5546875" style="29" customWidth="1"/>
    <col min="10758" max="10758" width="20.5546875" style="29" customWidth="1"/>
    <col min="10759" max="10759" width="14.109375" style="29" customWidth="1"/>
    <col min="10760" max="11007" width="8.88671875" style="29"/>
    <col min="11008" max="11008" width="5" style="29" customWidth="1"/>
    <col min="11009" max="11009" width="43.6640625" style="29" customWidth="1"/>
    <col min="11010" max="11010" width="38.88671875" style="29" customWidth="1"/>
    <col min="11011" max="11011" width="9.33203125" style="29" customWidth="1"/>
    <col min="11012" max="11012" width="8" style="29" customWidth="1"/>
    <col min="11013" max="11013" width="13.5546875" style="29" customWidth="1"/>
    <col min="11014" max="11014" width="20.5546875" style="29" customWidth="1"/>
    <col min="11015" max="11015" width="14.109375" style="29" customWidth="1"/>
    <col min="11016" max="11263" width="8.88671875" style="29"/>
    <col min="11264" max="11264" width="5" style="29" customWidth="1"/>
    <col min="11265" max="11265" width="43.6640625" style="29" customWidth="1"/>
    <col min="11266" max="11266" width="38.88671875" style="29" customWidth="1"/>
    <col min="11267" max="11267" width="9.33203125" style="29" customWidth="1"/>
    <col min="11268" max="11268" width="8" style="29" customWidth="1"/>
    <col min="11269" max="11269" width="13.5546875" style="29" customWidth="1"/>
    <col min="11270" max="11270" width="20.5546875" style="29" customWidth="1"/>
    <col min="11271" max="11271" width="14.109375" style="29" customWidth="1"/>
    <col min="11272" max="11519" width="8.88671875" style="29"/>
    <col min="11520" max="11520" width="5" style="29" customWidth="1"/>
    <col min="11521" max="11521" width="43.6640625" style="29" customWidth="1"/>
    <col min="11522" max="11522" width="38.88671875" style="29" customWidth="1"/>
    <col min="11523" max="11523" width="9.33203125" style="29" customWidth="1"/>
    <col min="11524" max="11524" width="8" style="29" customWidth="1"/>
    <col min="11525" max="11525" width="13.5546875" style="29" customWidth="1"/>
    <col min="11526" max="11526" width="20.5546875" style="29" customWidth="1"/>
    <col min="11527" max="11527" width="14.109375" style="29" customWidth="1"/>
    <col min="11528" max="11775" width="8.88671875" style="29"/>
    <col min="11776" max="11776" width="5" style="29" customWidth="1"/>
    <col min="11777" max="11777" width="43.6640625" style="29" customWidth="1"/>
    <col min="11778" max="11778" width="38.88671875" style="29" customWidth="1"/>
    <col min="11779" max="11779" width="9.33203125" style="29" customWidth="1"/>
    <col min="11780" max="11780" width="8" style="29" customWidth="1"/>
    <col min="11781" max="11781" width="13.5546875" style="29" customWidth="1"/>
    <col min="11782" max="11782" width="20.5546875" style="29" customWidth="1"/>
    <col min="11783" max="11783" width="14.109375" style="29" customWidth="1"/>
    <col min="11784" max="12031" width="8.88671875" style="29"/>
    <col min="12032" max="12032" width="5" style="29" customWidth="1"/>
    <col min="12033" max="12033" width="43.6640625" style="29" customWidth="1"/>
    <col min="12034" max="12034" width="38.88671875" style="29" customWidth="1"/>
    <col min="12035" max="12035" width="9.33203125" style="29" customWidth="1"/>
    <col min="12036" max="12036" width="8" style="29" customWidth="1"/>
    <col min="12037" max="12037" width="13.5546875" style="29" customWidth="1"/>
    <col min="12038" max="12038" width="20.5546875" style="29" customWidth="1"/>
    <col min="12039" max="12039" width="14.109375" style="29" customWidth="1"/>
    <col min="12040" max="12287" width="8.88671875" style="29"/>
    <col min="12288" max="12288" width="5" style="29" customWidth="1"/>
    <col min="12289" max="12289" width="43.6640625" style="29" customWidth="1"/>
    <col min="12290" max="12290" width="38.88671875" style="29" customWidth="1"/>
    <col min="12291" max="12291" width="9.33203125" style="29" customWidth="1"/>
    <col min="12292" max="12292" width="8" style="29" customWidth="1"/>
    <col min="12293" max="12293" width="13.5546875" style="29" customWidth="1"/>
    <col min="12294" max="12294" width="20.5546875" style="29" customWidth="1"/>
    <col min="12295" max="12295" width="14.109375" style="29" customWidth="1"/>
    <col min="12296" max="12543" width="8.88671875" style="29"/>
    <col min="12544" max="12544" width="5" style="29" customWidth="1"/>
    <col min="12545" max="12545" width="43.6640625" style="29" customWidth="1"/>
    <col min="12546" max="12546" width="38.88671875" style="29" customWidth="1"/>
    <col min="12547" max="12547" width="9.33203125" style="29" customWidth="1"/>
    <col min="12548" max="12548" width="8" style="29" customWidth="1"/>
    <col min="12549" max="12549" width="13.5546875" style="29" customWidth="1"/>
    <col min="12550" max="12550" width="20.5546875" style="29" customWidth="1"/>
    <col min="12551" max="12551" width="14.109375" style="29" customWidth="1"/>
    <col min="12552" max="12799" width="8.88671875" style="29"/>
    <col min="12800" max="12800" width="5" style="29" customWidth="1"/>
    <col min="12801" max="12801" width="43.6640625" style="29" customWidth="1"/>
    <col min="12802" max="12802" width="38.88671875" style="29" customWidth="1"/>
    <col min="12803" max="12803" width="9.33203125" style="29" customWidth="1"/>
    <col min="12804" max="12804" width="8" style="29" customWidth="1"/>
    <col min="12805" max="12805" width="13.5546875" style="29" customWidth="1"/>
    <col min="12806" max="12806" width="20.5546875" style="29" customWidth="1"/>
    <col min="12807" max="12807" width="14.109375" style="29" customWidth="1"/>
    <col min="12808" max="13055" width="8.88671875" style="29"/>
    <col min="13056" max="13056" width="5" style="29" customWidth="1"/>
    <col min="13057" max="13057" width="43.6640625" style="29" customWidth="1"/>
    <col min="13058" max="13058" width="38.88671875" style="29" customWidth="1"/>
    <col min="13059" max="13059" width="9.33203125" style="29" customWidth="1"/>
    <col min="13060" max="13060" width="8" style="29" customWidth="1"/>
    <col min="13061" max="13061" width="13.5546875" style="29" customWidth="1"/>
    <col min="13062" max="13062" width="20.5546875" style="29" customWidth="1"/>
    <col min="13063" max="13063" width="14.109375" style="29" customWidth="1"/>
    <col min="13064" max="13311" width="8.88671875" style="29"/>
    <col min="13312" max="13312" width="5" style="29" customWidth="1"/>
    <col min="13313" max="13313" width="43.6640625" style="29" customWidth="1"/>
    <col min="13314" max="13314" width="38.88671875" style="29" customWidth="1"/>
    <col min="13315" max="13315" width="9.33203125" style="29" customWidth="1"/>
    <col min="13316" max="13316" width="8" style="29" customWidth="1"/>
    <col min="13317" max="13317" width="13.5546875" style="29" customWidth="1"/>
    <col min="13318" max="13318" width="20.5546875" style="29" customWidth="1"/>
    <col min="13319" max="13319" width="14.109375" style="29" customWidth="1"/>
    <col min="13320" max="13567" width="8.88671875" style="29"/>
    <col min="13568" max="13568" width="5" style="29" customWidth="1"/>
    <col min="13569" max="13569" width="43.6640625" style="29" customWidth="1"/>
    <col min="13570" max="13570" width="38.88671875" style="29" customWidth="1"/>
    <col min="13571" max="13571" width="9.33203125" style="29" customWidth="1"/>
    <col min="13572" max="13572" width="8" style="29" customWidth="1"/>
    <col min="13573" max="13573" width="13.5546875" style="29" customWidth="1"/>
    <col min="13574" max="13574" width="20.5546875" style="29" customWidth="1"/>
    <col min="13575" max="13575" width="14.109375" style="29" customWidth="1"/>
    <col min="13576" max="13823" width="8.88671875" style="29"/>
    <col min="13824" max="13824" width="5" style="29" customWidth="1"/>
    <col min="13825" max="13825" width="43.6640625" style="29" customWidth="1"/>
    <col min="13826" max="13826" width="38.88671875" style="29" customWidth="1"/>
    <col min="13827" max="13827" width="9.33203125" style="29" customWidth="1"/>
    <col min="13828" max="13828" width="8" style="29" customWidth="1"/>
    <col min="13829" max="13829" width="13.5546875" style="29" customWidth="1"/>
    <col min="13830" max="13830" width="20.5546875" style="29" customWidth="1"/>
    <col min="13831" max="13831" width="14.109375" style="29" customWidth="1"/>
    <col min="13832" max="14079" width="8.88671875" style="29"/>
    <col min="14080" max="14080" width="5" style="29" customWidth="1"/>
    <col min="14081" max="14081" width="43.6640625" style="29" customWidth="1"/>
    <col min="14082" max="14082" width="38.88671875" style="29" customWidth="1"/>
    <col min="14083" max="14083" width="9.33203125" style="29" customWidth="1"/>
    <col min="14084" max="14084" width="8" style="29" customWidth="1"/>
    <col min="14085" max="14085" width="13.5546875" style="29" customWidth="1"/>
    <col min="14086" max="14086" width="20.5546875" style="29" customWidth="1"/>
    <col min="14087" max="14087" width="14.109375" style="29" customWidth="1"/>
    <col min="14088" max="14335" width="8.88671875" style="29"/>
    <col min="14336" max="14336" width="5" style="29" customWidth="1"/>
    <col min="14337" max="14337" width="43.6640625" style="29" customWidth="1"/>
    <col min="14338" max="14338" width="38.88671875" style="29" customWidth="1"/>
    <col min="14339" max="14339" width="9.33203125" style="29" customWidth="1"/>
    <col min="14340" max="14340" width="8" style="29" customWidth="1"/>
    <col min="14341" max="14341" width="13.5546875" style="29" customWidth="1"/>
    <col min="14342" max="14342" width="20.5546875" style="29" customWidth="1"/>
    <col min="14343" max="14343" width="14.109375" style="29" customWidth="1"/>
    <col min="14344" max="14591" width="8.88671875" style="29"/>
    <col min="14592" max="14592" width="5" style="29" customWidth="1"/>
    <col min="14593" max="14593" width="43.6640625" style="29" customWidth="1"/>
    <col min="14594" max="14594" width="38.88671875" style="29" customWidth="1"/>
    <col min="14595" max="14595" width="9.33203125" style="29" customWidth="1"/>
    <col min="14596" max="14596" width="8" style="29" customWidth="1"/>
    <col min="14597" max="14597" width="13.5546875" style="29" customWidth="1"/>
    <col min="14598" max="14598" width="20.5546875" style="29" customWidth="1"/>
    <col min="14599" max="14599" width="14.109375" style="29" customWidth="1"/>
    <col min="14600" max="14847" width="8.88671875" style="29"/>
    <col min="14848" max="14848" width="5" style="29" customWidth="1"/>
    <col min="14849" max="14849" width="43.6640625" style="29" customWidth="1"/>
    <col min="14850" max="14850" width="38.88671875" style="29" customWidth="1"/>
    <col min="14851" max="14851" width="9.33203125" style="29" customWidth="1"/>
    <col min="14852" max="14852" width="8" style="29" customWidth="1"/>
    <col min="14853" max="14853" width="13.5546875" style="29" customWidth="1"/>
    <col min="14854" max="14854" width="20.5546875" style="29" customWidth="1"/>
    <col min="14855" max="14855" width="14.109375" style="29" customWidth="1"/>
    <col min="14856" max="15103" width="8.88671875" style="29"/>
    <col min="15104" max="15104" width="5" style="29" customWidth="1"/>
    <col min="15105" max="15105" width="43.6640625" style="29" customWidth="1"/>
    <col min="15106" max="15106" width="38.88671875" style="29" customWidth="1"/>
    <col min="15107" max="15107" width="9.33203125" style="29" customWidth="1"/>
    <col min="15108" max="15108" width="8" style="29" customWidth="1"/>
    <col min="15109" max="15109" width="13.5546875" style="29" customWidth="1"/>
    <col min="15110" max="15110" width="20.5546875" style="29" customWidth="1"/>
    <col min="15111" max="15111" width="14.109375" style="29" customWidth="1"/>
    <col min="15112" max="15359" width="8.88671875" style="29"/>
    <col min="15360" max="15360" width="5" style="29" customWidth="1"/>
    <col min="15361" max="15361" width="43.6640625" style="29" customWidth="1"/>
    <col min="15362" max="15362" width="38.88671875" style="29" customWidth="1"/>
    <col min="15363" max="15363" width="9.33203125" style="29" customWidth="1"/>
    <col min="15364" max="15364" width="8" style="29" customWidth="1"/>
    <col min="15365" max="15365" width="13.5546875" style="29" customWidth="1"/>
    <col min="15366" max="15366" width="20.5546875" style="29" customWidth="1"/>
    <col min="15367" max="15367" width="14.109375" style="29" customWidth="1"/>
    <col min="15368" max="15615" width="8.88671875" style="29"/>
    <col min="15616" max="15616" width="5" style="29" customWidth="1"/>
    <col min="15617" max="15617" width="43.6640625" style="29" customWidth="1"/>
    <col min="15618" max="15618" width="38.88671875" style="29" customWidth="1"/>
    <col min="15619" max="15619" width="9.33203125" style="29" customWidth="1"/>
    <col min="15620" max="15620" width="8" style="29" customWidth="1"/>
    <col min="15621" max="15621" width="13.5546875" style="29" customWidth="1"/>
    <col min="15622" max="15622" width="20.5546875" style="29" customWidth="1"/>
    <col min="15623" max="15623" width="14.109375" style="29" customWidth="1"/>
    <col min="15624" max="15871" width="8.88671875" style="29"/>
    <col min="15872" max="15872" width="5" style="29" customWidth="1"/>
    <col min="15873" max="15873" width="43.6640625" style="29" customWidth="1"/>
    <col min="15874" max="15874" width="38.88671875" style="29" customWidth="1"/>
    <col min="15875" max="15875" width="9.33203125" style="29" customWidth="1"/>
    <col min="15876" max="15876" width="8" style="29" customWidth="1"/>
    <col min="15877" max="15877" width="13.5546875" style="29" customWidth="1"/>
    <col min="15878" max="15878" width="20.5546875" style="29" customWidth="1"/>
    <col min="15879" max="15879" width="14.109375" style="29" customWidth="1"/>
    <col min="15880" max="16127" width="8.88671875" style="29"/>
    <col min="16128" max="16128" width="5" style="29" customWidth="1"/>
    <col min="16129" max="16129" width="43.6640625" style="29" customWidth="1"/>
    <col min="16130" max="16130" width="38.88671875" style="29" customWidth="1"/>
    <col min="16131" max="16131" width="9.33203125" style="29" customWidth="1"/>
    <col min="16132" max="16132" width="8" style="29" customWidth="1"/>
    <col min="16133" max="16133" width="13.5546875" style="29" customWidth="1"/>
    <col min="16134" max="16134" width="20.5546875" style="29" customWidth="1"/>
    <col min="16135" max="16135" width="14.109375" style="29" customWidth="1"/>
    <col min="16136" max="16384" width="8.88671875" style="29"/>
  </cols>
  <sheetData>
    <row r="1" spans="1:7" ht="63" customHeight="1" x14ac:dyDescent="0.25">
      <c r="A1" s="119" t="s">
        <v>0</v>
      </c>
      <c r="B1" s="120"/>
      <c r="C1" s="120"/>
      <c r="D1" s="120"/>
      <c r="E1" s="120"/>
      <c r="F1" s="120"/>
      <c r="G1" s="120"/>
    </row>
    <row r="2" spans="1:7" ht="19.8" customHeight="1" x14ac:dyDescent="0.25">
      <c r="A2" s="30" t="s">
        <v>80</v>
      </c>
      <c r="B2" s="31"/>
      <c r="C2" s="121" t="s">
        <v>81</v>
      </c>
      <c r="D2" s="121"/>
      <c r="E2" s="121"/>
      <c r="F2" s="121"/>
      <c r="G2" s="121"/>
    </row>
    <row r="3" spans="1:7" ht="19.8" customHeight="1" x14ac:dyDescent="0.25">
      <c r="A3" s="30" t="s">
        <v>79</v>
      </c>
      <c r="B3" s="30"/>
      <c r="C3" s="121"/>
      <c r="D3" s="121"/>
      <c r="E3" s="121"/>
      <c r="F3" s="121"/>
      <c r="G3" s="121"/>
    </row>
    <row r="4" spans="1:7" ht="19.8" customHeight="1" x14ac:dyDescent="0.25">
      <c r="A4" s="30" t="s">
        <v>78</v>
      </c>
      <c r="B4" s="30"/>
      <c r="C4" s="121"/>
      <c r="D4" s="121"/>
      <c r="E4" s="121"/>
      <c r="F4" s="121"/>
      <c r="G4" s="121"/>
    </row>
    <row r="5" spans="1:7" ht="19.8" customHeight="1" thickBot="1" x14ac:dyDescent="0.3">
      <c r="A5" s="30"/>
      <c r="B5" s="30"/>
      <c r="C5" s="121"/>
      <c r="D5" s="121"/>
      <c r="E5" s="121"/>
      <c r="F5" s="121"/>
      <c r="G5" s="121"/>
    </row>
    <row r="6" spans="1:7" ht="31.2" customHeight="1" thickBot="1" x14ac:dyDescent="0.3">
      <c r="A6" s="62" t="s">
        <v>65</v>
      </c>
      <c r="B6" s="35" t="s">
        <v>12</v>
      </c>
      <c r="C6" s="35" t="s">
        <v>13</v>
      </c>
      <c r="D6" s="35" t="s">
        <v>14</v>
      </c>
      <c r="E6" s="36" t="s">
        <v>68</v>
      </c>
      <c r="F6" s="36" t="s">
        <v>69</v>
      </c>
      <c r="G6" s="37" t="s">
        <v>5</v>
      </c>
    </row>
    <row r="7" spans="1:7" s="32" customFormat="1" ht="72.75" customHeight="1" x14ac:dyDescent="0.25">
      <c r="A7" s="63">
        <v>1</v>
      </c>
      <c r="B7" s="64" t="s">
        <v>54</v>
      </c>
      <c r="C7" s="65" t="s">
        <v>18</v>
      </c>
      <c r="D7" s="66">
        <v>1</v>
      </c>
      <c r="E7" s="67"/>
      <c r="F7" s="133">
        <f>E7*D7</f>
        <v>0</v>
      </c>
      <c r="G7" s="68"/>
    </row>
    <row r="8" spans="1:7" s="32" customFormat="1" ht="72.75" customHeight="1" x14ac:dyDescent="0.25">
      <c r="A8" s="69">
        <v>2</v>
      </c>
      <c r="B8" s="70" t="s">
        <v>44</v>
      </c>
      <c r="C8" s="71" t="s">
        <v>67</v>
      </c>
      <c r="D8" s="72">
        <f>49*0.5*0.5</f>
        <v>12.25</v>
      </c>
      <c r="E8" s="73"/>
      <c r="F8" s="134">
        <f t="shared" ref="F8:F25" si="0">E8*D8</f>
        <v>0</v>
      </c>
      <c r="G8" s="74"/>
    </row>
    <row r="9" spans="1:7" s="32" customFormat="1" ht="81.75" customHeight="1" x14ac:dyDescent="0.25">
      <c r="A9" s="69">
        <v>3</v>
      </c>
      <c r="B9" s="70" t="s">
        <v>55</v>
      </c>
      <c r="C9" s="75" t="s">
        <v>67</v>
      </c>
      <c r="D9" s="72">
        <f>49*0.5*0.7</f>
        <v>17.149999999999999</v>
      </c>
      <c r="E9" s="73"/>
      <c r="F9" s="134">
        <f t="shared" si="0"/>
        <v>0</v>
      </c>
      <c r="G9" s="74"/>
    </row>
    <row r="10" spans="1:7" s="33" customFormat="1" ht="45.6" customHeight="1" x14ac:dyDescent="0.25">
      <c r="A10" s="69">
        <v>4</v>
      </c>
      <c r="B10" s="76" t="s">
        <v>45</v>
      </c>
      <c r="C10" s="73" t="s">
        <v>67</v>
      </c>
      <c r="D10" s="73">
        <f>49*0.35*0.35</f>
        <v>6.0024999999999995</v>
      </c>
      <c r="E10" s="73"/>
      <c r="F10" s="134">
        <f t="shared" si="0"/>
        <v>0</v>
      </c>
      <c r="G10" s="74"/>
    </row>
    <row r="11" spans="1:7" s="33" customFormat="1" ht="59.4" customHeight="1" x14ac:dyDescent="0.25">
      <c r="A11" s="69">
        <v>5</v>
      </c>
      <c r="B11" s="76" t="s">
        <v>46</v>
      </c>
      <c r="C11" s="73" t="s">
        <v>67</v>
      </c>
      <c r="D11" s="73">
        <f>4.75*0.35*3*3</f>
        <v>14.962499999999999</v>
      </c>
      <c r="E11" s="73"/>
      <c r="F11" s="134">
        <f t="shared" si="0"/>
        <v>0</v>
      </c>
      <c r="G11" s="74"/>
    </row>
    <row r="12" spans="1:7" s="32" customFormat="1" ht="59.25" customHeight="1" x14ac:dyDescent="0.25">
      <c r="A12" s="69">
        <v>6</v>
      </c>
      <c r="B12" s="77" t="s">
        <v>47</v>
      </c>
      <c r="C12" s="75" t="s">
        <v>67</v>
      </c>
      <c r="D12" s="72">
        <f>49*0.25*3.1</f>
        <v>37.975000000000001</v>
      </c>
      <c r="E12" s="73"/>
      <c r="F12" s="134">
        <f t="shared" si="0"/>
        <v>0</v>
      </c>
      <c r="G12" s="74"/>
    </row>
    <row r="13" spans="1:7" s="32" customFormat="1" ht="47.25" customHeight="1" x14ac:dyDescent="0.25">
      <c r="A13" s="69">
        <v>7</v>
      </c>
      <c r="B13" s="77" t="s">
        <v>48</v>
      </c>
      <c r="C13" s="75" t="s">
        <v>15</v>
      </c>
      <c r="D13" s="72">
        <f>10*3.5+15</f>
        <v>50</v>
      </c>
      <c r="E13" s="73"/>
      <c r="F13" s="134">
        <f t="shared" si="0"/>
        <v>0</v>
      </c>
      <c r="G13" s="74"/>
    </row>
    <row r="14" spans="1:7" s="32" customFormat="1" ht="52.5" customHeight="1" x14ac:dyDescent="0.25">
      <c r="A14" s="69">
        <v>8</v>
      </c>
      <c r="B14" s="77" t="s">
        <v>56</v>
      </c>
      <c r="C14" s="75" t="s">
        <v>15</v>
      </c>
      <c r="D14" s="72">
        <v>260</v>
      </c>
      <c r="E14" s="73"/>
      <c r="F14" s="134">
        <f t="shared" si="0"/>
        <v>0</v>
      </c>
      <c r="G14" s="74"/>
    </row>
    <row r="15" spans="1:7" s="32" customFormat="1" ht="70.5" customHeight="1" x14ac:dyDescent="0.25">
      <c r="A15" s="69">
        <v>9</v>
      </c>
      <c r="B15" s="77" t="s">
        <v>62</v>
      </c>
      <c r="C15" s="75" t="s">
        <v>16</v>
      </c>
      <c r="D15" s="72">
        <v>9</v>
      </c>
      <c r="E15" s="73"/>
      <c r="F15" s="134">
        <f t="shared" si="0"/>
        <v>0</v>
      </c>
      <c r="G15" s="74"/>
    </row>
    <row r="16" spans="1:7" s="32" customFormat="1" ht="72.75" customHeight="1" x14ac:dyDescent="0.25">
      <c r="A16" s="69">
        <v>10</v>
      </c>
      <c r="B16" s="78" t="s">
        <v>57</v>
      </c>
      <c r="C16" s="71" t="s">
        <v>15</v>
      </c>
      <c r="D16" s="72">
        <v>260</v>
      </c>
      <c r="E16" s="73"/>
      <c r="F16" s="134">
        <f t="shared" si="0"/>
        <v>0</v>
      </c>
      <c r="G16" s="74"/>
    </row>
    <row r="17" spans="1:7" s="33" customFormat="1" ht="78" x14ac:dyDescent="0.25">
      <c r="A17" s="69">
        <v>11</v>
      </c>
      <c r="B17" s="77" t="s">
        <v>49</v>
      </c>
      <c r="C17" s="71" t="s">
        <v>15</v>
      </c>
      <c r="D17" s="72">
        <v>26</v>
      </c>
      <c r="E17" s="73"/>
      <c r="F17" s="134">
        <f t="shared" si="0"/>
        <v>0</v>
      </c>
      <c r="G17" s="74"/>
    </row>
    <row r="18" spans="1:7" s="32" customFormat="1" ht="66" customHeight="1" x14ac:dyDescent="0.25">
      <c r="A18" s="69">
        <v>12</v>
      </c>
      <c r="B18" s="77" t="s">
        <v>50</v>
      </c>
      <c r="C18" s="71" t="s">
        <v>17</v>
      </c>
      <c r="D18" s="72">
        <v>85</v>
      </c>
      <c r="E18" s="73"/>
      <c r="F18" s="134">
        <f t="shared" si="0"/>
        <v>0</v>
      </c>
      <c r="G18" s="74"/>
    </row>
    <row r="19" spans="1:7" s="32" customFormat="1" ht="67.5" customHeight="1" x14ac:dyDescent="0.25">
      <c r="A19" s="69">
        <v>13</v>
      </c>
      <c r="B19" s="77" t="s">
        <v>52</v>
      </c>
      <c r="C19" s="71" t="s">
        <v>15</v>
      </c>
      <c r="D19" s="72">
        <v>65</v>
      </c>
      <c r="E19" s="73"/>
      <c r="F19" s="134">
        <f t="shared" si="0"/>
        <v>0</v>
      </c>
      <c r="G19" s="79"/>
    </row>
    <row r="20" spans="1:7" s="32" customFormat="1" ht="95.25" customHeight="1" x14ac:dyDescent="0.25">
      <c r="A20" s="69">
        <v>14</v>
      </c>
      <c r="B20" s="77" t="s">
        <v>58</v>
      </c>
      <c r="C20" s="71" t="s">
        <v>15</v>
      </c>
      <c r="D20" s="72">
        <v>50</v>
      </c>
      <c r="E20" s="73"/>
      <c r="F20" s="134">
        <f t="shared" si="0"/>
        <v>0</v>
      </c>
      <c r="G20" s="79"/>
    </row>
    <row r="21" spans="1:7" s="32" customFormat="1" ht="142.5" customHeight="1" x14ac:dyDescent="0.25">
      <c r="A21" s="69">
        <v>15</v>
      </c>
      <c r="B21" s="77" t="s">
        <v>59</v>
      </c>
      <c r="C21" s="71" t="s">
        <v>18</v>
      </c>
      <c r="D21" s="72">
        <v>1</v>
      </c>
      <c r="E21" s="73"/>
      <c r="F21" s="134">
        <f t="shared" si="0"/>
        <v>0</v>
      </c>
      <c r="G21" s="79"/>
    </row>
    <row r="22" spans="1:7" s="32" customFormat="1" ht="124.8" x14ac:dyDescent="0.25">
      <c r="A22" s="69">
        <v>16</v>
      </c>
      <c r="B22" s="77" t="s">
        <v>51</v>
      </c>
      <c r="C22" s="71" t="s">
        <v>18</v>
      </c>
      <c r="D22" s="72">
        <v>1</v>
      </c>
      <c r="E22" s="80"/>
      <c r="F22" s="134">
        <f t="shared" si="0"/>
        <v>0</v>
      </c>
      <c r="G22" s="79"/>
    </row>
    <row r="23" spans="1:7" s="32" customFormat="1" ht="117.75" customHeight="1" x14ac:dyDescent="0.25">
      <c r="A23" s="69">
        <v>17</v>
      </c>
      <c r="B23" s="77" t="s">
        <v>60</v>
      </c>
      <c r="C23" s="71" t="s">
        <v>18</v>
      </c>
      <c r="D23" s="72">
        <v>1</v>
      </c>
      <c r="E23" s="73"/>
      <c r="F23" s="134">
        <f t="shared" si="0"/>
        <v>0</v>
      </c>
      <c r="G23" s="79"/>
    </row>
    <row r="24" spans="1:7" s="32" customFormat="1" ht="131.25" customHeight="1" x14ac:dyDescent="0.25">
      <c r="A24" s="69">
        <v>18</v>
      </c>
      <c r="B24" s="77" t="s">
        <v>53</v>
      </c>
      <c r="C24" s="71" t="s">
        <v>18</v>
      </c>
      <c r="D24" s="72">
        <v>1</v>
      </c>
      <c r="E24" s="73"/>
      <c r="F24" s="134">
        <f t="shared" si="0"/>
        <v>0</v>
      </c>
      <c r="G24" s="79"/>
    </row>
    <row r="25" spans="1:7" s="32" customFormat="1" ht="153.75" customHeight="1" thickBot="1" x14ac:dyDescent="0.3">
      <c r="A25" s="81">
        <v>19</v>
      </c>
      <c r="B25" s="82" t="s">
        <v>61</v>
      </c>
      <c r="C25" s="83" t="s">
        <v>18</v>
      </c>
      <c r="D25" s="84">
        <v>1</v>
      </c>
      <c r="E25" s="85"/>
      <c r="F25" s="135">
        <f t="shared" si="0"/>
        <v>0</v>
      </c>
      <c r="G25" s="86"/>
    </row>
    <row r="26" spans="1:7" s="32" customFormat="1" ht="30" customHeight="1" thickBot="1" x14ac:dyDescent="0.3">
      <c r="A26" s="122" t="s">
        <v>77</v>
      </c>
      <c r="B26" s="123"/>
      <c r="C26" s="123"/>
      <c r="D26" s="123"/>
      <c r="E26" s="123"/>
      <c r="F26" s="136">
        <f>SUM(F7:F25)</f>
        <v>0</v>
      </c>
      <c r="G26" s="102"/>
    </row>
    <row r="27" spans="1:7" ht="13.8" hidden="1" customHeight="1" x14ac:dyDescent="0.25">
      <c r="A27" s="129"/>
      <c r="B27" s="129"/>
      <c r="C27" s="129"/>
      <c r="D27" s="129"/>
      <c r="E27" s="129"/>
      <c r="F27" s="129"/>
      <c r="G27" s="129"/>
    </row>
    <row r="28" spans="1:7" ht="15.6" x14ac:dyDescent="0.25">
      <c r="A28" s="130" t="s">
        <v>93</v>
      </c>
      <c r="B28" s="130"/>
      <c r="C28" s="130"/>
      <c r="D28" s="130"/>
      <c r="E28" s="130"/>
      <c r="F28" s="130"/>
      <c r="G28" s="130"/>
    </row>
    <row r="29" spans="1:7" ht="15.6" x14ac:dyDescent="0.25">
      <c r="A29" s="131" t="s">
        <v>94</v>
      </c>
      <c r="B29" s="131"/>
      <c r="C29" s="131"/>
      <c r="D29" s="131"/>
      <c r="E29" s="131"/>
      <c r="F29" s="131"/>
      <c r="G29" s="131"/>
    </row>
    <row r="30" spans="1:7" ht="15.6" x14ac:dyDescent="0.25">
      <c r="A30" s="132" t="s">
        <v>96</v>
      </c>
      <c r="B30" s="132"/>
      <c r="C30" s="132"/>
      <c r="D30" s="132"/>
      <c r="E30" s="132"/>
      <c r="F30" s="132"/>
      <c r="G30" s="132"/>
    </row>
    <row r="31" spans="1:7" ht="15.6" x14ac:dyDescent="0.25">
      <c r="A31" s="131" t="s">
        <v>95</v>
      </c>
      <c r="B31" s="131"/>
      <c r="C31" s="131"/>
      <c r="D31" s="131"/>
      <c r="E31" s="131"/>
      <c r="F31" s="131"/>
      <c r="G31" s="131"/>
    </row>
  </sheetData>
  <mergeCells count="6">
    <mergeCell ref="A31:G31"/>
    <mergeCell ref="A1:G1"/>
    <mergeCell ref="C2:G5"/>
    <mergeCell ref="A26:E26"/>
    <mergeCell ref="A29:G29"/>
    <mergeCell ref="A30:G30"/>
  </mergeCells>
  <pageMargins left="0.7" right="0.7" top="0.75" bottom="0.75" header="0.3" footer="0.3"/>
  <pageSetup scale="8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566D0-0308-4DA7-B855-62E01F90E334}">
  <sheetPr>
    <tabColor rgb="FF7030A0"/>
  </sheetPr>
  <dimension ref="A1:G31"/>
  <sheetViews>
    <sheetView zoomScaleNormal="100" workbookViewId="0">
      <selection sqref="A1:G1"/>
    </sheetView>
  </sheetViews>
  <sheetFormatPr defaultRowHeight="13.8" x14ac:dyDescent="0.25"/>
  <cols>
    <col min="1" max="1" width="5" style="29" customWidth="1"/>
    <col min="2" max="2" width="60" style="29" customWidth="1"/>
    <col min="3" max="3" width="9.33203125" style="29" customWidth="1"/>
    <col min="4" max="4" width="9.88671875" style="29" customWidth="1"/>
    <col min="5" max="5" width="15.6640625" style="29" customWidth="1"/>
    <col min="6" max="6" width="20.5546875" style="29" customWidth="1"/>
    <col min="7" max="7" width="16.6640625" style="29" customWidth="1"/>
    <col min="8" max="9" width="8.88671875" style="29"/>
    <col min="10" max="10" width="11.33203125" style="29" customWidth="1"/>
    <col min="11" max="255" width="8.88671875" style="29"/>
    <col min="256" max="256" width="5" style="29" customWidth="1"/>
    <col min="257" max="257" width="43.6640625" style="29" customWidth="1"/>
    <col min="258" max="258" width="38.88671875" style="29" customWidth="1"/>
    <col min="259" max="259" width="9.33203125" style="29" customWidth="1"/>
    <col min="260" max="260" width="8" style="29" customWidth="1"/>
    <col min="261" max="261" width="13.5546875" style="29" customWidth="1"/>
    <col min="262" max="262" width="20.5546875" style="29" customWidth="1"/>
    <col min="263" max="263" width="14.109375" style="29" customWidth="1"/>
    <col min="264" max="511" width="8.88671875" style="29"/>
    <col min="512" max="512" width="5" style="29" customWidth="1"/>
    <col min="513" max="513" width="43.6640625" style="29" customWidth="1"/>
    <col min="514" max="514" width="38.88671875" style="29" customWidth="1"/>
    <col min="515" max="515" width="9.33203125" style="29" customWidth="1"/>
    <col min="516" max="516" width="8" style="29" customWidth="1"/>
    <col min="517" max="517" width="13.5546875" style="29" customWidth="1"/>
    <col min="518" max="518" width="20.5546875" style="29" customWidth="1"/>
    <col min="519" max="519" width="14.109375" style="29" customWidth="1"/>
    <col min="520" max="767" width="8.88671875" style="29"/>
    <col min="768" max="768" width="5" style="29" customWidth="1"/>
    <col min="769" max="769" width="43.6640625" style="29" customWidth="1"/>
    <col min="770" max="770" width="38.88671875" style="29" customWidth="1"/>
    <col min="771" max="771" width="9.33203125" style="29" customWidth="1"/>
    <col min="772" max="772" width="8" style="29" customWidth="1"/>
    <col min="773" max="773" width="13.5546875" style="29" customWidth="1"/>
    <col min="774" max="774" width="20.5546875" style="29" customWidth="1"/>
    <col min="775" max="775" width="14.109375" style="29" customWidth="1"/>
    <col min="776" max="1023" width="8.88671875" style="29"/>
    <col min="1024" max="1024" width="5" style="29" customWidth="1"/>
    <col min="1025" max="1025" width="43.6640625" style="29" customWidth="1"/>
    <col min="1026" max="1026" width="38.88671875" style="29" customWidth="1"/>
    <col min="1027" max="1027" width="9.33203125" style="29" customWidth="1"/>
    <col min="1028" max="1028" width="8" style="29" customWidth="1"/>
    <col min="1029" max="1029" width="13.5546875" style="29" customWidth="1"/>
    <col min="1030" max="1030" width="20.5546875" style="29" customWidth="1"/>
    <col min="1031" max="1031" width="14.109375" style="29" customWidth="1"/>
    <col min="1032" max="1279" width="8.88671875" style="29"/>
    <col min="1280" max="1280" width="5" style="29" customWidth="1"/>
    <col min="1281" max="1281" width="43.6640625" style="29" customWidth="1"/>
    <col min="1282" max="1282" width="38.88671875" style="29" customWidth="1"/>
    <col min="1283" max="1283" width="9.33203125" style="29" customWidth="1"/>
    <col min="1284" max="1284" width="8" style="29" customWidth="1"/>
    <col min="1285" max="1285" width="13.5546875" style="29" customWidth="1"/>
    <col min="1286" max="1286" width="20.5546875" style="29" customWidth="1"/>
    <col min="1287" max="1287" width="14.109375" style="29" customWidth="1"/>
    <col min="1288" max="1535" width="8.88671875" style="29"/>
    <col min="1536" max="1536" width="5" style="29" customWidth="1"/>
    <col min="1537" max="1537" width="43.6640625" style="29" customWidth="1"/>
    <col min="1538" max="1538" width="38.88671875" style="29" customWidth="1"/>
    <col min="1539" max="1539" width="9.33203125" style="29" customWidth="1"/>
    <col min="1540" max="1540" width="8" style="29" customWidth="1"/>
    <col min="1541" max="1541" width="13.5546875" style="29" customWidth="1"/>
    <col min="1542" max="1542" width="20.5546875" style="29" customWidth="1"/>
    <col min="1543" max="1543" width="14.109375" style="29" customWidth="1"/>
    <col min="1544" max="1791" width="8.88671875" style="29"/>
    <col min="1792" max="1792" width="5" style="29" customWidth="1"/>
    <col min="1793" max="1793" width="43.6640625" style="29" customWidth="1"/>
    <col min="1794" max="1794" width="38.88671875" style="29" customWidth="1"/>
    <col min="1795" max="1795" width="9.33203125" style="29" customWidth="1"/>
    <col min="1796" max="1796" width="8" style="29" customWidth="1"/>
    <col min="1797" max="1797" width="13.5546875" style="29" customWidth="1"/>
    <col min="1798" max="1798" width="20.5546875" style="29" customWidth="1"/>
    <col min="1799" max="1799" width="14.109375" style="29" customWidth="1"/>
    <col min="1800" max="2047" width="8.88671875" style="29"/>
    <col min="2048" max="2048" width="5" style="29" customWidth="1"/>
    <col min="2049" max="2049" width="43.6640625" style="29" customWidth="1"/>
    <col min="2050" max="2050" width="38.88671875" style="29" customWidth="1"/>
    <col min="2051" max="2051" width="9.33203125" style="29" customWidth="1"/>
    <col min="2052" max="2052" width="8" style="29" customWidth="1"/>
    <col min="2053" max="2053" width="13.5546875" style="29" customWidth="1"/>
    <col min="2054" max="2054" width="20.5546875" style="29" customWidth="1"/>
    <col min="2055" max="2055" width="14.109375" style="29" customWidth="1"/>
    <col min="2056" max="2303" width="8.88671875" style="29"/>
    <col min="2304" max="2304" width="5" style="29" customWidth="1"/>
    <col min="2305" max="2305" width="43.6640625" style="29" customWidth="1"/>
    <col min="2306" max="2306" width="38.88671875" style="29" customWidth="1"/>
    <col min="2307" max="2307" width="9.33203125" style="29" customWidth="1"/>
    <col min="2308" max="2308" width="8" style="29" customWidth="1"/>
    <col min="2309" max="2309" width="13.5546875" style="29" customWidth="1"/>
    <col min="2310" max="2310" width="20.5546875" style="29" customWidth="1"/>
    <col min="2311" max="2311" width="14.109375" style="29" customWidth="1"/>
    <col min="2312" max="2559" width="8.88671875" style="29"/>
    <col min="2560" max="2560" width="5" style="29" customWidth="1"/>
    <col min="2561" max="2561" width="43.6640625" style="29" customWidth="1"/>
    <col min="2562" max="2562" width="38.88671875" style="29" customWidth="1"/>
    <col min="2563" max="2563" width="9.33203125" style="29" customWidth="1"/>
    <col min="2564" max="2564" width="8" style="29" customWidth="1"/>
    <col min="2565" max="2565" width="13.5546875" style="29" customWidth="1"/>
    <col min="2566" max="2566" width="20.5546875" style="29" customWidth="1"/>
    <col min="2567" max="2567" width="14.109375" style="29" customWidth="1"/>
    <col min="2568" max="2815" width="8.88671875" style="29"/>
    <col min="2816" max="2816" width="5" style="29" customWidth="1"/>
    <col min="2817" max="2817" width="43.6640625" style="29" customWidth="1"/>
    <col min="2818" max="2818" width="38.88671875" style="29" customWidth="1"/>
    <col min="2819" max="2819" width="9.33203125" style="29" customWidth="1"/>
    <col min="2820" max="2820" width="8" style="29" customWidth="1"/>
    <col min="2821" max="2821" width="13.5546875" style="29" customWidth="1"/>
    <col min="2822" max="2822" width="20.5546875" style="29" customWidth="1"/>
    <col min="2823" max="2823" width="14.109375" style="29" customWidth="1"/>
    <col min="2824" max="3071" width="8.88671875" style="29"/>
    <col min="3072" max="3072" width="5" style="29" customWidth="1"/>
    <col min="3073" max="3073" width="43.6640625" style="29" customWidth="1"/>
    <col min="3074" max="3074" width="38.88671875" style="29" customWidth="1"/>
    <col min="3075" max="3075" width="9.33203125" style="29" customWidth="1"/>
    <col min="3076" max="3076" width="8" style="29" customWidth="1"/>
    <col min="3077" max="3077" width="13.5546875" style="29" customWidth="1"/>
    <col min="3078" max="3078" width="20.5546875" style="29" customWidth="1"/>
    <col min="3079" max="3079" width="14.109375" style="29" customWidth="1"/>
    <col min="3080" max="3327" width="8.88671875" style="29"/>
    <col min="3328" max="3328" width="5" style="29" customWidth="1"/>
    <col min="3329" max="3329" width="43.6640625" style="29" customWidth="1"/>
    <col min="3330" max="3330" width="38.88671875" style="29" customWidth="1"/>
    <col min="3331" max="3331" width="9.33203125" style="29" customWidth="1"/>
    <col min="3332" max="3332" width="8" style="29" customWidth="1"/>
    <col min="3333" max="3333" width="13.5546875" style="29" customWidth="1"/>
    <col min="3334" max="3334" width="20.5546875" style="29" customWidth="1"/>
    <col min="3335" max="3335" width="14.109375" style="29" customWidth="1"/>
    <col min="3336" max="3583" width="8.88671875" style="29"/>
    <col min="3584" max="3584" width="5" style="29" customWidth="1"/>
    <col min="3585" max="3585" width="43.6640625" style="29" customWidth="1"/>
    <col min="3586" max="3586" width="38.88671875" style="29" customWidth="1"/>
    <col min="3587" max="3587" width="9.33203125" style="29" customWidth="1"/>
    <col min="3588" max="3588" width="8" style="29" customWidth="1"/>
    <col min="3589" max="3589" width="13.5546875" style="29" customWidth="1"/>
    <col min="3590" max="3590" width="20.5546875" style="29" customWidth="1"/>
    <col min="3591" max="3591" width="14.109375" style="29" customWidth="1"/>
    <col min="3592" max="3839" width="8.88671875" style="29"/>
    <col min="3840" max="3840" width="5" style="29" customWidth="1"/>
    <col min="3841" max="3841" width="43.6640625" style="29" customWidth="1"/>
    <col min="3842" max="3842" width="38.88671875" style="29" customWidth="1"/>
    <col min="3843" max="3843" width="9.33203125" style="29" customWidth="1"/>
    <col min="3844" max="3844" width="8" style="29" customWidth="1"/>
    <col min="3845" max="3845" width="13.5546875" style="29" customWidth="1"/>
    <col min="3846" max="3846" width="20.5546875" style="29" customWidth="1"/>
    <col min="3847" max="3847" width="14.109375" style="29" customWidth="1"/>
    <col min="3848" max="4095" width="8.88671875" style="29"/>
    <col min="4096" max="4096" width="5" style="29" customWidth="1"/>
    <col min="4097" max="4097" width="43.6640625" style="29" customWidth="1"/>
    <col min="4098" max="4098" width="38.88671875" style="29" customWidth="1"/>
    <col min="4099" max="4099" width="9.33203125" style="29" customWidth="1"/>
    <col min="4100" max="4100" width="8" style="29" customWidth="1"/>
    <col min="4101" max="4101" width="13.5546875" style="29" customWidth="1"/>
    <col min="4102" max="4102" width="20.5546875" style="29" customWidth="1"/>
    <col min="4103" max="4103" width="14.109375" style="29" customWidth="1"/>
    <col min="4104" max="4351" width="8.88671875" style="29"/>
    <col min="4352" max="4352" width="5" style="29" customWidth="1"/>
    <col min="4353" max="4353" width="43.6640625" style="29" customWidth="1"/>
    <col min="4354" max="4354" width="38.88671875" style="29" customWidth="1"/>
    <col min="4355" max="4355" width="9.33203125" style="29" customWidth="1"/>
    <col min="4356" max="4356" width="8" style="29" customWidth="1"/>
    <col min="4357" max="4357" width="13.5546875" style="29" customWidth="1"/>
    <col min="4358" max="4358" width="20.5546875" style="29" customWidth="1"/>
    <col min="4359" max="4359" width="14.109375" style="29" customWidth="1"/>
    <col min="4360" max="4607" width="8.88671875" style="29"/>
    <col min="4608" max="4608" width="5" style="29" customWidth="1"/>
    <col min="4609" max="4609" width="43.6640625" style="29" customWidth="1"/>
    <col min="4610" max="4610" width="38.88671875" style="29" customWidth="1"/>
    <col min="4611" max="4611" width="9.33203125" style="29" customWidth="1"/>
    <col min="4612" max="4612" width="8" style="29" customWidth="1"/>
    <col min="4613" max="4613" width="13.5546875" style="29" customWidth="1"/>
    <col min="4614" max="4614" width="20.5546875" style="29" customWidth="1"/>
    <col min="4615" max="4615" width="14.109375" style="29" customWidth="1"/>
    <col min="4616" max="4863" width="8.88671875" style="29"/>
    <col min="4864" max="4864" width="5" style="29" customWidth="1"/>
    <col min="4865" max="4865" width="43.6640625" style="29" customWidth="1"/>
    <col min="4866" max="4866" width="38.88671875" style="29" customWidth="1"/>
    <col min="4867" max="4867" width="9.33203125" style="29" customWidth="1"/>
    <col min="4868" max="4868" width="8" style="29" customWidth="1"/>
    <col min="4869" max="4869" width="13.5546875" style="29" customWidth="1"/>
    <col min="4870" max="4870" width="20.5546875" style="29" customWidth="1"/>
    <col min="4871" max="4871" width="14.109375" style="29" customWidth="1"/>
    <col min="4872" max="5119" width="8.88671875" style="29"/>
    <col min="5120" max="5120" width="5" style="29" customWidth="1"/>
    <col min="5121" max="5121" width="43.6640625" style="29" customWidth="1"/>
    <col min="5122" max="5122" width="38.88671875" style="29" customWidth="1"/>
    <col min="5123" max="5123" width="9.33203125" style="29" customWidth="1"/>
    <col min="5124" max="5124" width="8" style="29" customWidth="1"/>
    <col min="5125" max="5125" width="13.5546875" style="29" customWidth="1"/>
    <col min="5126" max="5126" width="20.5546875" style="29" customWidth="1"/>
    <col min="5127" max="5127" width="14.109375" style="29" customWidth="1"/>
    <col min="5128" max="5375" width="8.88671875" style="29"/>
    <col min="5376" max="5376" width="5" style="29" customWidth="1"/>
    <col min="5377" max="5377" width="43.6640625" style="29" customWidth="1"/>
    <col min="5378" max="5378" width="38.88671875" style="29" customWidth="1"/>
    <col min="5379" max="5379" width="9.33203125" style="29" customWidth="1"/>
    <col min="5380" max="5380" width="8" style="29" customWidth="1"/>
    <col min="5381" max="5381" width="13.5546875" style="29" customWidth="1"/>
    <col min="5382" max="5382" width="20.5546875" style="29" customWidth="1"/>
    <col min="5383" max="5383" width="14.109375" style="29" customWidth="1"/>
    <col min="5384" max="5631" width="8.88671875" style="29"/>
    <col min="5632" max="5632" width="5" style="29" customWidth="1"/>
    <col min="5633" max="5633" width="43.6640625" style="29" customWidth="1"/>
    <col min="5634" max="5634" width="38.88671875" style="29" customWidth="1"/>
    <col min="5635" max="5635" width="9.33203125" style="29" customWidth="1"/>
    <col min="5636" max="5636" width="8" style="29" customWidth="1"/>
    <col min="5637" max="5637" width="13.5546875" style="29" customWidth="1"/>
    <col min="5638" max="5638" width="20.5546875" style="29" customWidth="1"/>
    <col min="5639" max="5639" width="14.109375" style="29" customWidth="1"/>
    <col min="5640" max="5887" width="8.88671875" style="29"/>
    <col min="5888" max="5888" width="5" style="29" customWidth="1"/>
    <col min="5889" max="5889" width="43.6640625" style="29" customWidth="1"/>
    <col min="5890" max="5890" width="38.88671875" style="29" customWidth="1"/>
    <col min="5891" max="5891" width="9.33203125" style="29" customWidth="1"/>
    <col min="5892" max="5892" width="8" style="29" customWidth="1"/>
    <col min="5893" max="5893" width="13.5546875" style="29" customWidth="1"/>
    <col min="5894" max="5894" width="20.5546875" style="29" customWidth="1"/>
    <col min="5895" max="5895" width="14.109375" style="29" customWidth="1"/>
    <col min="5896" max="6143" width="8.88671875" style="29"/>
    <col min="6144" max="6144" width="5" style="29" customWidth="1"/>
    <col min="6145" max="6145" width="43.6640625" style="29" customWidth="1"/>
    <col min="6146" max="6146" width="38.88671875" style="29" customWidth="1"/>
    <col min="6147" max="6147" width="9.33203125" style="29" customWidth="1"/>
    <col min="6148" max="6148" width="8" style="29" customWidth="1"/>
    <col min="6149" max="6149" width="13.5546875" style="29" customWidth="1"/>
    <col min="6150" max="6150" width="20.5546875" style="29" customWidth="1"/>
    <col min="6151" max="6151" width="14.109375" style="29" customWidth="1"/>
    <col min="6152" max="6399" width="8.88671875" style="29"/>
    <col min="6400" max="6400" width="5" style="29" customWidth="1"/>
    <col min="6401" max="6401" width="43.6640625" style="29" customWidth="1"/>
    <col min="6402" max="6402" width="38.88671875" style="29" customWidth="1"/>
    <col min="6403" max="6403" width="9.33203125" style="29" customWidth="1"/>
    <col min="6404" max="6404" width="8" style="29" customWidth="1"/>
    <col min="6405" max="6405" width="13.5546875" style="29" customWidth="1"/>
    <col min="6406" max="6406" width="20.5546875" style="29" customWidth="1"/>
    <col min="6407" max="6407" width="14.109375" style="29" customWidth="1"/>
    <col min="6408" max="6655" width="8.88671875" style="29"/>
    <col min="6656" max="6656" width="5" style="29" customWidth="1"/>
    <col min="6657" max="6657" width="43.6640625" style="29" customWidth="1"/>
    <col min="6658" max="6658" width="38.88671875" style="29" customWidth="1"/>
    <col min="6659" max="6659" width="9.33203125" style="29" customWidth="1"/>
    <col min="6660" max="6660" width="8" style="29" customWidth="1"/>
    <col min="6661" max="6661" width="13.5546875" style="29" customWidth="1"/>
    <col min="6662" max="6662" width="20.5546875" style="29" customWidth="1"/>
    <col min="6663" max="6663" width="14.109375" style="29" customWidth="1"/>
    <col min="6664" max="6911" width="8.88671875" style="29"/>
    <col min="6912" max="6912" width="5" style="29" customWidth="1"/>
    <col min="6913" max="6913" width="43.6640625" style="29" customWidth="1"/>
    <col min="6914" max="6914" width="38.88671875" style="29" customWidth="1"/>
    <col min="6915" max="6915" width="9.33203125" style="29" customWidth="1"/>
    <col min="6916" max="6916" width="8" style="29" customWidth="1"/>
    <col min="6917" max="6917" width="13.5546875" style="29" customWidth="1"/>
    <col min="6918" max="6918" width="20.5546875" style="29" customWidth="1"/>
    <col min="6919" max="6919" width="14.109375" style="29" customWidth="1"/>
    <col min="6920" max="7167" width="8.88671875" style="29"/>
    <col min="7168" max="7168" width="5" style="29" customWidth="1"/>
    <col min="7169" max="7169" width="43.6640625" style="29" customWidth="1"/>
    <col min="7170" max="7170" width="38.88671875" style="29" customWidth="1"/>
    <col min="7171" max="7171" width="9.33203125" style="29" customWidth="1"/>
    <col min="7172" max="7172" width="8" style="29" customWidth="1"/>
    <col min="7173" max="7173" width="13.5546875" style="29" customWidth="1"/>
    <col min="7174" max="7174" width="20.5546875" style="29" customWidth="1"/>
    <col min="7175" max="7175" width="14.109375" style="29" customWidth="1"/>
    <col min="7176" max="7423" width="8.88671875" style="29"/>
    <col min="7424" max="7424" width="5" style="29" customWidth="1"/>
    <col min="7425" max="7425" width="43.6640625" style="29" customWidth="1"/>
    <col min="7426" max="7426" width="38.88671875" style="29" customWidth="1"/>
    <col min="7427" max="7427" width="9.33203125" style="29" customWidth="1"/>
    <col min="7428" max="7428" width="8" style="29" customWidth="1"/>
    <col min="7429" max="7429" width="13.5546875" style="29" customWidth="1"/>
    <col min="7430" max="7430" width="20.5546875" style="29" customWidth="1"/>
    <col min="7431" max="7431" width="14.109375" style="29" customWidth="1"/>
    <col min="7432" max="7679" width="8.88671875" style="29"/>
    <col min="7680" max="7680" width="5" style="29" customWidth="1"/>
    <col min="7681" max="7681" width="43.6640625" style="29" customWidth="1"/>
    <col min="7682" max="7682" width="38.88671875" style="29" customWidth="1"/>
    <col min="7683" max="7683" width="9.33203125" style="29" customWidth="1"/>
    <col min="7684" max="7684" width="8" style="29" customWidth="1"/>
    <col min="7685" max="7685" width="13.5546875" style="29" customWidth="1"/>
    <col min="7686" max="7686" width="20.5546875" style="29" customWidth="1"/>
    <col min="7687" max="7687" width="14.109375" style="29" customWidth="1"/>
    <col min="7688" max="7935" width="8.88671875" style="29"/>
    <col min="7936" max="7936" width="5" style="29" customWidth="1"/>
    <col min="7937" max="7937" width="43.6640625" style="29" customWidth="1"/>
    <col min="7938" max="7938" width="38.88671875" style="29" customWidth="1"/>
    <col min="7939" max="7939" width="9.33203125" style="29" customWidth="1"/>
    <col min="7940" max="7940" width="8" style="29" customWidth="1"/>
    <col min="7941" max="7941" width="13.5546875" style="29" customWidth="1"/>
    <col min="7942" max="7942" width="20.5546875" style="29" customWidth="1"/>
    <col min="7943" max="7943" width="14.109375" style="29" customWidth="1"/>
    <col min="7944" max="8191" width="8.88671875" style="29"/>
    <col min="8192" max="8192" width="5" style="29" customWidth="1"/>
    <col min="8193" max="8193" width="43.6640625" style="29" customWidth="1"/>
    <col min="8194" max="8194" width="38.88671875" style="29" customWidth="1"/>
    <col min="8195" max="8195" width="9.33203125" style="29" customWidth="1"/>
    <col min="8196" max="8196" width="8" style="29" customWidth="1"/>
    <col min="8197" max="8197" width="13.5546875" style="29" customWidth="1"/>
    <col min="8198" max="8198" width="20.5546875" style="29" customWidth="1"/>
    <col min="8199" max="8199" width="14.109375" style="29" customWidth="1"/>
    <col min="8200" max="8447" width="8.88671875" style="29"/>
    <col min="8448" max="8448" width="5" style="29" customWidth="1"/>
    <col min="8449" max="8449" width="43.6640625" style="29" customWidth="1"/>
    <col min="8450" max="8450" width="38.88671875" style="29" customWidth="1"/>
    <col min="8451" max="8451" width="9.33203125" style="29" customWidth="1"/>
    <col min="8452" max="8452" width="8" style="29" customWidth="1"/>
    <col min="8453" max="8453" width="13.5546875" style="29" customWidth="1"/>
    <col min="8454" max="8454" width="20.5546875" style="29" customWidth="1"/>
    <col min="8455" max="8455" width="14.109375" style="29" customWidth="1"/>
    <col min="8456" max="8703" width="8.88671875" style="29"/>
    <col min="8704" max="8704" width="5" style="29" customWidth="1"/>
    <col min="8705" max="8705" width="43.6640625" style="29" customWidth="1"/>
    <col min="8706" max="8706" width="38.88671875" style="29" customWidth="1"/>
    <col min="8707" max="8707" width="9.33203125" style="29" customWidth="1"/>
    <col min="8708" max="8708" width="8" style="29" customWidth="1"/>
    <col min="8709" max="8709" width="13.5546875" style="29" customWidth="1"/>
    <col min="8710" max="8710" width="20.5546875" style="29" customWidth="1"/>
    <col min="8711" max="8711" width="14.109375" style="29" customWidth="1"/>
    <col min="8712" max="8959" width="8.88671875" style="29"/>
    <col min="8960" max="8960" width="5" style="29" customWidth="1"/>
    <col min="8961" max="8961" width="43.6640625" style="29" customWidth="1"/>
    <col min="8962" max="8962" width="38.88671875" style="29" customWidth="1"/>
    <col min="8963" max="8963" width="9.33203125" style="29" customWidth="1"/>
    <col min="8964" max="8964" width="8" style="29" customWidth="1"/>
    <col min="8965" max="8965" width="13.5546875" style="29" customWidth="1"/>
    <col min="8966" max="8966" width="20.5546875" style="29" customWidth="1"/>
    <col min="8967" max="8967" width="14.109375" style="29" customWidth="1"/>
    <col min="8968" max="9215" width="8.88671875" style="29"/>
    <col min="9216" max="9216" width="5" style="29" customWidth="1"/>
    <col min="9217" max="9217" width="43.6640625" style="29" customWidth="1"/>
    <col min="9218" max="9218" width="38.88671875" style="29" customWidth="1"/>
    <col min="9219" max="9219" width="9.33203125" style="29" customWidth="1"/>
    <col min="9220" max="9220" width="8" style="29" customWidth="1"/>
    <col min="9221" max="9221" width="13.5546875" style="29" customWidth="1"/>
    <col min="9222" max="9222" width="20.5546875" style="29" customWidth="1"/>
    <col min="9223" max="9223" width="14.109375" style="29" customWidth="1"/>
    <col min="9224" max="9471" width="8.88671875" style="29"/>
    <col min="9472" max="9472" width="5" style="29" customWidth="1"/>
    <col min="9473" max="9473" width="43.6640625" style="29" customWidth="1"/>
    <col min="9474" max="9474" width="38.88671875" style="29" customWidth="1"/>
    <col min="9475" max="9475" width="9.33203125" style="29" customWidth="1"/>
    <col min="9476" max="9476" width="8" style="29" customWidth="1"/>
    <col min="9477" max="9477" width="13.5546875" style="29" customWidth="1"/>
    <col min="9478" max="9478" width="20.5546875" style="29" customWidth="1"/>
    <col min="9479" max="9479" width="14.109375" style="29" customWidth="1"/>
    <col min="9480" max="9727" width="8.88671875" style="29"/>
    <col min="9728" max="9728" width="5" style="29" customWidth="1"/>
    <col min="9729" max="9729" width="43.6640625" style="29" customWidth="1"/>
    <col min="9730" max="9730" width="38.88671875" style="29" customWidth="1"/>
    <col min="9731" max="9731" width="9.33203125" style="29" customWidth="1"/>
    <col min="9732" max="9732" width="8" style="29" customWidth="1"/>
    <col min="9733" max="9733" width="13.5546875" style="29" customWidth="1"/>
    <col min="9734" max="9734" width="20.5546875" style="29" customWidth="1"/>
    <col min="9735" max="9735" width="14.109375" style="29" customWidth="1"/>
    <col min="9736" max="9983" width="8.88671875" style="29"/>
    <col min="9984" max="9984" width="5" style="29" customWidth="1"/>
    <col min="9985" max="9985" width="43.6640625" style="29" customWidth="1"/>
    <col min="9986" max="9986" width="38.88671875" style="29" customWidth="1"/>
    <col min="9987" max="9987" width="9.33203125" style="29" customWidth="1"/>
    <col min="9988" max="9988" width="8" style="29" customWidth="1"/>
    <col min="9989" max="9989" width="13.5546875" style="29" customWidth="1"/>
    <col min="9990" max="9990" width="20.5546875" style="29" customWidth="1"/>
    <col min="9991" max="9991" width="14.109375" style="29" customWidth="1"/>
    <col min="9992" max="10239" width="8.88671875" style="29"/>
    <col min="10240" max="10240" width="5" style="29" customWidth="1"/>
    <col min="10241" max="10241" width="43.6640625" style="29" customWidth="1"/>
    <col min="10242" max="10242" width="38.88671875" style="29" customWidth="1"/>
    <col min="10243" max="10243" width="9.33203125" style="29" customWidth="1"/>
    <col min="10244" max="10244" width="8" style="29" customWidth="1"/>
    <col min="10245" max="10245" width="13.5546875" style="29" customWidth="1"/>
    <col min="10246" max="10246" width="20.5546875" style="29" customWidth="1"/>
    <col min="10247" max="10247" width="14.109375" style="29" customWidth="1"/>
    <col min="10248" max="10495" width="8.88671875" style="29"/>
    <col min="10496" max="10496" width="5" style="29" customWidth="1"/>
    <col min="10497" max="10497" width="43.6640625" style="29" customWidth="1"/>
    <col min="10498" max="10498" width="38.88671875" style="29" customWidth="1"/>
    <col min="10499" max="10499" width="9.33203125" style="29" customWidth="1"/>
    <col min="10500" max="10500" width="8" style="29" customWidth="1"/>
    <col min="10501" max="10501" width="13.5546875" style="29" customWidth="1"/>
    <col min="10502" max="10502" width="20.5546875" style="29" customWidth="1"/>
    <col min="10503" max="10503" width="14.109375" style="29" customWidth="1"/>
    <col min="10504" max="10751" width="8.88671875" style="29"/>
    <col min="10752" max="10752" width="5" style="29" customWidth="1"/>
    <col min="10753" max="10753" width="43.6640625" style="29" customWidth="1"/>
    <col min="10754" max="10754" width="38.88671875" style="29" customWidth="1"/>
    <col min="10755" max="10755" width="9.33203125" style="29" customWidth="1"/>
    <col min="10756" max="10756" width="8" style="29" customWidth="1"/>
    <col min="10757" max="10757" width="13.5546875" style="29" customWidth="1"/>
    <col min="10758" max="10758" width="20.5546875" style="29" customWidth="1"/>
    <col min="10759" max="10759" width="14.109375" style="29" customWidth="1"/>
    <col min="10760" max="11007" width="8.88671875" style="29"/>
    <col min="11008" max="11008" width="5" style="29" customWidth="1"/>
    <col min="11009" max="11009" width="43.6640625" style="29" customWidth="1"/>
    <col min="11010" max="11010" width="38.88671875" style="29" customWidth="1"/>
    <col min="11011" max="11011" width="9.33203125" style="29" customWidth="1"/>
    <col min="11012" max="11012" width="8" style="29" customWidth="1"/>
    <col min="11013" max="11013" width="13.5546875" style="29" customWidth="1"/>
    <col min="11014" max="11014" width="20.5546875" style="29" customWidth="1"/>
    <col min="11015" max="11015" width="14.109375" style="29" customWidth="1"/>
    <col min="11016" max="11263" width="8.88671875" style="29"/>
    <col min="11264" max="11264" width="5" style="29" customWidth="1"/>
    <col min="11265" max="11265" width="43.6640625" style="29" customWidth="1"/>
    <col min="11266" max="11266" width="38.88671875" style="29" customWidth="1"/>
    <col min="11267" max="11267" width="9.33203125" style="29" customWidth="1"/>
    <col min="11268" max="11268" width="8" style="29" customWidth="1"/>
    <col min="11269" max="11269" width="13.5546875" style="29" customWidth="1"/>
    <col min="11270" max="11270" width="20.5546875" style="29" customWidth="1"/>
    <col min="11271" max="11271" width="14.109375" style="29" customWidth="1"/>
    <col min="11272" max="11519" width="8.88671875" style="29"/>
    <col min="11520" max="11520" width="5" style="29" customWidth="1"/>
    <col min="11521" max="11521" width="43.6640625" style="29" customWidth="1"/>
    <col min="11522" max="11522" width="38.88671875" style="29" customWidth="1"/>
    <col min="11523" max="11523" width="9.33203125" style="29" customWidth="1"/>
    <col min="11524" max="11524" width="8" style="29" customWidth="1"/>
    <col min="11525" max="11525" width="13.5546875" style="29" customWidth="1"/>
    <col min="11526" max="11526" width="20.5546875" style="29" customWidth="1"/>
    <col min="11527" max="11527" width="14.109375" style="29" customWidth="1"/>
    <col min="11528" max="11775" width="8.88671875" style="29"/>
    <col min="11776" max="11776" width="5" style="29" customWidth="1"/>
    <col min="11777" max="11777" width="43.6640625" style="29" customWidth="1"/>
    <col min="11778" max="11778" width="38.88671875" style="29" customWidth="1"/>
    <col min="11779" max="11779" width="9.33203125" style="29" customWidth="1"/>
    <col min="11780" max="11780" width="8" style="29" customWidth="1"/>
    <col min="11781" max="11781" width="13.5546875" style="29" customWidth="1"/>
    <col min="11782" max="11782" width="20.5546875" style="29" customWidth="1"/>
    <col min="11783" max="11783" width="14.109375" style="29" customWidth="1"/>
    <col min="11784" max="12031" width="8.88671875" style="29"/>
    <col min="12032" max="12032" width="5" style="29" customWidth="1"/>
    <col min="12033" max="12033" width="43.6640625" style="29" customWidth="1"/>
    <col min="12034" max="12034" width="38.88671875" style="29" customWidth="1"/>
    <col min="12035" max="12035" width="9.33203125" style="29" customWidth="1"/>
    <col min="12036" max="12036" width="8" style="29" customWidth="1"/>
    <col min="12037" max="12037" width="13.5546875" style="29" customWidth="1"/>
    <col min="12038" max="12038" width="20.5546875" style="29" customWidth="1"/>
    <col min="12039" max="12039" width="14.109375" style="29" customWidth="1"/>
    <col min="12040" max="12287" width="8.88671875" style="29"/>
    <col min="12288" max="12288" width="5" style="29" customWidth="1"/>
    <col min="12289" max="12289" width="43.6640625" style="29" customWidth="1"/>
    <col min="12290" max="12290" width="38.88671875" style="29" customWidth="1"/>
    <col min="12291" max="12291" width="9.33203125" style="29" customWidth="1"/>
    <col min="12292" max="12292" width="8" style="29" customWidth="1"/>
    <col min="12293" max="12293" width="13.5546875" style="29" customWidth="1"/>
    <col min="12294" max="12294" width="20.5546875" style="29" customWidth="1"/>
    <col min="12295" max="12295" width="14.109375" style="29" customWidth="1"/>
    <col min="12296" max="12543" width="8.88671875" style="29"/>
    <col min="12544" max="12544" width="5" style="29" customWidth="1"/>
    <col min="12545" max="12545" width="43.6640625" style="29" customWidth="1"/>
    <col min="12546" max="12546" width="38.88671875" style="29" customWidth="1"/>
    <col min="12547" max="12547" width="9.33203125" style="29" customWidth="1"/>
    <col min="12548" max="12548" width="8" style="29" customWidth="1"/>
    <col min="12549" max="12549" width="13.5546875" style="29" customWidth="1"/>
    <col min="12550" max="12550" width="20.5546875" style="29" customWidth="1"/>
    <col min="12551" max="12551" width="14.109375" style="29" customWidth="1"/>
    <col min="12552" max="12799" width="8.88671875" style="29"/>
    <col min="12800" max="12800" width="5" style="29" customWidth="1"/>
    <col min="12801" max="12801" width="43.6640625" style="29" customWidth="1"/>
    <col min="12802" max="12802" width="38.88671875" style="29" customWidth="1"/>
    <col min="12803" max="12803" width="9.33203125" style="29" customWidth="1"/>
    <col min="12804" max="12804" width="8" style="29" customWidth="1"/>
    <col min="12805" max="12805" width="13.5546875" style="29" customWidth="1"/>
    <col min="12806" max="12806" width="20.5546875" style="29" customWidth="1"/>
    <col min="12807" max="12807" width="14.109375" style="29" customWidth="1"/>
    <col min="12808" max="13055" width="8.88671875" style="29"/>
    <col min="13056" max="13056" width="5" style="29" customWidth="1"/>
    <col min="13057" max="13057" width="43.6640625" style="29" customWidth="1"/>
    <col min="13058" max="13058" width="38.88671875" style="29" customWidth="1"/>
    <col min="13059" max="13059" width="9.33203125" style="29" customWidth="1"/>
    <col min="13060" max="13060" width="8" style="29" customWidth="1"/>
    <col min="13061" max="13061" width="13.5546875" style="29" customWidth="1"/>
    <col min="13062" max="13062" width="20.5546875" style="29" customWidth="1"/>
    <col min="13063" max="13063" width="14.109375" style="29" customWidth="1"/>
    <col min="13064" max="13311" width="8.88671875" style="29"/>
    <col min="13312" max="13312" width="5" style="29" customWidth="1"/>
    <col min="13313" max="13313" width="43.6640625" style="29" customWidth="1"/>
    <col min="13314" max="13314" width="38.88671875" style="29" customWidth="1"/>
    <col min="13315" max="13315" width="9.33203125" style="29" customWidth="1"/>
    <col min="13316" max="13316" width="8" style="29" customWidth="1"/>
    <col min="13317" max="13317" width="13.5546875" style="29" customWidth="1"/>
    <col min="13318" max="13318" width="20.5546875" style="29" customWidth="1"/>
    <col min="13319" max="13319" width="14.109375" style="29" customWidth="1"/>
    <col min="13320" max="13567" width="8.88671875" style="29"/>
    <col min="13568" max="13568" width="5" style="29" customWidth="1"/>
    <col min="13569" max="13569" width="43.6640625" style="29" customWidth="1"/>
    <col min="13570" max="13570" width="38.88671875" style="29" customWidth="1"/>
    <col min="13571" max="13571" width="9.33203125" style="29" customWidth="1"/>
    <col min="13572" max="13572" width="8" style="29" customWidth="1"/>
    <col min="13573" max="13573" width="13.5546875" style="29" customWidth="1"/>
    <col min="13574" max="13574" width="20.5546875" style="29" customWidth="1"/>
    <col min="13575" max="13575" width="14.109375" style="29" customWidth="1"/>
    <col min="13576" max="13823" width="8.88671875" style="29"/>
    <col min="13824" max="13824" width="5" style="29" customWidth="1"/>
    <col min="13825" max="13825" width="43.6640625" style="29" customWidth="1"/>
    <col min="13826" max="13826" width="38.88671875" style="29" customWidth="1"/>
    <col min="13827" max="13827" width="9.33203125" style="29" customWidth="1"/>
    <col min="13828" max="13828" width="8" style="29" customWidth="1"/>
    <col min="13829" max="13829" width="13.5546875" style="29" customWidth="1"/>
    <col min="13830" max="13830" width="20.5546875" style="29" customWidth="1"/>
    <col min="13831" max="13831" width="14.109375" style="29" customWidth="1"/>
    <col min="13832" max="14079" width="8.88671875" style="29"/>
    <col min="14080" max="14080" width="5" style="29" customWidth="1"/>
    <col min="14081" max="14081" width="43.6640625" style="29" customWidth="1"/>
    <col min="14082" max="14082" width="38.88671875" style="29" customWidth="1"/>
    <col min="14083" max="14083" width="9.33203125" style="29" customWidth="1"/>
    <col min="14084" max="14084" width="8" style="29" customWidth="1"/>
    <col min="14085" max="14085" width="13.5546875" style="29" customWidth="1"/>
    <col min="14086" max="14086" width="20.5546875" style="29" customWidth="1"/>
    <col min="14087" max="14087" width="14.109375" style="29" customWidth="1"/>
    <col min="14088" max="14335" width="8.88671875" style="29"/>
    <col min="14336" max="14336" width="5" style="29" customWidth="1"/>
    <col min="14337" max="14337" width="43.6640625" style="29" customWidth="1"/>
    <col min="14338" max="14338" width="38.88671875" style="29" customWidth="1"/>
    <col min="14339" max="14339" width="9.33203125" style="29" customWidth="1"/>
    <col min="14340" max="14340" width="8" style="29" customWidth="1"/>
    <col min="14341" max="14341" width="13.5546875" style="29" customWidth="1"/>
    <col min="14342" max="14342" width="20.5546875" style="29" customWidth="1"/>
    <col min="14343" max="14343" width="14.109375" style="29" customWidth="1"/>
    <col min="14344" max="14591" width="8.88671875" style="29"/>
    <col min="14592" max="14592" width="5" style="29" customWidth="1"/>
    <col min="14593" max="14593" width="43.6640625" style="29" customWidth="1"/>
    <col min="14594" max="14594" width="38.88671875" style="29" customWidth="1"/>
    <col min="14595" max="14595" width="9.33203125" style="29" customWidth="1"/>
    <col min="14596" max="14596" width="8" style="29" customWidth="1"/>
    <col min="14597" max="14597" width="13.5546875" style="29" customWidth="1"/>
    <col min="14598" max="14598" width="20.5546875" style="29" customWidth="1"/>
    <col min="14599" max="14599" width="14.109375" style="29" customWidth="1"/>
    <col min="14600" max="14847" width="8.88671875" style="29"/>
    <col min="14848" max="14848" width="5" style="29" customWidth="1"/>
    <col min="14849" max="14849" width="43.6640625" style="29" customWidth="1"/>
    <col min="14850" max="14850" width="38.88671875" style="29" customWidth="1"/>
    <col min="14851" max="14851" width="9.33203125" style="29" customWidth="1"/>
    <col min="14852" max="14852" width="8" style="29" customWidth="1"/>
    <col min="14853" max="14853" width="13.5546875" style="29" customWidth="1"/>
    <col min="14854" max="14854" width="20.5546875" style="29" customWidth="1"/>
    <col min="14855" max="14855" width="14.109375" style="29" customWidth="1"/>
    <col min="14856" max="15103" width="8.88671875" style="29"/>
    <col min="15104" max="15104" width="5" style="29" customWidth="1"/>
    <col min="15105" max="15105" width="43.6640625" style="29" customWidth="1"/>
    <col min="15106" max="15106" width="38.88671875" style="29" customWidth="1"/>
    <col min="15107" max="15107" width="9.33203125" style="29" customWidth="1"/>
    <col min="15108" max="15108" width="8" style="29" customWidth="1"/>
    <col min="15109" max="15109" width="13.5546875" style="29" customWidth="1"/>
    <col min="15110" max="15110" width="20.5546875" style="29" customWidth="1"/>
    <col min="15111" max="15111" width="14.109375" style="29" customWidth="1"/>
    <col min="15112" max="15359" width="8.88671875" style="29"/>
    <col min="15360" max="15360" width="5" style="29" customWidth="1"/>
    <col min="15361" max="15361" width="43.6640625" style="29" customWidth="1"/>
    <col min="15362" max="15362" width="38.88671875" style="29" customWidth="1"/>
    <col min="15363" max="15363" width="9.33203125" style="29" customWidth="1"/>
    <col min="15364" max="15364" width="8" style="29" customWidth="1"/>
    <col min="15365" max="15365" width="13.5546875" style="29" customWidth="1"/>
    <col min="15366" max="15366" width="20.5546875" style="29" customWidth="1"/>
    <col min="15367" max="15367" width="14.109375" style="29" customWidth="1"/>
    <col min="15368" max="15615" width="8.88671875" style="29"/>
    <col min="15616" max="15616" width="5" style="29" customWidth="1"/>
    <col min="15617" max="15617" width="43.6640625" style="29" customWidth="1"/>
    <col min="15618" max="15618" width="38.88671875" style="29" customWidth="1"/>
    <col min="15619" max="15619" width="9.33203125" style="29" customWidth="1"/>
    <col min="15620" max="15620" width="8" style="29" customWidth="1"/>
    <col min="15621" max="15621" width="13.5546875" style="29" customWidth="1"/>
    <col min="15622" max="15622" width="20.5546875" style="29" customWidth="1"/>
    <col min="15623" max="15623" width="14.109375" style="29" customWidth="1"/>
    <col min="15624" max="15871" width="8.88671875" style="29"/>
    <col min="15872" max="15872" width="5" style="29" customWidth="1"/>
    <col min="15873" max="15873" width="43.6640625" style="29" customWidth="1"/>
    <col min="15874" max="15874" width="38.88671875" style="29" customWidth="1"/>
    <col min="15875" max="15875" width="9.33203125" style="29" customWidth="1"/>
    <col min="15876" max="15876" width="8" style="29" customWidth="1"/>
    <col min="15877" max="15877" width="13.5546875" style="29" customWidth="1"/>
    <col min="15878" max="15878" width="20.5546875" style="29" customWidth="1"/>
    <col min="15879" max="15879" width="14.109375" style="29" customWidth="1"/>
    <col min="15880" max="16127" width="8.88671875" style="29"/>
    <col min="16128" max="16128" width="5" style="29" customWidth="1"/>
    <col min="16129" max="16129" width="43.6640625" style="29" customWidth="1"/>
    <col min="16130" max="16130" width="38.88671875" style="29" customWidth="1"/>
    <col min="16131" max="16131" width="9.33203125" style="29" customWidth="1"/>
    <col min="16132" max="16132" width="8" style="29" customWidth="1"/>
    <col min="16133" max="16133" width="13.5546875" style="29" customWidth="1"/>
    <col min="16134" max="16134" width="20.5546875" style="29" customWidth="1"/>
    <col min="16135" max="16135" width="14.109375" style="29" customWidth="1"/>
    <col min="16136" max="16384" width="8.88671875" style="29"/>
  </cols>
  <sheetData>
    <row r="1" spans="1:7" ht="63" customHeight="1" x14ac:dyDescent="0.25">
      <c r="A1" s="119" t="s">
        <v>0</v>
      </c>
      <c r="B1" s="120"/>
      <c r="C1" s="120"/>
      <c r="D1" s="120"/>
      <c r="E1" s="120"/>
      <c r="F1" s="120"/>
      <c r="G1" s="120"/>
    </row>
    <row r="2" spans="1:7" ht="19.2" customHeight="1" x14ac:dyDescent="0.3">
      <c r="A2" s="87" t="s">
        <v>72</v>
      </c>
      <c r="B2" s="31"/>
      <c r="C2" s="121" t="s">
        <v>82</v>
      </c>
      <c r="D2" s="121"/>
      <c r="E2" s="121"/>
      <c r="F2" s="121"/>
      <c r="G2" s="121"/>
    </row>
    <row r="3" spans="1:7" ht="19.2" customHeight="1" x14ac:dyDescent="0.3">
      <c r="A3" s="87" t="s">
        <v>83</v>
      </c>
      <c r="B3" s="30"/>
      <c r="C3" s="121"/>
      <c r="D3" s="121"/>
      <c r="E3" s="121"/>
      <c r="F3" s="121"/>
      <c r="G3" s="121"/>
    </row>
    <row r="4" spans="1:7" ht="19.2" customHeight="1" x14ac:dyDescent="0.3">
      <c r="A4" s="87" t="s">
        <v>84</v>
      </c>
      <c r="B4" s="30"/>
      <c r="C4" s="121"/>
      <c r="D4" s="121"/>
      <c r="E4" s="121"/>
      <c r="F4" s="121"/>
      <c r="G4" s="121"/>
    </row>
    <row r="5" spans="1:7" ht="19.2" customHeight="1" thickBot="1" x14ac:dyDescent="0.3">
      <c r="A5" s="30"/>
      <c r="B5" s="30"/>
      <c r="C5" s="121"/>
      <c r="D5" s="121"/>
      <c r="E5" s="121"/>
      <c r="F5" s="121"/>
      <c r="G5" s="121"/>
    </row>
    <row r="6" spans="1:7" ht="31.2" customHeight="1" thickBot="1" x14ac:dyDescent="0.3">
      <c r="A6" s="62" t="s">
        <v>65</v>
      </c>
      <c r="B6" s="35" t="s">
        <v>12</v>
      </c>
      <c r="C6" s="35" t="s">
        <v>13</v>
      </c>
      <c r="D6" s="35" t="s">
        <v>14</v>
      </c>
      <c r="E6" s="36" t="s">
        <v>68</v>
      </c>
      <c r="F6" s="36" t="s">
        <v>69</v>
      </c>
      <c r="G6" s="37" t="s">
        <v>5</v>
      </c>
    </row>
    <row r="7" spans="1:7" s="32" customFormat="1" ht="72.75" customHeight="1" x14ac:dyDescent="0.25">
      <c r="A7" s="63">
        <v>1</v>
      </c>
      <c r="B7" s="64" t="s">
        <v>54</v>
      </c>
      <c r="C7" s="65" t="s">
        <v>18</v>
      </c>
      <c r="D7" s="66">
        <v>1</v>
      </c>
      <c r="E7" s="67"/>
      <c r="F7" s="133">
        <f>E7*D7</f>
        <v>0</v>
      </c>
      <c r="G7" s="68"/>
    </row>
    <row r="8" spans="1:7" s="32" customFormat="1" ht="72.75" customHeight="1" x14ac:dyDescent="0.25">
      <c r="A8" s="69">
        <v>2</v>
      </c>
      <c r="B8" s="70" t="s">
        <v>44</v>
      </c>
      <c r="C8" s="71" t="s">
        <v>67</v>
      </c>
      <c r="D8" s="72">
        <f>49*0.5*0.5</f>
        <v>12.25</v>
      </c>
      <c r="E8" s="73"/>
      <c r="F8" s="134">
        <f t="shared" ref="F8:F25" si="0">E8*D8</f>
        <v>0</v>
      </c>
      <c r="G8" s="74"/>
    </row>
    <row r="9" spans="1:7" s="32" customFormat="1" ht="81.75" customHeight="1" x14ac:dyDescent="0.25">
      <c r="A9" s="69">
        <v>3</v>
      </c>
      <c r="B9" s="70" t="s">
        <v>55</v>
      </c>
      <c r="C9" s="75" t="s">
        <v>67</v>
      </c>
      <c r="D9" s="72">
        <f>49*0.5*0.7</f>
        <v>17.149999999999999</v>
      </c>
      <c r="E9" s="73"/>
      <c r="F9" s="134">
        <f t="shared" si="0"/>
        <v>0</v>
      </c>
      <c r="G9" s="74"/>
    </row>
    <row r="10" spans="1:7" s="33" customFormat="1" ht="45.6" customHeight="1" x14ac:dyDescent="0.25">
      <c r="A10" s="69">
        <v>4</v>
      </c>
      <c r="B10" s="76" t="s">
        <v>45</v>
      </c>
      <c r="C10" s="73" t="s">
        <v>67</v>
      </c>
      <c r="D10" s="73">
        <f>49*0.35*0.35</f>
        <v>6.0024999999999995</v>
      </c>
      <c r="E10" s="73"/>
      <c r="F10" s="134">
        <f t="shared" si="0"/>
        <v>0</v>
      </c>
      <c r="G10" s="74"/>
    </row>
    <row r="11" spans="1:7" s="33" customFormat="1" ht="59.4" customHeight="1" x14ac:dyDescent="0.25">
      <c r="A11" s="69">
        <v>5</v>
      </c>
      <c r="B11" s="76" t="s">
        <v>46</v>
      </c>
      <c r="C11" s="73" t="s">
        <v>67</v>
      </c>
      <c r="D11" s="73">
        <f>4.75*0.35*3*3</f>
        <v>14.962499999999999</v>
      </c>
      <c r="E11" s="73"/>
      <c r="F11" s="134">
        <f t="shared" si="0"/>
        <v>0</v>
      </c>
      <c r="G11" s="74"/>
    </row>
    <row r="12" spans="1:7" s="32" customFormat="1" ht="59.25" customHeight="1" x14ac:dyDescent="0.25">
      <c r="A12" s="69">
        <v>6</v>
      </c>
      <c r="B12" s="77" t="s">
        <v>47</v>
      </c>
      <c r="C12" s="75" t="s">
        <v>67</v>
      </c>
      <c r="D12" s="72">
        <f>49*0.25*3.1</f>
        <v>37.975000000000001</v>
      </c>
      <c r="E12" s="73"/>
      <c r="F12" s="134">
        <f t="shared" si="0"/>
        <v>0</v>
      </c>
      <c r="G12" s="74"/>
    </row>
    <row r="13" spans="1:7" s="32" customFormat="1" ht="47.25" customHeight="1" x14ac:dyDescent="0.25">
      <c r="A13" s="69">
        <v>7</v>
      </c>
      <c r="B13" s="77" t="s">
        <v>48</v>
      </c>
      <c r="C13" s="75" t="s">
        <v>15</v>
      </c>
      <c r="D13" s="72">
        <f>10*3.5+15</f>
        <v>50</v>
      </c>
      <c r="E13" s="73"/>
      <c r="F13" s="134">
        <f t="shared" si="0"/>
        <v>0</v>
      </c>
      <c r="G13" s="74"/>
    </row>
    <row r="14" spans="1:7" s="32" customFormat="1" ht="52.5" customHeight="1" x14ac:dyDescent="0.25">
      <c r="A14" s="69">
        <v>8</v>
      </c>
      <c r="B14" s="77" t="s">
        <v>56</v>
      </c>
      <c r="C14" s="75" t="s">
        <v>15</v>
      </c>
      <c r="D14" s="72">
        <v>260</v>
      </c>
      <c r="E14" s="73"/>
      <c r="F14" s="134">
        <f t="shared" si="0"/>
        <v>0</v>
      </c>
      <c r="G14" s="74"/>
    </row>
    <row r="15" spans="1:7" s="32" customFormat="1" ht="70.5" customHeight="1" x14ac:dyDescent="0.25">
      <c r="A15" s="69">
        <v>9</v>
      </c>
      <c r="B15" s="77" t="s">
        <v>62</v>
      </c>
      <c r="C15" s="75" t="s">
        <v>16</v>
      </c>
      <c r="D15" s="72">
        <v>9</v>
      </c>
      <c r="E15" s="73"/>
      <c r="F15" s="134">
        <f t="shared" si="0"/>
        <v>0</v>
      </c>
      <c r="G15" s="74"/>
    </row>
    <row r="16" spans="1:7" s="32" customFormat="1" ht="72.75" customHeight="1" x14ac:dyDescent="0.25">
      <c r="A16" s="69">
        <v>10</v>
      </c>
      <c r="B16" s="78" t="s">
        <v>57</v>
      </c>
      <c r="C16" s="71" t="s">
        <v>15</v>
      </c>
      <c r="D16" s="72">
        <v>260</v>
      </c>
      <c r="E16" s="73"/>
      <c r="F16" s="134">
        <f t="shared" si="0"/>
        <v>0</v>
      </c>
      <c r="G16" s="74"/>
    </row>
    <row r="17" spans="1:7" s="33" customFormat="1" ht="78" x14ac:dyDescent="0.25">
      <c r="A17" s="69">
        <v>11</v>
      </c>
      <c r="B17" s="77" t="s">
        <v>49</v>
      </c>
      <c r="C17" s="71" t="s">
        <v>15</v>
      </c>
      <c r="D17" s="72">
        <v>26</v>
      </c>
      <c r="E17" s="73"/>
      <c r="F17" s="134">
        <f t="shared" si="0"/>
        <v>0</v>
      </c>
      <c r="G17" s="74"/>
    </row>
    <row r="18" spans="1:7" s="32" customFormat="1" ht="66" customHeight="1" x14ac:dyDescent="0.25">
      <c r="A18" s="69">
        <v>12</v>
      </c>
      <c r="B18" s="77" t="s">
        <v>50</v>
      </c>
      <c r="C18" s="71" t="s">
        <v>17</v>
      </c>
      <c r="D18" s="72">
        <v>85</v>
      </c>
      <c r="E18" s="73"/>
      <c r="F18" s="134">
        <f t="shared" si="0"/>
        <v>0</v>
      </c>
      <c r="G18" s="74"/>
    </row>
    <row r="19" spans="1:7" s="32" customFormat="1" ht="67.5" customHeight="1" x14ac:dyDescent="0.25">
      <c r="A19" s="69">
        <v>13</v>
      </c>
      <c r="B19" s="77" t="s">
        <v>52</v>
      </c>
      <c r="C19" s="71" t="s">
        <v>15</v>
      </c>
      <c r="D19" s="72">
        <v>65</v>
      </c>
      <c r="E19" s="73"/>
      <c r="F19" s="134">
        <f t="shared" si="0"/>
        <v>0</v>
      </c>
      <c r="G19" s="79"/>
    </row>
    <row r="20" spans="1:7" s="32" customFormat="1" ht="95.25" customHeight="1" x14ac:dyDescent="0.25">
      <c r="A20" s="69">
        <v>14</v>
      </c>
      <c r="B20" s="77" t="s">
        <v>58</v>
      </c>
      <c r="C20" s="71" t="s">
        <v>15</v>
      </c>
      <c r="D20" s="72">
        <v>50</v>
      </c>
      <c r="E20" s="73"/>
      <c r="F20" s="134">
        <f t="shared" si="0"/>
        <v>0</v>
      </c>
      <c r="G20" s="79"/>
    </row>
    <row r="21" spans="1:7" s="32" customFormat="1" ht="142.5" customHeight="1" x14ac:dyDescent="0.25">
      <c r="A21" s="69">
        <v>15</v>
      </c>
      <c r="B21" s="77" t="s">
        <v>59</v>
      </c>
      <c r="C21" s="71" t="s">
        <v>18</v>
      </c>
      <c r="D21" s="72">
        <v>1</v>
      </c>
      <c r="E21" s="73"/>
      <c r="F21" s="134">
        <f t="shared" si="0"/>
        <v>0</v>
      </c>
      <c r="G21" s="79"/>
    </row>
    <row r="22" spans="1:7" s="32" customFormat="1" ht="124.8" x14ac:dyDescent="0.25">
      <c r="A22" s="69">
        <v>16</v>
      </c>
      <c r="B22" s="77" t="s">
        <v>51</v>
      </c>
      <c r="C22" s="71" t="s">
        <v>18</v>
      </c>
      <c r="D22" s="72">
        <v>1</v>
      </c>
      <c r="E22" s="80"/>
      <c r="F22" s="134">
        <f t="shared" si="0"/>
        <v>0</v>
      </c>
      <c r="G22" s="79"/>
    </row>
    <row r="23" spans="1:7" s="32" customFormat="1" ht="117.75" customHeight="1" x14ac:dyDescent="0.25">
      <c r="A23" s="69">
        <v>17</v>
      </c>
      <c r="B23" s="77" t="s">
        <v>60</v>
      </c>
      <c r="C23" s="71" t="s">
        <v>18</v>
      </c>
      <c r="D23" s="72">
        <v>1</v>
      </c>
      <c r="E23" s="73"/>
      <c r="F23" s="134">
        <f t="shared" si="0"/>
        <v>0</v>
      </c>
      <c r="G23" s="79"/>
    </row>
    <row r="24" spans="1:7" s="32" customFormat="1" ht="131.25" customHeight="1" x14ac:dyDescent="0.25">
      <c r="A24" s="69">
        <v>18</v>
      </c>
      <c r="B24" s="77" t="s">
        <v>53</v>
      </c>
      <c r="C24" s="71" t="s">
        <v>18</v>
      </c>
      <c r="D24" s="72">
        <v>1</v>
      </c>
      <c r="E24" s="73"/>
      <c r="F24" s="134">
        <f t="shared" si="0"/>
        <v>0</v>
      </c>
      <c r="G24" s="79"/>
    </row>
    <row r="25" spans="1:7" s="32" customFormat="1" ht="153.75" customHeight="1" thickBot="1" x14ac:dyDescent="0.3">
      <c r="A25" s="81">
        <v>19</v>
      </c>
      <c r="B25" s="82" t="s">
        <v>61</v>
      </c>
      <c r="C25" s="83" t="s">
        <v>18</v>
      </c>
      <c r="D25" s="84">
        <v>1</v>
      </c>
      <c r="E25" s="85"/>
      <c r="F25" s="135">
        <f t="shared" si="0"/>
        <v>0</v>
      </c>
      <c r="G25" s="86"/>
    </row>
    <row r="26" spans="1:7" s="32" customFormat="1" ht="30" customHeight="1" thickBot="1" x14ac:dyDescent="0.3">
      <c r="A26" s="122" t="s">
        <v>77</v>
      </c>
      <c r="B26" s="123"/>
      <c r="C26" s="123"/>
      <c r="D26" s="123"/>
      <c r="E26" s="123"/>
      <c r="F26" s="136">
        <f>SUM(F7:F25)</f>
        <v>0</v>
      </c>
      <c r="G26" s="102"/>
    </row>
    <row r="27" spans="1:7" ht="13.8" hidden="1" customHeight="1" x14ac:dyDescent="0.25">
      <c r="A27" s="129"/>
      <c r="B27" s="129"/>
      <c r="C27" s="129"/>
      <c r="D27" s="129"/>
      <c r="E27" s="129"/>
      <c r="F27" s="129"/>
      <c r="G27" s="129"/>
    </row>
    <row r="28" spans="1:7" ht="15.6" x14ac:dyDescent="0.25">
      <c r="A28" s="130" t="s">
        <v>93</v>
      </c>
      <c r="B28" s="130"/>
      <c r="C28" s="130"/>
      <c r="D28" s="130"/>
      <c r="E28" s="130"/>
      <c r="F28" s="130"/>
      <c r="G28" s="130"/>
    </row>
    <row r="29" spans="1:7" ht="15.6" x14ac:dyDescent="0.25">
      <c r="A29" s="131" t="s">
        <v>94</v>
      </c>
      <c r="B29" s="131"/>
      <c r="C29" s="131"/>
      <c r="D29" s="131"/>
      <c r="E29" s="131"/>
      <c r="F29" s="131"/>
      <c r="G29" s="131"/>
    </row>
    <row r="30" spans="1:7" ht="15.6" x14ac:dyDescent="0.25">
      <c r="A30" s="132" t="s">
        <v>96</v>
      </c>
      <c r="B30" s="132"/>
      <c r="C30" s="132"/>
      <c r="D30" s="132"/>
      <c r="E30" s="132"/>
      <c r="F30" s="132"/>
      <c r="G30" s="132"/>
    </row>
    <row r="31" spans="1:7" ht="15.6" x14ac:dyDescent="0.25">
      <c r="A31" s="131" t="s">
        <v>95</v>
      </c>
      <c r="B31" s="131"/>
      <c r="C31" s="131"/>
      <c r="D31" s="131"/>
      <c r="E31" s="131"/>
      <c r="F31" s="131"/>
      <c r="G31" s="131"/>
    </row>
  </sheetData>
  <mergeCells count="6">
    <mergeCell ref="A31:G31"/>
    <mergeCell ref="A1:G1"/>
    <mergeCell ref="C2:G5"/>
    <mergeCell ref="A26:E26"/>
    <mergeCell ref="A29:G29"/>
    <mergeCell ref="A30:G30"/>
  </mergeCells>
  <pageMargins left="0.7" right="0.7" top="0.75" bottom="0.75" header="0.3" footer="0.3"/>
  <pageSetup scale="8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6E67B-0023-419F-A116-1E4D2EE8DEFE}">
  <sheetPr>
    <tabColor rgb="FF7030A0"/>
  </sheetPr>
  <dimension ref="A1:G31"/>
  <sheetViews>
    <sheetView zoomScaleNormal="100" workbookViewId="0">
      <selection sqref="A1:G1"/>
    </sheetView>
  </sheetViews>
  <sheetFormatPr defaultRowHeight="13.8" x14ac:dyDescent="0.25"/>
  <cols>
    <col min="1" max="1" width="5" style="29" customWidth="1"/>
    <col min="2" max="2" width="60" style="29" customWidth="1"/>
    <col min="3" max="3" width="9.33203125" style="29" customWidth="1"/>
    <col min="4" max="4" width="9.88671875" style="29" customWidth="1"/>
    <col min="5" max="5" width="15.6640625" style="29" customWidth="1"/>
    <col min="6" max="6" width="20.5546875" style="29" customWidth="1"/>
    <col min="7" max="7" width="16.6640625" style="29" customWidth="1"/>
    <col min="8" max="9" width="8.88671875" style="29"/>
    <col min="10" max="10" width="11.33203125" style="29" customWidth="1"/>
    <col min="11" max="255" width="8.88671875" style="29"/>
    <col min="256" max="256" width="5" style="29" customWidth="1"/>
    <col min="257" max="257" width="43.6640625" style="29" customWidth="1"/>
    <col min="258" max="258" width="38.88671875" style="29" customWidth="1"/>
    <col min="259" max="259" width="9.33203125" style="29" customWidth="1"/>
    <col min="260" max="260" width="8" style="29" customWidth="1"/>
    <col min="261" max="261" width="13.5546875" style="29" customWidth="1"/>
    <col min="262" max="262" width="20.5546875" style="29" customWidth="1"/>
    <col min="263" max="263" width="14.109375" style="29" customWidth="1"/>
    <col min="264" max="511" width="8.88671875" style="29"/>
    <col min="512" max="512" width="5" style="29" customWidth="1"/>
    <col min="513" max="513" width="43.6640625" style="29" customWidth="1"/>
    <col min="514" max="514" width="38.88671875" style="29" customWidth="1"/>
    <col min="515" max="515" width="9.33203125" style="29" customWidth="1"/>
    <col min="516" max="516" width="8" style="29" customWidth="1"/>
    <col min="517" max="517" width="13.5546875" style="29" customWidth="1"/>
    <col min="518" max="518" width="20.5546875" style="29" customWidth="1"/>
    <col min="519" max="519" width="14.109375" style="29" customWidth="1"/>
    <col min="520" max="767" width="8.88671875" style="29"/>
    <col min="768" max="768" width="5" style="29" customWidth="1"/>
    <col min="769" max="769" width="43.6640625" style="29" customWidth="1"/>
    <col min="770" max="770" width="38.88671875" style="29" customWidth="1"/>
    <col min="771" max="771" width="9.33203125" style="29" customWidth="1"/>
    <col min="772" max="772" width="8" style="29" customWidth="1"/>
    <col min="773" max="773" width="13.5546875" style="29" customWidth="1"/>
    <col min="774" max="774" width="20.5546875" style="29" customWidth="1"/>
    <col min="775" max="775" width="14.109375" style="29" customWidth="1"/>
    <col min="776" max="1023" width="8.88671875" style="29"/>
    <col min="1024" max="1024" width="5" style="29" customWidth="1"/>
    <col min="1025" max="1025" width="43.6640625" style="29" customWidth="1"/>
    <col min="1026" max="1026" width="38.88671875" style="29" customWidth="1"/>
    <col min="1027" max="1027" width="9.33203125" style="29" customWidth="1"/>
    <col min="1028" max="1028" width="8" style="29" customWidth="1"/>
    <col min="1029" max="1029" width="13.5546875" style="29" customWidth="1"/>
    <col min="1030" max="1030" width="20.5546875" style="29" customWidth="1"/>
    <col min="1031" max="1031" width="14.109375" style="29" customWidth="1"/>
    <col min="1032" max="1279" width="8.88671875" style="29"/>
    <col min="1280" max="1280" width="5" style="29" customWidth="1"/>
    <col min="1281" max="1281" width="43.6640625" style="29" customWidth="1"/>
    <col min="1282" max="1282" width="38.88671875" style="29" customWidth="1"/>
    <col min="1283" max="1283" width="9.33203125" style="29" customWidth="1"/>
    <col min="1284" max="1284" width="8" style="29" customWidth="1"/>
    <col min="1285" max="1285" width="13.5546875" style="29" customWidth="1"/>
    <col min="1286" max="1286" width="20.5546875" style="29" customWidth="1"/>
    <col min="1287" max="1287" width="14.109375" style="29" customWidth="1"/>
    <col min="1288" max="1535" width="8.88671875" style="29"/>
    <col min="1536" max="1536" width="5" style="29" customWidth="1"/>
    <col min="1537" max="1537" width="43.6640625" style="29" customWidth="1"/>
    <col min="1538" max="1538" width="38.88671875" style="29" customWidth="1"/>
    <col min="1539" max="1539" width="9.33203125" style="29" customWidth="1"/>
    <col min="1540" max="1540" width="8" style="29" customWidth="1"/>
    <col min="1541" max="1541" width="13.5546875" style="29" customWidth="1"/>
    <col min="1542" max="1542" width="20.5546875" style="29" customWidth="1"/>
    <col min="1543" max="1543" width="14.109375" style="29" customWidth="1"/>
    <col min="1544" max="1791" width="8.88671875" style="29"/>
    <col min="1792" max="1792" width="5" style="29" customWidth="1"/>
    <col min="1793" max="1793" width="43.6640625" style="29" customWidth="1"/>
    <col min="1794" max="1794" width="38.88671875" style="29" customWidth="1"/>
    <col min="1795" max="1795" width="9.33203125" style="29" customWidth="1"/>
    <col min="1796" max="1796" width="8" style="29" customWidth="1"/>
    <col min="1797" max="1797" width="13.5546875" style="29" customWidth="1"/>
    <col min="1798" max="1798" width="20.5546875" style="29" customWidth="1"/>
    <col min="1799" max="1799" width="14.109375" style="29" customWidth="1"/>
    <col min="1800" max="2047" width="8.88671875" style="29"/>
    <col min="2048" max="2048" width="5" style="29" customWidth="1"/>
    <col min="2049" max="2049" width="43.6640625" style="29" customWidth="1"/>
    <col min="2050" max="2050" width="38.88671875" style="29" customWidth="1"/>
    <col min="2051" max="2051" width="9.33203125" style="29" customWidth="1"/>
    <col min="2052" max="2052" width="8" style="29" customWidth="1"/>
    <col min="2053" max="2053" width="13.5546875" style="29" customWidth="1"/>
    <col min="2054" max="2054" width="20.5546875" style="29" customWidth="1"/>
    <col min="2055" max="2055" width="14.109375" style="29" customWidth="1"/>
    <col min="2056" max="2303" width="8.88671875" style="29"/>
    <col min="2304" max="2304" width="5" style="29" customWidth="1"/>
    <col min="2305" max="2305" width="43.6640625" style="29" customWidth="1"/>
    <col min="2306" max="2306" width="38.88671875" style="29" customWidth="1"/>
    <col min="2307" max="2307" width="9.33203125" style="29" customWidth="1"/>
    <col min="2308" max="2308" width="8" style="29" customWidth="1"/>
    <col min="2309" max="2309" width="13.5546875" style="29" customWidth="1"/>
    <col min="2310" max="2310" width="20.5546875" style="29" customWidth="1"/>
    <col min="2311" max="2311" width="14.109375" style="29" customWidth="1"/>
    <col min="2312" max="2559" width="8.88671875" style="29"/>
    <col min="2560" max="2560" width="5" style="29" customWidth="1"/>
    <col min="2561" max="2561" width="43.6640625" style="29" customWidth="1"/>
    <col min="2562" max="2562" width="38.88671875" style="29" customWidth="1"/>
    <col min="2563" max="2563" width="9.33203125" style="29" customWidth="1"/>
    <col min="2564" max="2564" width="8" style="29" customWidth="1"/>
    <col min="2565" max="2565" width="13.5546875" style="29" customWidth="1"/>
    <col min="2566" max="2566" width="20.5546875" style="29" customWidth="1"/>
    <col min="2567" max="2567" width="14.109375" style="29" customWidth="1"/>
    <col min="2568" max="2815" width="8.88671875" style="29"/>
    <col min="2816" max="2816" width="5" style="29" customWidth="1"/>
    <col min="2817" max="2817" width="43.6640625" style="29" customWidth="1"/>
    <col min="2818" max="2818" width="38.88671875" style="29" customWidth="1"/>
    <col min="2819" max="2819" width="9.33203125" style="29" customWidth="1"/>
    <col min="2820" max="2820" width="8" style="29" customWidth="1"/>
    <col min="2821" max="2821" width="13.5546875" style="29" customWidth="1"/>
    <col min="2822" max="2822" width="20.5546875" style="29" customWidth="1"/>
    <col min="2823" max="2823" width="14.109375" style="29" customWidth="1"/>
    <col min="2824" max="3071" width="8.88671875" style="29"/>
    <col min="3072" max="3072" width="5" style="29" customWidth="1"/>
    <col min="3073" max="3073" width="43.6640625" style="29" customWidth="1"/>
    <col min="3074" max="3074" width="38.88671875" style="29" customWidth="1"/>
    <col min="3075" max="3075" width="9.33203125" style="29" customWidth="1"/>
    <col min="3076" max="3076" width="8" style="29" customWidth="1"/>
    <col min="3077" max="3077" width="13.5546875" style="29" customWidth="1"/>
    <col min="3078" max="3078" width="20.5546875" style="29" customWidth="1"/>
    <col min="3079" max="3079" width="14.109375" style="29" customWidth="1"/>
    <col min="3080" max="3327" width="8.88671875" style="29"/>
    <col min="3328" max="3328" width="5" style="29" customWidth="1"/>
    <col min="3329" max="3329" width="43.6640625" style="29" customWidth="1"/>
    <col min="3330" max="3330" width="38.88671875" style="29" customWidth="1"/>
    <col min="3331" max="3331" width="9.33203125" style="29" customWidth="1"/>
    <col min="3332" max="3332" width="8" style="29" customWidth="1"/>
    <col min="3333" max="3333" width="13.5546875" style="29" customWidth="1"/>
    <col min="3334" max="3334" width="20.5546875" style="29" customWidth="1"/>
    <col min="3335" max="3335" width="14.109375" style="29" customWidth="1"/>
    <col min="3336" max="3583" width="8.88671875" style="29"/>
    <col min="3584" max="3584" width="5" style="29" customWidth="1"/>
    <col min="3585" max="3585" width="43.6640625" style="29" customWidth="1"/>
    <col min="3586" max="3586" width="38.88671875" style="29" customWidth="1"/>
    <col min="3587" max="3587" width="9.33203125" style="29" customWidth="1"/>
    <col min="3588" max="3588" width="8" style="29" customWidth="1"/>
    <col min="3589" max="3589" width="13.5546875" style="29" customWidth="1"/>
    <col min="3590" max="3590" width="20.5546875" style="29" customWidth="1"/>
    <col min="3591" max="3591" width="14.109375" style="29" customWidth="1"/>
    <col min="3592" max="3839" width="8.88671875" style="29"/>
    <col min="3840" max="3840" width="5" style="29" customWidth="1"/>
    <col min="3841" max="3841" width="43.6640625" style="29" customWidth="1"/>
    <col min="3842" max="3842" width="38.88671875" style="29" customWidth="1"/>
    <col min="3843" max="3843" width="9.33203125" style="29" customWidth="1"/>
    <col min="3844" max="3844" width="8" style="29" customWidth="1"/>
    <col min="3845" max="3845" width="13.5546875" style="29" customWidth="1"/>
    <col min="3846" max="3846" width="20.5546875" style="29" customWidth="1"/>
    <col min="3847" max="3847" width="14.109375" style="29" customWidth="1"/>
    <col min="3848" max="4095" width="8.88671875" style="29"/>
    <col min="4096" max="4096" width="5" style="29" customWidth="1"/>
    <col min="4097" max="4097" width="43.6640625" style="29" customWidth="1"/>
    <col min="4098" max="4098" width="38.88671875" style="29" customWidth="1"/>
    <col min="4099" max="4099" width="9.33203125" style="29" customWidth="1"/>
    <col min="4100" max="4100" width="8" style="29" customWidth="1"/>
    <col min="4101" max="4101" width="13.5546875" style="29" customWidth="1"/>
    <col min="4102" max="4102" width="20.5546875" style="29" customWidth="1"/>
    <col min="4103" max="4103" width="14.109375" style="29" customWidth="1"/>
    <col min="4104" max="4351" width="8.88671875" style="29"/>
    <col min="4352" max="4352" width="5" style="29" customWidth="1"/>
    <col min="4353" max="4353" width="43.6640625" style="29" customWidth="1"/>
    <col min="4354" max="4354" width="38.88671875" style="29" customWidth="1"/>
    <col min="4355" max="4355" width="9.33203125" style="29" customWidth="1"/>
    <col min="4356" max="4356" width="8" style="29" customWidth="1"/>
    <col min="4357" max="4357" width="13.5546875" style="29" customWidth="1"/>
    <col min="4358" max="4358" width="20.5546875" style="29" customWidth="1"/>
    <col min="4359" max="4359" width="14.109375" style="29" customWidth="1"/>
    <col min="4360" max="4607" width="8.88671875" style="29"/>
    <col min="4608" max="4608" width="5" style="29" customWidth="1"/>
    <col min="4609" max="4609" width="43.6640625" style="29" customWidth="1"/>
    <col min="4610" max="4610" width="38.88671875" style="29" customWidth="1"/>
    <col min="4611" max="4611" width="9.33203125" style="29" customWidth="1"/>
    <col min="4612" max="4612" width="8" style="29" customWidth="1"/>
    <col min="4613" max="4613" width="13.5546875" style="29" customWidth="1"/>
    <col min="4614" max="4614" width="20.5546875" style="29" customWidth="1"/>
    <col min="4615" max="4615" width="14.109375" style="29" customWidth="1"/>
    <col min="4616" max="4863" width="8.88671875" style="29"/>
    <col min="4864" max="4864" width="5" style="29" customWidth="1"/>
    <col min="4865" max="4865" width="43.6640625" style="29" customWidth="1"/>
    <col min="4866" max="4866" width="38.88671875" style="29" customWidth="1"/>
    <col min="4867" max="4867" width="9.33203125" style="29" customWidth="1"/>
    <col min="4868" max="4868" width="8" style="29" customWidth="1"/>
    <col min="4869" max="4869" width="13.5546875" style="29" customWidth="1"/>
    <col min="4870" max="4870" width="20.5546875" style="29" customWidth="1"/>
    <col min="4871" max="4871" width="14.109375" style="29" customWidth="1"/>
    <col min="4872" max="5119" width="8.88671875" style="29"/>
    <col min="5120" max="5120" width="5" style="29" customWidth="1"/>
    <col min="5121" max="5121" width="43.6640625" style="29" customWidth="1"/>
    <col min="5122" max="5122" width="38.88671875" style="29" customWidth="1"/>
    <col min="5123" max="5123" width="9.33203125" style="29" customWidth="1"/>
    <col min="5124" max="5124" width="8" style="29" customWidth="1"/>
    <col min="5125" max="5125" width="13.5546875" style="29" customWidth="1"/>
    <col min="5126" max="5126" width="20.5546875" style="29" customWidth="1"/>
    <col min="5127" max="5127" width="14.109375" style="29" customWidth="1"/>
    <col min="5128" max="5375" width="8.88671875" style="29"/>
    <col min="5376" max="5376" width="5" style="29" customWidth="1"/>
    <col min="5377" max="5377" width="43.6640625" style="29" customWidth="1"/>
    <col min="5378" max="5378" width="38.88671875" style="29" customWidth="1"/>
    <col min="5379" max="5379" width="9.33203125" style="29" customWidth="1"/>
    <col min="5380" max="5380" width="8" style="29" customWidth="1"/>
    <col min="5381" max="5381" width="13.5546875" style="29" customWidth="1"/>
    <col min="5382" max="5382" width="20.5546875" style="29" customWidth="1"/>
    <col min="5383" max="5383" width="14.109375" style="29" customWidth="1"/>
    <col min="5384" max="5631" width="8.88671875" style="29"/>
    <col min="5632" max="5632" width="5" style="29" customWidth="1"/>
    <col min="5633" max="5633" width="43.6640625" style="29" customWidth="1"/>
    <col min="5634" max="5634" width="38.88671875" style="29" customWidth="1"/>
    <col min="5635" max="5635" width="9.33203125" style="29" customWidth="1"/>
    <col min="5636" max="5636" width="8" style="29" customWidth="1"/>
    <col min="5637" max="5637" width="13.5546875" style="29" customWidth="1"/>
    <col min="5638" max="5638" width="20.5546875" style="29" customWidth="1"/>
    <col min="5639" max="5639" width="14.109375" style="29" customWidth="1"/>
    <col min="5640" max="5887" width="8.88671875" style="29"/>
    <col min="5888" max="5888" width="5" style="29" customWidth="1"/>
    <col min="5889" max="5889" width="43.6640625" style="29" customWidth="1"/>
    <col min="5890" max="5890" width="38.88671875" style="29" customWidth="1"/>
    <col min="5891" max="5891" width="9.33203125" style="29" customWidth="1"/>
    <col min="5892" max="5892" width="8" style="29" customWidth="1"/>
    <col min="5893" max="5893" width="13.5546875" style="29" customWidth="1"/>
    <col min="5894" max="5894" width="20.5546875" style="29" customWidth="1"/>
    <col min="5895" max="5895" width="14.109375" style="29" customWidth="1"/>
    <col min="5896" max="6143" width="8.88671875" style="29"/>
    <col min="6144" max="6144" width="5" style="29" customWidth="1"/>
    <col min="6145" max="6145" width="43.6640625" style="29" customWidth="1"/>
    <col min="6146" max="6146" width="38.88671875" style="29" customWidth="1"/>
    <col min="6147" max="6147" width="9.33203125" style="29" customWidth="1"/>
    <col min="6148" max="6148" width="8" style="29" customWidth="1"/>
    <col min="6149" max="6149" width="13.5546875" style="29" customWidth="1"/>
    <col min="6150" max="6150" width="20.5546875" style="29" customWidth="1"/>
    <col min="6151" max="6151" width="14.109375" style="29" customWidth="1"/>
    <col min="6152" max="6399" width="8.88671875" style="29"/>
    <col min="6400" max="6400" width="5" style="29" customWidth="1"/>
    <col min="6401" max="6401" width="43.6640625" style="29" customWidth="1"/>
    <col min="6402" max="6402" width="38.88671875" style="29" customWidth="1"/>
    <col min="6403" max="6403" width="9.33203125" style="29" customWidth="1"/>
    <col min="6404" max="6404" width="8" style="29" customWidth="1"/>
    <col min="6405" max="6405" width="13.5546875" style="29" customWidth="1"/>
    <col min="6406" max="6406" width="20.5546875" style="29" customWidth="1"/>
    <col min="6407" max="6407" width="14.109375" style="29" customWidth="1"/>
    <col min="6408" max="6655" width="8.88671875" style="29"/>
    <col min="6656" max="6656" width="5" style="29" customWidth="1"/>
    <col min="6657" max="6657" width="43.6640625" style="29" customWidth="1"/>
    <col min="6658" max="6658" width="38.88671875" style="29" customWidth="1"/>
    <col min="6659" max="6659" width="9.33203125" style="29" customWidth="1"/>
    <col min="6660" max="6660" width="8" style="29" customWidth="1"/>
    <col min="6661" max="6661" width="13.5546875" style="29" customWidth="1"/>
    <col min="6662" max="6662" width="20.5546875" style="29" customWidth="1"/>
    <col min="6663" max="6663" width="14.109375" style="29" customWidth="1"/>
    <col min="6664" max="6911" width="8.88671875" style="29"/>
    <col min="6912" max="6912" width="5" style="29" customWidth="1"/>
    <col min="6913" max="6913" width="43.6640625" style="29" customWidth="1"/>
    <col min="6914" max="6914" width="38.88671875" style="29" customWidth="1"/>
    <col min="6915" max="6915" width="9.33203125" style="29" customWidth="1"/>
    <col min="6916" max="6916" width="8" style="29" customWidth="1"/>
    <col min="6917" max="6917" width="13.5546875" style="29" customWidth="1"/>
    <col min="6918" max="6918" width="20.5546875" style="29" customWidth="1"/>
    <col min="6919" max="6919" width="14.109375" style="29" customWidth="1"/>
    <col min="6920" max="7167" width="8.88671875" style="29"/>
    <col min="7168" max="7168" width="5" style="29" customWidth="1"/>
    <col min="7169" max="7169" width="43.6640625" style="29" customWidth="1"/>
    <col min="7170" max="7170" width="38.88671875" style="29" customWidth="1"/>
    <col min="7171" max="7171" width="9.33203125" style="29" customWidth="1"/>
    <col min="7172" max="7172" width="8" style="29" customWidth="1"/>
    <col min="7173" max="7173" width="13.5546875" style="29" customWidth="1"/>
    <col min="7174" max="7174" width="20.5546875" style="29" customWidth="1"/>
    <col min="7175" max="7175" width="14.109375" style="29" customWidth="1"/>
    <col min="7176" max="7423" width="8.88671875" style="29"/>
    <col min="7424" max="7424" width="5" style="29" customWidth="1"/>
    <col min="7425" max="7425" width="43.6640625" style="29" customWidth="1"/>
    <col min="7426" max="7426" width="38.88671875" style="29" customWidth="1"/>
    <col min="7427" max="7427" width="9.33203125" style="29" customWidth="1"/>
    <col min="7428" max="7428" width="8" style="29" customWidth="1"/>
    <col min="7429" max="7429" width="13.5546875" style="29" customWidth="1"/>
    <col min="7430" max="7430" width="20.5546875" style="29" customWidth="1"/>
    <col min="7431" max="7431" width="14.109375" style="29" customWidth="1"/>
    <col min="7432" max="7679" width="8.88671875" style="29"/>
    <col min="7680" max="7680" width="5" style="29" customWidth="1"/>
    <col min="7681" max="7681" width="43.6640625" style="29" customWidth="1"/>
    <col min="7682" max="7682" width="38.88671875" style="29" customWidth="1"/>
    <col min="7683" max="7683" width="9.33203125" style="29" customWidth="1"/>
    <col min="7684" max="7684" width="8" style="29" customWidth="1"/>
    <col min="7685" max="7685" width="13.5546875" style="29" customWidth="1"/>
    <col min="7686" max="7686" width="20.5546875" style="29" customWidth="1"/>
    <col min="7687" max="7687" width="14.109375" style="29" customWidth="1"/>
    <col min="7688" max="7935" width="8.88671875" style="29"/>
    <col min="7936" max="7936" width="5" style="29" customWidth="1"/>
    <col min="7937" max="7937" width="43.6640625" style="29" customWidth="1"/>
    <col min="7938" max="7938" width="38.88671875" style="29" customWidth="1"/>
    <col min="7939" max="7939" width="9.33203125" style="29" customWidth="1"/>
    <col min="7940" max="7940" width="8" style="29" customWidth="1"/>
    <col min="7941" max="7941" width="13.5546875" style="29" customWidth="1"/>
    <col min="7942" max="7942" width="20.5546875" style="29" customWidth="1"/>
    <col min="7943" max="7943" width="14.109375" style="29" customWidth="1"/>
    <col min="7944" max="8191" width="8.88671875" style="29"/>
    <col min="8192" max="8192" width="5" style="29" customWidth="1"/>
    <col min="8193" max="8193" width="43.6640625" style="29" customWidth="1"/>
    <col min="8194" max="8194" width="38.88671875" style="29" customWidth="1"/>
    <col min="8195" max="8195" width="9.33203125" style="29" customWidth="1"/>
    <col min="8196" max="8196" width="8" style="29" customWidth="1"/>
    <col min="8197" max="8197" width="13.5546875" style="29" customWidth="1"/>
    <col min="8198" max="8198" width="20.5546875" style="29" customWidth="1"/>
    <col min="8199" max="8199" width="14.109375" style="29" customWidth="1"/>
    <col min="8200" max="8447" width="8.88671875" style="29"/>
    <col min="8448" max="8448" width="5" style="29" customWidth="1"/>
    <col min="8449" max="8449" width="43.6640625" style="29" customWidth="1"/>
    <col min="8450" max="8450" width="38.88671875" style="29" customWidth="1"/>
    <col min="8451" max="8451" width="9.33203125" style="29" customWidth="1"/>
    <col min="8452" max="8452" width="8" style="29" customWidth="1"/>
    <col min="8453" max="8453" width="13.5546875" style="29" customWidth="1"/>
    <col min="8454" max="8454" width="20.5546875" style="29" customWidth="1"/>
    <col min="8455" max="8455" width="14.109375" style="29" customWidth="1"/>
    <col min="8456" max="8703" width="8.88671875" style="29"/>
    <col min="8704" max="8704" width="5" style="29" customWidth="1"/>
    <col min="8705" max="8705" width="43.6640625" style="29" customWidth="1"/>
    <col min="8706" max="8706" width="38.88671875" style="29" customWidth="1"/>
    <col min="8707" max="8707" width="9.33203125" style="29" customWidth="1"/>
    <col min="8708" max="8708" width="8" style="29" customWidth="1"/>
    <col min="8709" max="8709" width="13.5546875" style="29" customWidth="1"/>
    <col min="8710" max="8710" width="20.5546875" style="29" customWidth="1"/>
    <col min="8711" max="8711" width="14.109375" style="29" customWidth="1"/>
    <col min="8712" max="8959" width="8.88671875" style="29"/>
    <col min="8960" max="8960" width="5" style="29" customWidth="1"/>
    <col min="8961" max="8961" width="43.6640625" style="29" customWidth="1"/>
    <col min="8962" max="8962" width="38.88671875" style="29" customWidth="1"/>
    <col min="8963" max="8963" width="9.33203125" style="29" customWidth="1"/>
    <col min="8964" max="8964" width="8" style="29" customWidth="1"/>
    <col min="8965" max="8965" width="13.5546875" style="29" customWidth="1"/>
    <col min="8966" max="8966" width="20.5546875" style="29" customWidth="1"/>
    <col min="8967" max="8967" width="14.109375" style="29" customWidth="1"/>
    <col min="8968" max="9215" width="8.88671875" style="29"/>
    <col min="9216" max="9216" width="5" style="29" customWidth="1"/>
    <col min="9217" max="9217" width="43.6640625" style="29" customWidth="1"/>
    <col min="9218" max="9218" width="38.88671875" style="29" customWidth="1"/>
    <col min="9219" max="9219" width="9.33203125" style="29" customWidth="1"/>
    <col min="9220" max="9220" width="8" style="29" customWidth="1"/>
    <col min="9221" max="9221" width="13.5546875" style="29" customWidth="1"/>
    <col min="9222" max="9222" width="20.5546875" style="29" customWidth="1"/>
    <col min="9223" max="9223" width="14.109375" style="29" customWidth="1"/>
    <col min="9224" max="9471" width="8.88671875" style="29"/>
    <col min="9472" max="9472" width="5" style="29" customWidth="1"/>
    <col min="9473" max="9473" width="43.6640625" style="29" customWidth="1"/>
    <col min="9474" max="9474" width="38.88671875" style="29" customWidth="1"/>
    <col min="9475" max="9475" width="9.33203125" style="29" customWidth="1"/>
    <col min="9476" max="9476" width="8" style="29" customWidth="1"/>
    <col min="9477" max="9477" width="13.5546875" style="29" customWidth="1"/>
    <col min="9478" max="9478" width="20.5546875" style="29" customWidth="1"/>
    <col min="9479" max="9479" width="14.109375" style="29" customWidth="1"/>
    <col min="9480" max="9727" width="8.88671875" style="29"/>
    <col min="9728" max="9728" width="5" style="29" customWidth="1"/>
    <col min="9729" max="9729" width="43.6640625" style="29" customWidth="1"/>
    <col min="9730" max="9730" width="38.88671875" style="29" customWidth="1"/>
    <col min="9731" max="9731" width="9.33203125" style="29" customWidth="1"/>
    <col min="9732" max="9732" width="8" style="29" customWidth="1"/>
    <col min="9733" max="9733" width="13.5546875" style="29" customWidth="1"/>
    <col min="9734" max="9734" width="20.5546875" style="29" customWidth="1"/>
    <col min="9735" max="9735" width="14.109375" style="29" customWidth="1"/>
    <col min="9736" max="9983" width="8.88671875" style="29"/>
    <col min="9984" max="9984" width="5" style="29" customWidth="1"/>
    <col min="9985" max="9985" width="43.6640625" style="29" customWidth="1"/>
    <col min="9986" max="9986" width="38.88671875" style="29" customWidth="1"/>
    <col min="9987" max="9987" width="9.33203125" style="29" customWidth="1"/>
    <col min="9988" max="9988" width="8" style="29" customWidth="1"/>
    <col min="9989" max="9989" width="13.5546875" style="29" customWidth="1"/>
    <col min="9990" max="9990" width="20.5546875" style="29" customWidth="1"/>
    <col min="9991" max="9991" width="14.109375" style="29" customWidth="1"/>
    <col min="9992" max="10239" width="8.88671875" style="29"/>
    <col min="10240" max="10240" width="5" style="29" customWidth="1"/>
    <col min="10241" max="10241" width="43.6640625" style="29" customWidth="1"/>
    <col min="10242" max="10242" width="38.88671875" style="29" customWidth="1"/>
    <col min="10243" max="10243" width="9.33203125" style="29" customWidth="1"/>
    <col min="10244" max="10244" width="8" style="29" customWidth="1"/>
    <col min="10245" max="10245" width="13.5546875" style="29" customWidth="1"/>
    <col min="10246" max="10246" width="20.5546875" style="29" customWidth="1"/>
    <col min="10247" max="10247" width="14.109375" style="29" customWidth="1"/>
    <col min="10248" max="10495" width="8.88671875" style="29"/>
    <col min="10496" max="10496" width="5" style="29" customWidth="1"/>
    <col min="10497" max="10497" width="43.6640625" style="29" customWidth="1"/>
    <col min="10498" max="10498" width="38.88671875" style="29" customWidth="1"/>
    <col min="10499" max="10499" width="9.33203125" style="29" customWidth="1"/>
    <col min="10500" max="10500" width="8" style="29" customWidth="1"/>
    <col min="10501" max="10501" width="13.5546875" style="29" customWidth="1"/>
    <col min="10502" max="10502" width="20.5546875" style="29" customWidth="1"/>
    <col min="10503" max="10503" width="14.109375" style="29" customWidth="1"/>
    <col min="10504" max="10751" width="8.88671875" style="29"/>
    <col min="10752" max="10752" width="5" style="29" customWidth="1"/>
    <col min="10753" max="10753" width="43.6640625" style="29" customWidth="1"/>
    <col min="10754" max="10754" width="38.88671875" style="29" customWidth="1"/>
    <col min="10755" max="10755" width="9.33203125" style="29" customWidth="1"/>
    <col min="10756" max="10756" width="8" style="29" customWidth="1"/>
    <col min="10757" max="10757" width="13.5546875" style="29" customWidth="1"/>
    <col min="10758" max="10758" width="20.5546875" style="29" customWidth="1"/>
    <col min="10759" max="10759" width="14.109375" style="29" customWidth="1"/>
    <col min="10760" max="11007" width="8.88671875" style="29"/>
    <col min="11008" max="11008" width="5" style="29" customWidth="1"/>
    <col min="11009" max="11009" width="43.6640625" style="29" customWidth="1"/>
    <col min="11010" max="11010" width="38.88671875" style="29" customWidth="1"/>
    <col min="11011" max="11011" width="9.33203125" style="29" customWidth="1"/>
    <col min="11012" max="11012" width="8" style="29" customWidth="1"/>
    <col min="11013" max="11013" width="13.5546875" style="29" customWidth="1"/>
    <col min="11014" max="11014" width="20.5546875" style="29" customWidth="1"/>
    <col min="11015" max="11015" width="14.109375" style="29" customWidth="1"/>
    <col min="11016" max="11263" width="8.88671875" style="29"/>
    <col min="11264" max="11264" width="5" style="29" customWidth="1"/>
    <col min="11265" max="11265" width="43.6640625" style="29" customWidth="1"/>
    <col min="11266" max="11266" width="38.88671875" style="29" customWidth="1"/>
    <col min="11267" max="11267" width="9.33203125" style="29" customWidth="1"/>
    <col min="11268" max="11268" width="8" style="29" customWidth="1"/>
    <col min="11269" max="11269" width="13.5546875" style="29" customWidth="1"/>
    <col min="11270" max="11270" width="20.5546875" style="29" customWidth="1"/>
    <col min="11271" max="11271" width="14.109375" style="29" customWidth="1"/>
    <col min="11272" max="11519" width="8.88671875" style="29"/>
    <col min="11520" max="11520" width="5" style="29" customWidth="1"/>
    <col min="11521" max="11521" width="43.6640625" style="29" customWidth="1"/>
    <col min="11522" max="11522" width="38.88671875" style="29" customWidth="1"/>
    <col min="11523" max="11523" width="9.33203125" style="29" customWidth="1"/>
    <col min="11524" max="11524" width="8" style="29" customWidth="1"/>
    <col min="11525" max="11525" width="13.5546875" style="29" customWidth="1"/>
    <col min="11526" max="11526" width="20.5546875" style="29" customWidth="1"/>
    <col min="11527" max="11527" width="14.109375" style="29" customWidth="1"/>
    <col min="11528" max="11775" width="8.88671875" style="29"/>
    <col min="11776" max="11776" width="5" style="29" customWidth="1"/>
    <col min="11777" max="11777" width="43.6640625" style="29" customWidth="1"/>
    <col min="11778" max="11778" width="38.88671875" style="29" customWidth="1"/>
    <col min="11779" max="11779" width="9.33203125" style="29" customWidth="1"/>
    <col min="11780" max="11780" width="8" style="29" customWidth="1"/>
    <col min="11781" max="11781" width="13.5546875" style="29" customWidth="1"/>
    <col min="11782" max="11782" width="20.5546875" style="29" customWidth="1"/>
    <col min="11783" max="11783" width="14.109375" style="29" customWidth="1"/>
    <col min="11784" max="12031" width="8.88671875" style="29"/>
    <col min="12032" max="12032" width="5" style="29" customWidth="1"/>
    <col min="12033" max="12033" width="43.6640625" style="29" customWidth="1"/>
    <col min="12034" max="12034" width="38.88671875" style="29" customWidth="1"/>
    <col min="12035" max="12035" width="9.33203125" style="29" customWidth="1"/>
    <col min="12036" max="12036" width="8" style="29" customWidth="1"/>
    <col min="12037" max="12037" width="13.5546875" style="29" customWidth="1"/>
    <col min="12038" max="12038" width="20.5546875" style="29" customWidth="1"/>
    <col min="12039" max="12039" width="14.109375" style="29" customWidth="1"/>
    <col min="12040" max="12287" width="8.88671875" style="29"/>
    <col min="12288" max="12288" width="5" style="29" customWidth="1"/>
    <col min="12289" max="12289" width="43.6640625" style="29" customWidth="1"/>
    <col min="12290" max="12290" width="38.88671875" style="29" customWidth="1"/>
    <col min="12291" max="12291" width="9.33203125" style="29" customWidth="1"/>
    <col min="12292" max="12292" width="8" style="29" customWidth="1"/>
    <col min="12293" max="12293" width="13.5546875" style="29" customWidth="1"/>
    <col min="12294" max="12294" width="20.5546875" style="29" customWidth="1"/>
    <col min="12295" max="12295" width="14.109375" style="29" customWidth="1"/>
    <col min="12296" max="12543" width="8.88671875" style="29"/>
    <col min="12544" max="12544" width="5" style="29" customWidth="1"/>
    <col min="12545" max="12545" width="43.6640625" style="29" customWidth="1"/>
    <col min="12546" max="12546" width="38.88671875" style="29" customWidth="1"/>
    <col min="12547" max="12547" width="9.33203125" style="29" customWidth="1"/>
    <col min="12548" max="12548" width="8" style="29" customWidth="1"/>
    <col min="12549" max="12549" width="13.5546875" style="29" customWidth="1"/>
    <col min="12550" max="12550" width="20.5546875" style="29" customWidth="1"/>
    <col min="12551" max="12551" width="14.109375" style="29" customWidth="1"/>
    <col min="12552" max="12799" width="8.88671875" style="29"/>
    <col min="12800" max="12800" width="5" style="29" customWidth="1"/>
    <col min="12801" max="12801" width="43.6640625" style="29" customWidth="1"/>
    <col min="12802" max="12802" width="38.88671875" style="29" customWidth="1"/>
    <col min="12803" max="12803" width="9.33203125" style="29" customWidth="1"/>
    <col min="12804" max="12804" width="8" style="29" customWidth="1"/>
    <col min="12805" max="12805" width="13.5546875" style="29" customWidth="1"/>
    <col min="12806" max="12806" width="20.5546875" style="29" customWidth="1"/>
    <col min="12807" max="12807" width="14.109375" style="29" customWidth="1"/>
    <col min="12808" max="13055" width="8.88671875" style="29"/>
    <col min="13056" max="13056" width="5" style="29" customWidth="1"/>
    <col min="13057" max="13057" width="43.6640625" style="29" customWidth="1"/>
    <col min="13058" max="13058" width="38.88671875" style="29" customWidth="1"/>
    <col min="13059" max="13059" width="9.33203125" style="29" customWidth="1"/>
    <col min="13060" max="13060" width="8" style="29" customWidth="1"/>
    <col min="13061" max="13061" width="13.5546875" style="29" customWidth="1"/>
    <col min="13062" max="13062" width="20.5546875" style="29" customWidth="1"/>
    <col min="13063" max="13063" width="14.109375" style="29" customWidth="1"/>
    <col min="13064" max="13311" width="8.88671875" style="29"/>
    <col min="13312" max="13312" width="5" style="29" customWidth="1"/>
    <col min="13313" max="13313" width="43.6640625" style="29" customWidth="1"/>
    <col min="13314" max="13314" width="38.88671875" style="29" customWidth="1"/>
    <col min="13315" max="13315" width="9.33203125" style="29" customWidth="1"/>
    <col min="13316" max="13316" width="8" style="29" customWidth="1"/>
    <col min="13317" max="13317" width="13.5546875" style="29" customWidth="1"/>
    <col min="13318" max="13318" width="20.5546875" style="29" customWidth="1"/>
    <col min="13319" max="13319" width="14.109375" style="29" customWidth="1"/>
    <col min="13320" max="13567" width="8.88671875" style="29"/>
    <col min="13568" max="13568" width="5" style="29" customWidth="1"/>
    <col min="13569" max="13569" width="43.6640625" style="29" customWidth="1"/>
    <col min="13570" max="13570" width="38.88671875" style="29" customWidth="1"/>
    <col min="13571" max="13571" width="9.33203125" style="29" customWidth="1"/>
    <col min="13572" max="13572" width="8" style="29" customWidth="1"/>
    <col min="13573" max="13573" width="13.5546875" style="29" customWidth="1"/>
    <col min="13574" max="13574" width="20.5546875" style="29" customWidth="1"/>
    <col min="13575" max="13575" width="14.109375" style="29" customWidth="1"/>
    <col min="13576" max="13823" width="8.88671875" style="29"/>
    <col min="13824" max="13824" width="5" style="29" customWidth="1"/>
    <col min="13825" max="13825" width="43.6640625" style="29" customWidth="1"/>
    <col min="13826" max="13826" width="38.88671875" style="29" customWidth="1"/>
    <col min="13827" max="13827" width="9.33203125" style="29" customWidth="1"/>
    <col min="13828" max="13828" width="8" style="29" customWidth="1"/>
    <col min="13829" max="13829" width="13.5546875" style="29" customWidth="1"/>
    <col min="13830" max="13830" width="20.5546875" style="29" customWidth="1"/>
    <col min="13831" max="13831" width="14.109375" style="29" customWidth="1"/>
    <col min="13832" max="14079" width="8.88671875" style="29"/>
    <col min="14080" max="14080" width="5" style="29" customWidth="1"/>
    <col min="14081" max="14081" width="43.6640625" style="29" customWidth="1"/>
    <col min="14082" max="14082" width="38.88671875" style="29" customWidth="1"/>
    <col min="14083" max="14083" width="9.33203125" style="29" customWidth="1"/>
    <col min="14084" max="14084" width="8" style="29" customWidth="1"/>
    <col min="14085" max="14085" width="13.5546875" style="29" customWidth="1"/>
    <col min="14086" max="14086" width="20.5546875" style="29" customWidth="1"/>
    <col min="14087" max="14087" width="14.109375" style="29" customWidth="1"/>
    <col min="14088" max="14335" width="8.88671875" style="29"/>
    <col min="14336" max="14336" width="5" style="29" customWidth="1"/>
    <col min="14337" max="14337" width="43.6640625" style="29" customWidth="1"/>
    <col min="14338" max="14338" width="38.88671875" style="29" customWidth="1"/>
    <col min="14339" max="14339" width="9.33203125" style="29" customWidth="1"/>
    <col min="14340" max="14340" width="8" style="29" customWidth="1"/>
    <col min="14341" max="14341" width="13.5546875" style="29" customWidth="1"/>
    <col min="14342" max="14342" width="20.5546875" style="29" customWidth="1"/>
    <col min="14343" max="14343" width="14.109375" style="29" customWidth="1"/>
    <col min="14344" max="14591" width="8.88671875" style="29"/>
    <col min="14592" max="14592" width="5" style="29" customWidth="1"/>
    <col min="14593" max="14593" width="43.6640625" style="29" customWidth="1"/>
    <col min="14594" max="14594" width="38.88671875" style="29" customWidth="1"/>
    <col min="14595" max="14595" width="9.33203125" style="29" customWidth="1"/>
    <col min="14596" max="14596" width="8" style="29" customWidth="1"/>
    <col min="14597" max="14597" width="13.5546875" style="29" customWidth="1"/>
    <col min="14598" max="14598" width="20.5546875" style="29" customWidth="1"/>
    <col min="14599" max="14599" width="14.109375" style="29" customWidth="1"/>
    <col min="14600" max="14847" width="8.88671875" style="29"/>
    <col min="14848" max="14848" width="5" style="29" customWidth="1"/>
    <col min="14849" max="14849" width="43.6640625" style="29" customWidth="1"/>
    <col min="14850" max="14850" width="38.88671875" style="29" customWidth="1"/>
    <col min="14851" max="14851" width="9.33203125" style="29" customWidth="1"/>
    <col min="14852" max="14852" width="8" style="29" customWidth="1"/>
    <col min="14853" max="14853" width="13.5546875" style="29" customWidth="1"/>
    <col min="14854" max="14854" width="20.5546875" style="29" customWidth="1"/>
    <col min="14855" max="14855" width="14.109375" style="29" customWidth="1"/>
    <col min="14856" max="15103" width="8.88671875" style="29"/>
    <col min="15104" max="15104" width="5" style="29" customWidth="1"/>
    <col min="15105" max="15105" width="43.6640625" style="29" customWidth="1"/>
    <col min="15106" max="15106" width="38.88671875" style="29" customWidth="1"/>
    <col min="15107" max="15107" width="9.33203125" style="29" customWidth="1"/>
    <col min="15108" max="15108" width="8" style="29" customWidth="1"/>
    <col min="15109" max="15109" width="13.5546875" style="29" customWidth="1"/>
    <col min="15110" max="15110" width="20.5546875" style="29" customWidth="1"/>
    <col min="15111" max="15111" width="14.109375" style="29" customWidth="1"/>
    <col min="15112" max="15359" width="8.88671875" style="29"/>
    <col min="15360" max="15360" width="5" style="29" customWidth="1"/>
    <col min="15361" max="15361" width="43.6640625" style="29" customWidth="1"/>
    <col min="15362" max="15362" width="38.88671875" style="29" customWidth="1"/>
    <col min="15363" max="15363" width="9.33203125" style="29" customWidth="1"/>
    <col min="15364" max="15364" width="8" style="29" customWidth="1"/>
    <col min="15365" max="15365" width="13.5546875" style="29" customWidth="1"/>
    <col min="15366" max="15366" width="20.5546875" style="29" customWidth="1"/>
    <col min="15367" max="15367" width="14.109375" style="29" customWidth="1"/>
    <col min="15368" max="15615" width="8.88671875" style="29"/>
    <col min="15616" max="15616" width="5" style="29" customWidth="1"/>
    <col min="15617" max="15617" width="43.6640625" style="29" customWidth="1"/>
    <col min="15618" max="15618" width="38.88671875" style="29" customWidth="1"/>
    <col min="15619" max="15619" width="9.33203125" style="29" customWidth="1"/>
    <col min="15620" max="15620" width="8" style="29" customWidth="1"/>
    <col min="15621" max="15621" width="13.5546875" style="29" customWidth="1"/>
    <col min="15622" max="15622" width="20.5546875" style="29" customWidth="1"/>
    <col min="15623" max="15623" width="14.109375" style="29" customWidth="1"/>
    <col min="15624" max="15871" width="8.88671875" style="29"/>
    <col min="15872" max="15872" width="5" style="29" customWidth="1"/>
    <col min="15873" max="15873" width="43.6640625" style="29" customWidth="1"/>
    <col min="15874" max="15874" width="38.88671875" style="29" customWidth="1"/>
    <col min="15875" max="15875" width="9.33203125" style="29" customWidth="1"/>
    <col min="15876" max="15876" width="8" style="29" customWidth="1"/>
    <col min="15877" max="15877" width="13.5546875" style="29" customWidth="1"/>
    <col min="15878" max="15878" width="20.5546875" style="29" customWidth="1"/>
    <col min="15879" max="15879" width="14.109375" style="29" customWidth="1"/>
    <col min="15880" max="16127" width="8.88671875" style="29"/>
    <col min="16128" max="16128" width="5" style="29" customWidth="1"/>
    <col min="16129" max="16129" width="43.6640625" style="29" customWidth="1"/>
    <col min="16130" max="16130" width="38.88671875" style="29" customWidth="1"/>
    <col min="16131" max="16131" width="9.33203125" style="29" customWidth="1"/>
    <col min="16132" max="16132" width="8" style="29" customWidth="1"/>
    <col min="16133" max="16133" width="13.5546875" style="29" customWidth="1"/>
    <col min="16134" max="16134" width="20.5546875" style="29" customWidth="1"/>
    <col min="16135" max="16135" width="14.109375" style="29" customWidth="1"/>
    <col min="16136" max="16384" width="8.88671875" style="29"/>
  </cols>
  <sheetData>
    <row r="1" spans="1:7" ht="63" customHeight="1" x14ac:dyDescent="0.25">
      <c r="A1" s="119" t="s">
        <v>0</v>
      </c>
      <c r="B1" s="120"/>
      <c r="C1" s="120"/>
      <c r="D1" s="120"/>
      <c r="E1" s="120"/>
      <c r="F1" s="120"/>
      <c r="G1" s="120"/>
    </row>
    <row r="2" spans="1:7" ht="19.2" customHeight="1" x14ac:dyDescent="0.3">
      <c r="A2" s="87" t="s">
        <v>72</v>
      </c>
      <c r="B2" s="31"/>
      <c r="C2" s="121" t="s">
        <v>85</v>
      </c>
      <c r="D2" s="121"/>
      <c r="E2" s="121"/>
      <c r="F2" s="121"/>
      <c r="G2" s="121"/>
    </row>
    <row r="3" spans="1:7" ht="19.2" customHeight="1" x14ac:dyDescent="0.3">
      <c r="A3" s="87" t="s">
        <v>86</v>
      </c>
      <c r="B3" s="30"/>
      <c r="C3" s="121"/>
      <c r="D3" s="121"/>
      <c r="E3" s="121"/>
      <c r="F3" s="121"/>
      <c r="G3" s="121"/>
    </row>
    <row r="4" spans="1:7" ht="19.2" customHeight="1" x14ac:dyDescent="0.3">
      <c r="A4" s="87" t="s">
        <v>87</v>
      </c>
      <c r="B4" s="30"/>
      <c r="C4" s="121"/>
      <c r="D4" s="121"/>
      <c r="E4" s="121"/>
      <c r="F4" s="121"/>
      <c r="G4" s="121"/>
    </row>
    <row r="5" spans="1:7" ht="19.2" customHeight="1" thickBot="1" x14ac:dyDescent="0.3">
      <c r="A5" s="30"/>
      <c r="B5" s="30"/>
      <c r="C5" s="121"/>
      <c r="D5" s="121"/>
      <c r="E5" s="121"/>
      <c r="F5" s="121"/>
      <c r="G5" s="121"/>
    </row>
    <row r="6" spans="1:7" ht="31.2" customHeight="1" thickBot="1" x14ac:dyDescent="0.3">
      <c r="A6" s="62" t="s">
        <v>65</v>
      </c>
      <c r="B6" s="35" t="s">
        <v>12</v>
      </c>
      <c r="C6" s="35" t="s">
        <v>13</v>
      </c>
      <c r="D6" s="35" t="s">
        <v>14</v>
      </c>
      <c r="E6" s="36" t="s">
        <v>68</v>
      </c>
      <c r="F6" s="36" t="s">
        <v>69</v>
      </c>
      <c r="G6" s="37" t="s">
        <v>5</v>
      </c>
    </row>
    <row r="7" spans="1:7" s="32" customFormat="1" ht="72.75" customHeight="1" x14ac:dyDescent="0.25">
      <c r="A7" s="63">
        <v>1</v>
      </c>
      <c r="B7" s="64" t="s">
        <v>54</v>
      </c>
      <c r="C7" s="65" t="s">
        <v>18</v>
      </c>
      <c r="D7" s="66">
        <v>1</v>
      </c>
      <c r="E7" s="67"/>
      <c r="F7" s="133">
        <f>E7*D7</f>
        <v>0</v>
      </c>
      <c r="G7" s="68"/>
    </row>
    <row r="8" spans="1:7" s="32" customFormat="1" ht="72.75" customHeight="1" x14ac:dyDescent="0.25">
      <c r="A8" s="69">
        <v>2</v>
      </c>
      <c r="B8" s="70" t="s">
        <v>44</v>
      </c>
      <c r="C8" s="71" t="s">
        <v>67</v>
      </c>
      <c r="D8" s="72">
        <f>49*0.5*0.5</f>
        <v>12.25</v>
      </c>
      <c r="E8" s="73"/>
      <c r="F8" s="134">
        <f t="shared" ref="F8:F25" si="0">E8*D8</f>
        <v>0</v>
      </c>
      <c r="G8" s="74"/>
    </row>
    <row r="9" spans="1:7" s="32" customFormat="1" ht="81.75" customHeight="1" x14ac:dyDescent="0.25">
      <c r="A9" s="69">
        <v>3</v>
      </c>
      <c r="B9" s="70" t="s">
        <v>55</v>
      </c>
      <c r="C9" s="75" t="s">
        <v>67</v>
      </c>
      <c r="D9" s="72">
        <f>49*0.5*0.7</f>
        <v>17.149999999999999</v>
      </c>
      <c r="E9" s="73"/>
      <c r="F9" s="134">
        <f t="shared" si="0"/>
        <v>0</v>
      </c>
      <c r="G9" s="74"/>
    </row>
    <row r="10" spans="1:7" s="33" customFormat="1" ht="45.6" customHeight="1" x14ac:dyDescent="0.25">
      <c r="A10" s="69">
        <v>4</v>
      </c>
      <c r="B10" s="76" t="s">
        <v>45</v>
      </c>
      <c r="C10" s="73" t="s">
        <v>67</v>
      </c>
      <c r="D10" s="73">
        <f>49*0.35*0.35</f>
        <v>6.0024999999999995</v>
      </c>
      <c r="E10" s="73"/>
      <c r="F10" s="134">
        <f t="shared" si="0"/>
        <v>0</v>
      </c>
      <c r="G10" s="74"/>
    </row>
    <row r="11" spans="1:7" s="33" customFormat="1" ht="59.4" customHeight="1" x14ac:dyDescent="0.25">
      <c r="A11" s="69">
        <v>5</v>
      </c>
      <c r="B11" s="76" t="s">
        <v>46</v>
      </c>
      <c r="C11" s="73" t="s">
        <v>67</v>
      </c>
      <c r="D11" s="73">
        <f>4.75*0.35*3*3</f>
        <v>14.962499999999999</v>
      </c>
      <c r="E11" s="73"/>
      <c r="F11" s="134">
        <f t="shared" si="0"/>
        <v>0</v>
      </c>
      <c r="G11" s="74"/>
    </row>
    <row r="12" spans="1:7" s="32" customFormat="1" ht="59.25" customHeight="1" x14ac:dyDescent="0.25">
      <c r="A12" s="69">
        <v>6</v>
      </c>
      <c r="B12" s="77" t="s">
        <v>47</v>
      </c>
      <c r="C12" s="75" t="s">
        <v>67</v>
      </c>
      <c r="D12" s="72">
        <f>49*0.25*3.1</f>
        <v>37.975000000000001</v>
      </c>
      <c r="E12" s="73"/>
      <c r="F12" s="134">
        <f t="shared" si="0"/>
        <v>0</v>
      </c>
      <c r="G12" s="74"/>
    </row>
    <row r="13" spans="1:7" s="32" customFormat="1" ht="47.25" customHeight="1" x14ac:dyDescent="0.25">
      <c r="A13" s="69">
        <v>7</v>
      </c>
      <c r="B13" s="77" t="s">
        <v>48</v>
      </c>
      <c r="C13" s="75" t="s">
        <v>15</v>
      </c>
      <c r="D13" s="72">
        <f>10*3.5+15</f>
        <v>50</v>
      </c>
      <c r="E13" s="73"/>
      <c r="F13" s="134">
        <f t="shared" si="0"/>
        <v>0</v>
      </c>
      <c r="G13" s="74"/>
    </row>
    <row r="14" spans="1:7" s="32" customFormat="1" ht="52.5" customHeight="1" x14ac:dyDescent="0.25">
      <c r="A14" s="69">
        <v>8</v>
      </c>
      <c r="B14" s="77" t="s">
        <v>56</v>
      </c>
      <c r="C14" s="75" t="s">
        <v>15</v>
      </c>
      <c r="D14" s="72">
        <v>260</v>
      </c>
      <c r="E14" s="73"/>
      <c r="F14" s="134">
        <f t="shared" si="0"/>
        <v>0</v>
      </c>
      <c r="G14" s="74"/>
    </row>
    <row r="15" spans="1:7" s="32" customFormat="1" ht="70.5" customHeight="1" x14ac:dyDescent="0.25">
      <c r="A15" s="69">
        <v>9</v>
      </c>
      <c r="B15" s="77" t="s">
        <v>62</v>
      </c>
      <c r="C15" s="75" t="s">
        <v>16</v>
      </c>
      <c r="D15" s="72">
        <v>9</v>
      </c>
      <c r="E15" s="73"/>
      <c r="F15" s="134">
        <f t="shared" si="0"/>
        <v>0</v>
      </c>
      <c r="G15" s="74"/>
    </row>
    <row r="16" spans="1:7" s="32" customFormat="1" ht="72.75" customHeight="1" x14ac:dyDescent="0.25">
      <c r="A16" s="69">
        <v>10</v>
      </c>
      <c r="B16" s="78" t="s">
        <v>57</v>
      </c>
      <c r="C16" s="71" t="s">
        <v>15</v>
      </c>
      <c r="D16" s="72">
        <v>260</v>
      </c>
      <c r="E16" s="73"/>
      <c r="F16" s="134">
        <f t="shared" si="0"/>
        <v>0</v>
      </c>
      <c r="G16" s="74"/>
    </row>
    <row r="17" spans="1:7" s="33" customFormat="1" ht="78" x14ac:dyDescent="0.25">
      <c r="A17" s="69">
        <v>11</v>
      </c>
      <c r="B17" s="77" t="s">
        <v>49</v>
      </c>
      <c r="C17" s="71" t="s">
        <v>15</v>
      </c>
      <c r="D17" s="72">
        <v>26</v>
      </c>
      <c r="E17" s="73"/>
      <c r="F17" s="134">
        <f t="shared" si="0"/>
        <v>0</v>
      </c>
      <c r="G17" s="74"/>
    </row>
    <row r="18" spans="1:7" s="32" customFormat="1" ht="66" customHeight="1" x14ac:dyDescent="0.25">
      <c r="A18" s="69">
        <v>12</v>
      </c>
      <c r="B18" s="77" t="s">
        <v>50</v>
      </c>
      <c r="C18" s="71" t="s">
        <v>17</v>
      </c>
      <c r="D18" s="72">
        <v>85</v>
      </c>
      <c r="E18" s="73"/>
      <c r="F18" s="134">
        <f t="shared" si="0"/>
        <v>0</v>
      </c>
      <c r="G18" s="74"/>
    </row>
    <row r="19" spans="1:7" s="32" customFormat="1" ht="67.5" customHeight="1" x14ac:dyDescent="0.25">
      <c r="A19" s="69">
        <v>13</v>
      </c>
      <c r="B19" s="77" t="s">
        <v>52</v>
      </c>
      <c r="C19" s="71" t="s">
        <v>15</v>
      </c>
      <c r="D19" s="72">
        <v>65</v>
      </c>
      <c r="E19" s="73"/>
      <c r="F19" s="134">
        <f t="shared" si="0"/>
        <v>0</v>
      </c>
      <c r="G19" s="79"/>
    </row>
    <row r="20" spans="1:7" s="32" customFormat="1" ht="95.25" customHeight="1" x14ac:dyDescent="0.25">
      <c r="A20" s="69">
        <v>14</v>
      </c>
      <c r="B20" s="77" t="s">
        <v>58</v>
      </c>
      <c r="C20" s="71" t="s">
        <v>15</v>
      </c>
      <c r="D20" s="72">
        <v>50</v>
      </c>
      <c r="E20" s="73"/>
      <c r="F20" s="134">
        <f t="shared" si="0"/>
        <v>0</v>
      </c>
      <c r="G20" s="79"/>
    </row>
    <row r="21" spans="1:7" s="32" customFormat="1" ht="142.5" customHeight="1" x14ac:dyDescent="0.25">
      <c r="A21" s="69">
        <v>15</v>
      </c>
      <c r="B21" s="77" t="s">
        <v>59</v>
      </c>
      <c r="C21" s="71" t="s">
        <v>18</v>
      </c>
      <c r="D21" s="72">
        <v>1</v>
      </c>
      <c r="E21" s="73"/>
      <c r="F21" s="134">
        <f t="shared" si="0"/>
        <v>0</v>
      </c>
      <c r="G21" s="79"/>
    </row>
    <row r="22" spans="1:7" s="32" customFormat="1" ht="124.8" x14ac:dyDescent="0.25">
      <c r="A22" s="69">
        <v>16</v>
      </c>
      <c r="B22" s="77" t="s">
        <v>51</v>
      </c>
      <c r="C22" s="71" t="s">
        <v>18</v>
      </c>
      <c r="D22" s="72">
        <v>1</v>
      </c>
      <c r="E22" s="80"/>
      <c r="F22" s="134">
        <f t="shared" si="0"/>
        <v>0</v>
      </c>
      <c r="G22" s="79"/>
    </row>
    <row r="23" spans="1:7" s="32" customFormat="1" ht="117.75" customHeight="1" x14ac:dyDescent="0.25">
      <c r="A23" s="69">
        <v>17</v>
      </c>
      <c r="B23" s="77" t="s">
        <v>60</v>
      </c>
      <c r="C23" s="71" t="s">
        <v>18</v>
      </c>
      <c r="D23" s="72">
        <v>1</v>
      </c>
      <c r="E23" s="73"/>
      <c r="F23" s="134">
        <f t="shared" si="0"/>
        <v>0</v>
      </c>
      <c r="G23" s="79"/>
    </row>
    <row r="24" spans="1:7" s="32" customFormat="1" ht="131.25" customHeight="1" x14ac:dyDescent="0.25">
      <c r="A24" s="69">
        <v>18</v>
      </c>
      <c r="B24" s="77" t="s">
        <v>53</v>
      </c>
      <c r="C24" s="71" t="s">
        <v>18</v>
      </c>
      <c r="D24" s="72">
        <v>1</v>
      </c>
      <c r="E24" s="73"/>
      <c r="F24" s="134">
        <f t="shared" si="0"/>
        <v>0</v>
      </c>
      <c r="G24" s="79"/>
    </row>
    <row r="25" spans="1:7" s="32" customFormat="1" ht="153.75" customHeight="1" thickBot="1" x14ac:dyDescent="0.3">
      <c r="A25" s="81">
        <v>19</v>
      </c>
      <c r="B25" s="82" t="s">
        <v>61</v>
      </c>
      <c r="C25" s="83" t="s">
        <v>18</v>
      </c>
      <c r="D25" s="84">
        <v>1</v>
      </c>
      <c r="E25" s="85"/>
      <c r="F25" s="135">
        <f t="shared" si="0"/>
        <v>0</v>
      </c>
      <c r="G25" s="86"/>
    </row>
    <row r="26" spans="1:7" s="32" customFormat="1" ht="30" customHeight="1" thickBot="1" x14ac:dyDescent="0.3">
      <c r="A26" s="122" t="s">
        <v>77</v>
      </c>
      <c r="B26" s="123"/>
      <c r="C26" s="123"/>
      <c r="D26" s="123"/>
      <c r="E26" s="123"/>
      <c r="F26" s="136">
        <f>SUM(F7:F25)</f>
        <v>0</v>
      </c>
      <c r="G26" s="102"/>
    </row>
    <row r="27" spans="1:7" ht="13.8" hidden="1" customHeight="1" x14ac:dyDescent="0.25">
      <c r="A27" s="129"/>
      <c r="B27" s="129"/>
      <c r="C27" s="129"/>
      <c r="D27" s="129"/>
      <c r="E27" s="129"/>
      <c r="F27" s="129"/>
      <c r="G27" s="129"/>
    </row>
    <row r="28" spans="1:7" ht="15.6" x14ac:dyDescent="0.25">
      <c r="A28" s="130" t="s">
        <v>93</v>
      </c>
      <c r="B28" s="130"/>
      <c r="C28" s="130"/>
      <c r="D28" s="130"/>
      <c r="E28" s="130"/>
      <c r="F28" s="130"/>
      <c r="G28" s="130"/>
    </row>
    <row r="29" spans="1:7" ht="15.6" x14ac:dyDescent="0.25">
      <c r="A29" s="131" t="s">
        <v>94</v>
      </c>
      <c r="B29" s="131"/>
      <c r="C29" s="131"/>
      <c r="D29" s="131"/>
      <c r="E29" s="131"/>
      <c r="F29" s="131"/>
      <c r="G29" s="131"/>
    </row>
    <row r="30" spans="1:7" ht="15.6" x14ac:dyDescent="0.25">
      <c r="A30" s="132" t="s">
        <v>96</v>
      </c>
      <c r="B30" s="132"/>
      <c r="C30" s="132"/>
      <c r="D30" s="132"/>
      <c r="E30" s="132"/>
      <c r="F30" s="132"/>
      <c r="G30" s="132"/>
    </row>
    <row r="31" spans="1:7" ht="15.6" x14ac:dyDescent="0.25">
      <c r="A31" s="131" t="s">
        <v>95</v>
      </c>
      <c r="B31" s="131"/>
      <c r="C31" s="131"/>
      <c r="D31" s="131"/>
      <c r="E31" s="131"/>
      <c r="F31" s="131"/>
      <c r="G31" s="131"/>
    </row>
  </sheetData>
  <mergeCells count="6">
    <mergeCell ref="A31:G31"/>
    <mergeCell ref="A1:G1"/>
    <mergeCell ref="C2:G5"/>
    <mergeCell ref="A26:E26"/>
    <mergeCell ref="A29:G29"/>
    <mergeCell ref="A30:G30"/>
  </mergeCells>
  <pageMargins left="0.7" right="0.7" top="0.75" bottom="0.75" header="0.3" footer="0.3"/>
  <pageSetup scale="8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61E68-AD83-410F-9D42-2B793378BCB3}">
  <sheetPr>
    <tabColor rgb="FF7030A0"/>
  </sheetPr>
  <dimension ref="A1:G31"/>
  <sheetViews>
    <sheetView zoomScaleNormal="100" workbookViewId="0">
      <selection sqref="A1:G1"/>
    </sheetView>
  </sheetViews>
  <sheetFormatPr defaultRowHeight="13.8" x14ac:dyDescent="0.25"/>
  <cols>
    <col min="1" max="1" width="5" style="29" customWidth="1"/>
    <col min="2" max="2" width="60" style="29" customWidth="1"/>
    <col min="3" max="3" width="9.33203125" style="29" customWidth="1"/>
    <col min="4" max="4" width="9.88671875" style="29" customWidth="1"/>
    <col min="5" max="5" width="15.6640625" style="29" customWidth="1"/>
    <col min="6" max="6" width="20.5546875" style="29" customWidth="1"/>
    <col min="7" max="7" width="16.6640625" style="29" customWidth="1"/>
    <col min="8" max="9" width="8.88671875" style="29"/>
    <col min="10" max="10" width="11.33203125" style="29" customWidth="1"/>
    <col min="11" max="255" width="8.88671875" style="29"/>
    <col min="256" max="256" width="5" style="29" customWidth="1"/>
    <col min="257" max="257" width="43.6640625" style="29" customWidth="1"/>
    <col min="258" max="258" width="38.88671875" style="29" customWidth="1"/>
    <col min="259" max="259" width="9.33203125" style="29" customWidth="1"/>
    <col min="260" max="260" width="8" style="29" customWidth="1"/>
    <col min="261" max="261" width="13.5546875" style="29" customWidth="1"/>
    <col min="262" max="262" width="20.5546875" style="29" customWidth="1"/>
    <col min="263" max="263" width="14.109375" style="29" customWidth="1"/>
    <col min="264" max="511" width="8.88671875" style="29"/>
    <col min="512" max="512" width="5" style="29" customWidth="1"/>
    <col min="513" max="513" width="43.6640625" style="29" customWidth="1"/>
    <col min="514" max="514" width="38.88671875" style="29" customWidth="1"/>
    <col min="515" max="515" width="9.33203125" style="29" customWidth="1"/>
    <col min="516" max="516" width="8" style="29" customWidth="1"/>
    <col min="517" max="517" width="13.5546875" style="29" customWidth="1"/>
    <col min="518" max="518" width="20.5546875" style="29" customWidth="1"/>
    <col min="519" max="519" width="14.109375" style="29" customWidth="1"/>
    <col min="520" max="767" width="8.88671875" style="29"/>
    <col min="768" max="768" width="5" style="29" customWidth="1"/>
    <col min="769" max="769" width="43.6640625" style="29" customWidth="1"/>
    <col min="770" max="770" width="38.88671875" style="29" customWidth="1"/>
    <col min="771" max="771" width="9.33203125" style="29" customWidth="1"/>
    <col min="772" max="772" width="8" style="29" customWidth="1"/>
    <col min="773" max="773" width="13.5546875" style="29" customWidth="1"/>
    <col min="774" max="774" width="20.5546875" style="29" customWidth="1"/>
    <col min="775" max="775" width="14.109375" style="29" customWidth="1"/>
    <col min="776" max="1023" width="8.88671875" style="29"/>
    <col min="1024" max="1024" width="5" style="29" customWidth="1"/>
    <col min="1025" max="1025" width="43.6640625" style="29" customWidth="1"/>
    <col min="1026" max="1026" width="38.88671875" style="29" customWidth="1"/>
    <col min="1027" max="1027" width="9.33203125" style="29" customWidth="1"/>
    <col min="1028" max="1028" width="8" style="29" customWidth="1"/>
    <col min="1029" max="1029" width="13.5546875" style="29" customWidth="1"/>
    <col min="1030" max="1030" width="20.5546875" style="29" customWidth="1"/>
    <col min="1031" max="1031" width="14.109375" style="29" customWidth="1"/>
    <col min="1032" max="1279" width="8.88671875" style="29"/>
    <col min="1280" max="1280" width="5" style="29" customWidth="1"/>
    <col min="1281" max="1281" width="43.6640625" style="29" customWidth="1"/>
    <col min="1282" max="1282" width="38.88671875" style="29" customWidth="1"/>
    <col min="1283" max="1283" width="9.33203125" style="29" customWidth="1"/>
    <col min="1284" max="1284" width="8" style="29" customWidth="1"/>
    <col min="1285" max="1285" width="13.5546875" style="29" customWidth="1"/>
    <col min="1286" max="1286" width="20.5546875" style="29" customWidth="1"/>
    <col min="1287" max="1287" width="14.109375" style="29" customWidth="1"/>
    <col min="1288" max="1535" width="8.88671875" style="29"/>
    <col min="1536" max="1536" width="5" style="29" customWidth="1"/>
    <col min="1537" max="1537" width="43.6640625" style="29" customWidth="1"/>
    <col min="1538" max="1538" width="38.88671875" style="29" customWidth="1"/>
    <col min="1539" max="1539" width="9.33203125" style="29" customWidth="1"/>
    <col min="1540" max="1540" width="8" style="29" customWidth="1"/>
    <col min="1541" max="1541" width="13.5546875" style="29" customWidth="1"/>
    <col min="1542" max="1542" width="20.5546875" style="29" customWidth="1"/>
    <col min="1543" max="1543" width="14.109375" style="29" customWidth="1"/>
    <col min="1544" max="1791" width="8.88671875" style="29"/>
    <col min="1792" max="1792" width="5" style="29" customWidth="1"/>
    <col min="1793" max="1793" width="43.6640625" style="29" customWidth="1"/>
    <col min="1794" max="1794" width="38.88671875" style="29" customWidth="1"/>
    <col min="1795" max="1795" width="9.33203125" style="29" customWidth="1"/>
    <col min="1796" max="1796" width="8" style="29" customWidth="1"/>
    <col min="1797" max="1797" width="13.5546875" style="29" customWidth="1"/>
    <col min="1798" max="1798" width="20.5546875" style="29" customWidth="1"/>
    <col min="1799" max="1799" width="14.109375" style="29" customWidth="1"/>
    <col min="1800" max="2047" width="8.88671875" style="29"/>
    <col min="2048" max="2048" width="5" style="29" customWidth="1"/>
    <col min="2049" max="2049" width="43.6640625" style="29" customWidth="1"/>
    <col min="2050" max="2050" width="38.88671875" style="29" customWidth="1"/>
    <col min="2051" max="2051" width="9.33203125" style="29" customWidth="1"/>
    <col min="2052" max="2052" width="8" style="29" customWidth="1"/>
    <col min="2053" max="2053" width="13.5546875" style="29" customWidth="1"/>
    <col min="2054" max="2054" width="20.5546875" style="29" customWidth="1"/>
    <col min="2055" max="2055" width="14.109375" style="29" customWidth="1"/>
    <col min="2056" max="2303" width="8.88671875" style="29"/>
    <col min="2304" max="2304" width="5" style="29" customWidth="1"/>
    <col min="2305" max="2305" width="43.6640625" style="29" customWidth="1"/>
    <col min="2306" max="2306" width="38.88671875" style="29" customWidth="1"/>
    <col min="2307" max="2307" width="9.33203125" style="29" customWidth="1"/>
    <col min="2308" max="2308" width="8" style="29" customWidth="1"/>
    <col min="2309" max="2309" width="13.5546875" style="29" customWidth="1"/>
    <col min="2310" max="2310" width="20.5546875" style="29" customWidth="1"/>
    <col min="2311" max="2311" width="14.109375" style="29" customWidth="1"/>
    <col min="2312" max="2559" width="8.88671875" style="29"/>
    <col min="2560" max="2560" width="5" style="29" customWidth="1"/>
    <col min="2561" max="2561" width="43.6640625" style="29" customWidth="1"/>
    <col min="2562" max="2562" width="38.88671875" style="29" customWidth="1"/>
    <col min="2563" max="2563" width="9.33203125" style="29" customWidth="1"/>
    <col min="2564" max="2564" width="8" style="29" customWidth="1"/>
    <col min="2565" max="2565" width="13.5546875" style="29" customWidth="1"/>
    <col min="2566" max="2566" width="20.5546875" style="29" customWidth="1"/>
    <col min="2567" max="2567" width="14.109375" style="29" customWidth="1"/>
    <col min="2568" max="2815" width="8.88671875" style="29"/>
    <col min="2816" max="2816" width="5" style="29" customWidth="1"/>
    <col min="2817" max="2817" width="43.6640625" style="29" customWidth="1"/>
    <col min="2818" max="2818" width="38.88671875" style="29" customWidth="1"/>
    <col min="2819" max="2819" width="9.33203125" style="29" customWidth="1"/>
    <col min="2820" max="2820" width="8" style="29" customWidth="1"/>
    <col min="2821" max="2821" width="13.5546875" style="29" customWidth="1"/>
    <col min="2822" max="2822" width="20.5546875" style="29" customWidth="1"/>
    <col min="2823" max="2823" width="14.109375" style="29" customWidth="1"/>
    <col min="2824" max="3071" width="8.88671875" style="29"/>
    <col min="3072" max="3072" width="5" style="29" customWidth="1"/>
    <col min="3073" max="3073" width="43.6640625" style="29" customWidth="1"/>
    <col min="3074" max="3074" width="38.88671875" style="29" customWidth="1"/>
    <col min="3075" max="3075" width="9.33203125" style="29" customWidth="1"/>
    <col min="3076" max="3076" width="8" style="29" customWidth="1"/>
    <col min="3077" max="3077" width="13.5546875" style="29" customWidth="1"/>
    <col min="3078" max="3078" width="20.5546875" style="29" customWidth="1"/>
    <col min="3079" max="3079" width="14.109375" style="29" customWidth="1"/>
    <col min="3080" max="3327" width="8.88671875" style="29"/>
    <col min="3328" max="3328" width="5" style="29" customWidth="1"/>
    <col min="3329" max="3329" width="43.6640625" style="29" customWidth="1"/>
    <col min="3330" max="3330" width="38.88671875" style="29" customWidth="1"/>
    <col min="3331" max="3331" width="9.33203125" style="29" customWidth="1"/>
    <col min="3332" max="3332" width="8" style="29" customWidth="1"/>
    <col min="3333" max="3333" width="13.5546875" style="29" customWidth="1"/>
    <col min="3334" max="3334" width="20.5546875" style="29" customWidth="1"/>
    <col min="3335" max="3335" width="14.109375" style="29" customWidth="1"/>
    <col min="3336" max="3583" width="8.88671875" style="29"/>
    <col min="3584" max="3584" width="5" style="29" customWidth="1"/>
    <col min="3585" max="3585" width="43.6640625" style="29" customWidth="1"/>
    <col min="3586" max="3586" width="38.88671875" style="29" customWidth="1"/>
    <col min="3587" max="3587" width="9.33203125" style="29" customWidth="1"/>
    <col min="3588" max="3588" width="8" style="29" customWidth="1"/>
    <col min="3589" max="3589" width="13.5546875" style="29" customWidth="1"/>
    <col min="3590" max="3590" width="20.5546875" style="29" customWidth="1"/>
    <col min="3591" max="3591" width="14.109375" style="29" customWidth="1"/>
    <col min="3592" max="3839" width="8.88671875" style="29"/>
    <col min="3840" max="3840" width="5" style="29" customWidth="1"/>
    <col min="3841" max="3841" width="43.6640625" style="29" customWidth="1"/>
    <col min="3842" max="3842" width="38.88671875" style="29" customWidth="1"/>
    <col min="3843" max="3843" width="9.33203125" style="29" customWidth="1"/>
    <col min="3844" max="3844" width="8" style="29" customWidth="1"/>
    <col min="3845" max="3845" width="13.5546875" style="29" customWidth="1"/>
    <col min="3846" max="3846" width="20.5546875" style="29" customWidth="1"/>
    <col min="3847" max="3847" width="14.109375" style="29" customWidth="1"/>
    <col min="3848" max="4095" width="8.88671875" style="29"/>
    <col min="4096" max="4096" width="5" style="29" customWidth="1"/>
    <col min="4097" max="4097" width="43.6640625" style="29" customWidth="1"/>
    <col min="4098" max="4098" width="38.88671875" style="29" customWidth="1"/>
    <col min="4099" max="4099" width="9.33203125" style="29" customWidth="1"/>
    <col min="4100" max="4100" width="8" style="29" customWidth="1"/>
    <col min="4101" max="4101" width="13.5546875" style="29" customWidth="1"/>
    <col min="4102" max="4102" width="20.5546875" style="29" customWidth="1"/>
    <col min="4103" max="4103" width="14.109375" style="29" customWidth="1"/>
    <col min="4104" max="4351" width="8.88671875" style="29"/>
    <col min="4352" max="4352" width="5" style="29" customWidth="1"/>
    <col min="4353" max="4353" width="43.6640625" style="29" customWidth="1"/>
    <col min="4354" max="4354" width="38.88671875" style="29" customWidth="1"/>
    <col min="4355" max="4355" width="9.33203125" style="29" customWidth="1"/>
    <col min="4356" max="4356" width="8" style="29" customWidth="1"/>
    <col min="4357" max="4357" width="13.5546875" style="29" customWidth="1"/>
    <col min="4358" max="4358" width="20.5546875" style="29" customWidth="1"/>
    <col min="4359" max="4359" width="14.109375" style="29" customWidth="1"/>
    <col min="4360" max="4607" width="8.88671875" style="29"/>
    <col min="4608" max="4608" width="5" style="29" customWidth="1"/>
    <col min="4609" max="4609" width="43.6640625" style="29" customWidth="1"/>
    <col min="4610" max="4610" width="38.88671875" style="29" customWidth="1"/>
    <col min="4611" max="4611" width="9.33203125" style="29" customWidth="1"/>
    <col min="4612" max="4612" width="8" style="29" customWidth="1"/>
    <col min="4613" max="4613" width="13.5546875" style="29" customWidth="1"/>
    <col min="4614" max="4614" width="20.5546875" style="29" customWidth="1"/>
    <col min="4615" max="4615" width="14.109375" style="29" customWidth="1"/>
    <col min="4616" max="4863" width="8.88671875" style="29"/>
    <col min="4864" max="4864" width="5" style="29" customWidth="1"/>
    <col min="4865" max="4865" width="43.6640625" style="29" customWidth="1"/>
    <col min="4866" max="4866" width="38.88671875" style="29" customWidth="1"/>
    <col min="4867" max="4867" width="9.33203125" style="29" customWidth="1"/>
    <col min="4868" max="4868" width="8" style="29" customWidth="1"/>
    <col min="4869" max="4869" width="13.5546875" style="29" customWidth="1"/>
    <col min="4870" max="4870" width="20.5546875" style="29" customWidth="1"/>
    <col min="4871" max="4871" width="14.109375" style="29" customWidth="1"/>
    <col min="4872" max="5119" width="8.88671875" style="29"/>
    <col min="5120" max="5120" width="5" style="29" customWidth="1"/>
    <col min="5121" max="5121" width="43.6640625" style="29" customWidth="1"/>
    <col min="5122" max="5122" width="38.88671875" style="29" customWidth="1"/>
    <col min="5123" max="5123" width="9.33203125" style="29" customWidth="1"/>
    <col min="5124" max="5124" width="8" style="29" customWidth="1"/>
    <col min="5125" max="5125" width="13.5546875" style="29" customWidth="1"/>
    <col min="5126" max="5126" width="20.5546875" style="29" customWidth="1"/>
    <col min="5127" max="5127" width="14.109375" style="29" customWidth="1"/>
    <col min="5128" max="5375" width="8.88671875" style="29"/>
    <col min="5376" max="5376" width="5" style="29" customWidth="1"/>
    <col min="5377" max="5377" width="43.6640625" style="29" customWidth="1"/>
    <col min="5378" max="5378" width="38.88671875" style="29" customWidth="1"/>
    <col min="5379" max="5379" width="9.33203125" style="29" customWidth="1"/>
    <col min="5380" max="5380" width="8" style="29" customWidth="1"/>
    <col min="5381" max="5381" width="13.5546875" style="29" customWidth="1"/>
    <col min="5382" max="5382" width="20.5546875" style="29" customWidth="1"/>
    <col min="5383" max="5383" width="14.109375" style="29" customWidth="1"/>
    <col min="5384" max="5631" width="8.88671875" style="29"/>
    <col min="5632" max="5632" width="5" style="29" customWidth="1"/>
    <col min="5633" max="5633" width="43.6640625" style="29" customWidth="1"/>
    <col min="5634" max="5634" width="38.88671875" style="29" customWidth="1"/>
    <col min="5635" max="5635" width="9.33203125" style="29" customWidth="1"/>
    <col min="5636" max="5636" width="8" style="29" customWidth="1"/>
    <col min="5637" max="5637" width="13.5546875" style="29" customWidth="1"/>
    <col min="5638" max="5638" width="20.5546875" style="29" customWidth="1"/>
    <col min="5639" max="5639" width="14.109375" style="29" customWidth="1"/>
    <col min="5640" max="5887" width="8.88671875" style="29"/>
    <col min="5888" max="5888" width="5" style="29" customWidth="1"/>
    <col min="5889" max="5889" width="43.6640625" style="29" customWidth="1"/>
    <col min="5890" max="5890" width="38.88671875" style="29" customWidth="1"/>
    <col min="5891" max="5891" width="9.33203125" style="29" customWidth="1"/>
    <col min="5892" max="5892" width="8" style="29" customWidth="1"/>
    <col min="5893" max="5893" width="13.5546875" style="29" customWidth="1"/>
    <col min="5894" max="5894" width="20.5546875" style="29" customWidth="1"/>
    <col min="5895" max="5895" width="14.109375" style="29" customWidth="1"/>
    <col min="5896" max="6143" width="8.88671875" style="29"/>
    <col min="6144" max="6144" width="5" style="29" customWidth="1"/>
    <col min="6145" max="6145" width="43.6640625" style="29" customWidth="1"/>
    <col min="6146" max="6146" width="38.88671875" style="29" customWidth="1"/>
    <col min="6147" max="6147" width="9.33203125" style="29" customWidth="1"/>
    <col min="6148" max="6148" width="8" style="29" customWidth="1"/>
    <col min="6149" max="6149" width="13.5546875" style="29" customWidth="1"/>
    <col min="6150" max="6150" width="20.5546875" style="29" customWidth="1"/>
    <col min="6151" max="6151" width="14.109375" style="29" customWidth="1"/>
    <col min="6152" max="6399" width="8.88671875" style="29"/>
    <col min="6400" max="6400" width="5" style="29" customWidth="1"/>
    <col min="6401" max="6401" width="43.6640625" style="29" customWidth="1"/>
    <col min="6402" max="6402" width="38.88671875" style="29" customWidth="1"/>
    <col min="6403" max="6403" width="9.33203125" style="29" customWidth="1"/>
    <col min="6404" max="6404" width="8" style="29" customWidth="1"/>
    <col min="6405" max="6405" width="13.5546875" style="29" customWidth="1"/>
    <col min="6406" max="6406" width="20.5546875" style="29" customWidth="1"/>
    <col min="6407" max="6407" width="14.109375" style="29" customWidth="1"/>
    <col min="6408" max="6655" width="8.88671875" style="29"/>
    <col min="6656" max="6656" width="5" style="29" customWidth="1"/>
    <col min="6657" max="6657" width="43.6640625" style="29" customWidth="1"/>
    <col min="6658" max="6658" width="38.88671875" style="29" customWidth="1"/>
    <col min="6659" max="6659" width="9.33203125" style="29" customWidth="1"/>
    <col min="6660" max="6660" width="8" style="29" customWidth="1"/>
    <col min="6661" max="6661" width="13.5546875" style="29" customWidth="1"/>
    <col min="6662" max="6662" width="20.5546875" style="29" customWidth="1"/>
    <col min="6663" max="6663" width="14.109375" style="29" customWidth="1"/>
    <col min="6664" max="6911" width="8.88671875" style="29"/>
    <col min="6912" max="6912" width="5" style="29" customWidth="1"/>
    <col min="6913" max="6913" width="43.6640625" style="29" customWidth="1"/>
    <col min="6914" max="6914" width="38.88671875" style="29" customWidth="1"/>
    <col min="6915" max="6915" width="9.33203125" style="29" customWidth="1"/>
    <col min="6916" max="6916" width="8" style="29" customWidth="1"/>
    <col min="6917" max="6917" width="13.5546875" style="29" customWidth="1"/>
    <col min="6918" max="6918" width="20.5546875" style="29" customWidth="1"/>
    <col min="6919" max="6919" width="14.109375" style="29" customWidth="1"/>
    <col min="6920" max="7167" width="8.88671875" style="29"/>
    <col min="7168" max="7168" width="5" style="29" customWidth="1"/>
    <col min="7169" max="7169" width="43.6640625" style="29" customWidth="1"/>
    <col min="7170" max="7170" width="38.88671875" style="29" customWidth="1"/>
    <col min="7171" max="7171" width="9.33203125" style="29" customWidth="1"/>
    <col min="7172" max="7172" width="8" style="29" customWidth="1"/>
    <col min="7173" max="7173" width="13.5546875" style="29" customWidth="1"/>
    <col min="7174" max="7174" width="20.5546875" style="29" customWidth="1"/>
    <col min="7175" max="7175" width="14.109375" style="29" customWidth="1"/>
    <col min="7176" max="7423" width="8.88671875" style="29"/>
    <col min="7424" max="7424" width="5" style="29" customWidth="1"/>
    <col min="7425" max="7425" width="43.6640625" style="29" customWidth="1"/>
    <col min="7426" max="7426" width="38.88671875" style="29" customWidth="1"/>
    <col min="7427" max="7427" width="9.33203125" style="29" customWidth="1"/>
    <col min="7428" max="7428" width="8" style="29" customWidth="1"/>
    <col min="7429" max="7429" width="13.5546875" style="29" customWidth="1"/>
    <col min="7430" max="7430" width="20.5546875" style="29" customWidth="1"/>
    <col min="7431" max="7431" width="14.109375" style="29" customWidth="1"/>
    <col min="7432" max="7679" width="8.88671875" style="29"/>
    <col min="7680" max="7680" width="5" style="29" customWidth="1"/>
    <col min="7681" max="7681" width="43.6640625" style="29" customWidth="1"/>
    <col min="7682" max="7682" width="38.88671875" style="29" customWidth="1"/>
    <col min="7683" max="7683" width="9.33203125" style="29" customWidth="1"/>
    <col min="7684" max="7684" width="8" style="29" customWidth="1"/>
    <col min="7685" max="7685" width="13.5546875" style="29" customWidth="1"/>
    <col min="7686" max="7686" width="20.5546875" style="29" customWidth="1"/>
    <col min="7687" max="7687" width="14.109375" style="29" customWidth="1"/>
    <col min="7688" max="7935" width="8.88671875" style="29"/>
    <col min="7936" max="7936" width="5" style="29" customWidth="1"/>
    <col min="7937" max="7937" width="43.6640625" style="29" customWidth="1"/>
    <col min="7938" max="7938" width="38.88671875" style="29" customWidth="1"/>
    <col min="7939" max="7939" width="9.33203125" style="29" customWidth="1"/>
    <col min="7940" max="7940" width="8" style="29" customWidth="1"/>
    <col min="7941" max="7941" width="13.5546875" style="29" customWidth="1"/>
    <col min="7942" max="7942" width="20.5546875" style="29" customWidth="1"/>
    <col min="7943" max="7943" width="14.109375" style="29" customWidth="1"/>
    <col min="7944" max="8191" width="8.88671875" style="29"/>
    <col min="8192" max="8192" width="5" style="29" customWidth="1"/>
    <col min="8193" max="8193" width="43.6640625" style="29" customWidth="1"/>
    <col min="8194" max="8194" width="38.88671875" style="29" customWidth="1"/>
    <col min="8195" max="8195" width="9.33203125" style="29" customWidth="1"/>
    <col min="8196" max="8196" width="8" style="29" customWidth="1"/>
    <col min="8197" max="8197" width="13.5546875" style="29" customWidth="1"/>
    <col min="8198" max="8198" width="20.5546875" style="29" customWidth="1"/>
    <col min="8199" max="8199" width="14.109375" style="29" customWidth="1"/>
    <col min="8200" max="8447" width="8.88671875" style="29"/>
    <col min="8448" max="8448" width="5" style="29" customWidth="1"/>
    <col min="8449" max="8449" width="43.6640625" style="29" customWidth="1"/>
    <col min="8450" max="8450" width="38.88671875" style="29" customWidth="1"/>
    <col min="8451" max="8451" width="9.33203125" style="29" customWidth="1"/>
    <col min="8452" max="8452" width="8" style="29" customWidth="1"/>
    <col min="8453" max="8453" width="13.5546875" style="29" customWidth="1"/>
    <col min="8454" max="8454" width="20.5546875" style="29" customWidth="1"/>
    <col min="8455" max="8455" width="14.109375" style="29" customWidth="1"/>
    <col min="8456" max="8703" width="8.88671875" style="29"/>
    <col min="8704" max="8704" width="5" style="29" customWidth="1"/>
    <col min="8705" max="8705" width="43.6640625" style="29" customWidth="1"/>
    <col min="8706" max="8706" width="38.88671875" style="29" customWidth="1"/>
    <col min="8707" max="8707" width="9.33203125" style="29" customWidth="1"/>
    <col min="8708" max="8708" width="8" style="29" customWidth="1"/>
    <col min="8709" max="8709" width="13.5546875" style="29" customWidth="1"/>
    <col min="8710" max="8710" width="20.5546875" style="29" customWidth="1"/>
    <col min="8711" max="8711" width="14.109375" style="29" customWidth="1"/>
    <col min="8712" max="8959" width="8.88671875" style="29"/>
    <col min="8960" max="8960" width="5" style="29" customWidth="1"/>
    <col min="8961" max="8961" width="43.6640625" style="29" customWidth="1"/>
    <col min="8962" max="8962" width="38.88671875" style="29" customWidth="1"/>
    <col min="8963" max="8963" width="9.33203125" style="29" customWidth="1"/>
    <col min="8964" max="8964" width="8" style="29" customWidth="1"/>
    <col min="8965" max="8965" width="13.5546875" style="29" customWidth="1"/>
    <col min="8966" max="8966" width="20.5546875" style="29" customWidth="1"/>
    <col min="8967" max="8967" width="14.109375" style="29" customWidth="1"/>
    <col min="8968" max="9215" width="8.88671875" style="29"/>
    <col min="9216" max="9216" width="5" style="29" customWidth="1"/>
    <col min="9217" max="9217" width="43.6640625" style="29" customWidth="1"/>
    <col min="9218" max="9218" width="38.88671875" style="29" customWidth="1"/>
    <col min="9219" max="9219" width="9.33203125" style="29" customWidth="1"/>
    <col min="9220" max="9220" width="8" style="29" customWidth="1"/>
    <col min="9221" max="9221" width="13.5546875" style="29" customWidth="1"/>
    <col min="9222" max="9222" width="20.5546875" style="29" customWidth="1"/>
    <col min="9223" max="9223" width="14.109375" style="29" customWidth="1"/>
    <col min="9224" max="9471" width="8.88671875" style="29"/>
    <col min="9472" max="9472" width="5" style="29" customWidth="1"/>
    <col min="9473" max="9473" width="43.6640625" style="29" customWidth="1"/>
    <col min="9474" max="9474" width="38.88671875" style="29" customWidth="1"/>
    <col min="9475" max="9475" width="9.33203125" style="29" customWidth="1"/>
    <col min="9476" max="9476" width="8" style="29" customWidth="1"/>
    <col min="9477" max="9477" width="13.5546875" style="29" customWidth="1"/>
    <col min="9478" max="9478" width="20.5546875" style="29" customWidth="1"/>
    <col min="9479" max="9479" width="14.109375" style="29" customWidth="1"/>
    <col min="9480" max="9727" width="8.88671875" style="29"/>
    <col min="9728" max="9728" width="5" style="29" customWidth="1"/>
    <col min="9729" max="9729" width="43.6640625" style="29" customWidth="1"/>
    <col min="9730" max="9730" width="38.88671875" style="29" customWidth="1"/>
    <col min="9731" max="9731" width="9.33203125" style="29" customWidth="1"/>
    <col min="9732" max="9732" width="8" style="29" customWidth="1"/>
    <col min="9733" max="9733" width="13.5546875" style="29" customWidth="1"/>
    <col min="9734" max="9734" width="20.5546875" style="29" customWidth="1"/>
    <col min="9735" max="9735" width="14.109375" style="29" customWidth="1"/>
    <col min="9736" max="9983" width="8.88671875" style="29"/>
    <col min="9984" max="9984" width="5" style="29" customWidth="1"/>
    <col min="9985" max="9985" width="43.6640625" style="29" customWidth="1"/>
    <col min="9986" max="9986" width="38.88671875" style="29" customWidth="1"/>
    <col min="9987" max="9987" width="9.33203125" style="29" customWidth="1"/>
    <col min="9988" max="9988" width="8" style="29" customWidth="1"/>
    <col min="9989" max="9989" width="13.5546875" style="29" customWidth="1"/>
    <col min="9990" max="9990" width="20.5546875" style="29" customWidth="1"/>
    <col min="9991" max="9991" width="14.109375" style="29" customWidth="1"/>
    <col min="9992" max="10239" width="8.88671875" style="29"/>
    <col min="10240" max="10240" width="5" style="29" customWidth="1"/>
    <col min="10241" max="10241" width="43.6640625" style="29" customWidth="1"/>
    <col min="10242" max="10242" width="38.88671875" style="29" customWidth="1"/>
    <col min="10243" max="10243" width="9.33203125" style="29" customWidth="1"/>
    <col min="10244" max="10244" width="8" style="29" customWidth="1"/>
    <col min="10245" max="10245" width="13.5546875" style="29" customWidth="1"/>
    <col min="10246" max="10246" width="20.5546875" style="29" customWidth="1"/>
    <col min="10247" max="10247" width="14.109375" style="29" customWidth="1"/>
    <col min="10248" max="10495" width="8.88671875" style="29"/>
    <col min="10496" max="10496" width="5" style="29" customWidth="1"/>
    <col min="10497" max="10497" width="43.6640625" style="29" customWidth="1"/>
    <col min="10498" max="10498" width="38.88671875" style="29" customWidth="1"/>
    <col min="10499" max="10499" width="9.33203125" style="29" customWidth="1"/>
    <col min="10500" max="10500" width="8" style="29" customWidth="1"/>
    <col min="10501" max="10501" width="13.5546875" style="29" customWidth="1"/>
    <col min="10502" max="10502" width="20.5546875" style="29" customWidth="1"/>
    <col min="10503" max="10503" width="14.109375" style="29" customWidth="1"/>
    <col min="10504" max="10751" width="8.88671875" style="29"/>
    <col min="10752" max="10752" width="5" style="29" customWidth="1"/>
    <col min="10753" max="10753" width="43.6640625" style="29" customWidth="1"/>
    <col min="10754" max="10754" width="38.88671875" style="29" customWidth="1"/>
    <col min="10755" max="10755" width="9.33203125" style="29" customWidth="1"/>
    <col min="10756" max="10756" width="8" style="29" customWidth="1"/>
    <col min="10757" max="10757" width="13.5546875" style="29" customWidth="1"/>
    <col min="10758" max="10758" width="20.5546875" style="29" customWidth="1"/>
    <col min="10759" max="10759" width="14.109375" style="29" customWidth="1"/>
    <col min="10760" max="11007" width="8.88671875" style="29"/>
    <col min="11008" max="11008" width="5" style="29" customWidth="1"/>
    <col min="11009" max="11009" width="43.6640625" style="29" customWidth="1"/>
    <col min="11010" max="11010" width="38.88671875" style="29" customWidth="1"/>
    <col min="11011" max="11011" width="9.33203125" style="29" customWidth="1"/>
    <col min="11012" max="11012" width="8" style="29" customWidth="1"/>
    <col min="11013" max="11013" width="13.5546875" style="29" customWidth="1"/>
    <col min="11014" max="11014" width="20.5546875" style="29" customWidth="1"/>
    <col min="11015" max="11015" width="14.109375" style="29" customWidth="1"/>
    <col min="11016" max="11263" width="8.88671875" style="29"/>
    <col min="11264" max="11264" width="5" style="29" customWidth="1"/>
    <col min="11265" max="11265" width="43.6640625" style="29" customWidth="1"/>
    <col min="11266" max="11266" width="38.88671875" style="29" customWidth="1"/>
    <col min="11267" max="11267" width="9.33203125" style="29" customWidth="1"/>
    <col min="11268" max="11268" width="8" style="29" customWidth="1"/>
    <col min="11269" max="11269" width="13.5546875" style="29" customWidth="1"/>
    <col min="11270" max="11270" width="20.5546875" style="29" customWidth="1"/>
    <col min="11271" max="11271" width="14.109375" style="29" customWidth="1"/>
    <col min="11272" max="11519" width="8.88671875" style="29"/>
    <col min="11520" max="11520" width="5" style="29" customWidth="1"/>
    <col min="11521" max="11521" width="43.6640625" style="29" customWidth="1"/>
    <col min="11522" max="11522" width="38.88671875" style="29" customWidth="1"/>
    <col min="11523" max="11523" width="9.33203125" style="29" customWidth="1"/>
    <col min="11524" max="11524" width="8" style="29" customWidth="1"/>
    <col min="11525" max="11525" width="13.5546875" style="29" customWidth="1"/>
    <col min="11526" max="11526" width="20.5546875" style="29" customWidth="1"/>
    <col min="11527" max="11527" width="14.109375" style="29" customWidth="1"/>
    <col min="11528" max="11775" width="8.88671875" style="29"/>
    <col min="11776" max="11776" width="5" style="29" customWidth="1"/>
    <col min="11777" max="11777" width="43.6640625" style="29" customWidth="1"/>
    <col min="11778" max="11778" width="38.88671875" style="29" customWidth="1"/>
    <col min="11779" max="11779" width="9.33203125" style="29" customWidth="1"/>
    <col min="11780" max="11780" width="8" style="29" customWidth="1"/>
    <col min="11781" max="11781" width="13.5546875" style="29" customWidth="1"/>
    <col min="11782" max="11782" width="20.5546875" style="29" customWidth="1"/>
    <col min="11783" max="11783" width="14.109375" style="29" customWidth="1"/>
    <col min="11784" max="12031" width="8.88671875" style="29"/>
    <col min="12032" max="12032" width="5" style="29" customWidth="1"/>
    <col min="12033" max="12033" width="43.6640625" style="29" customWidth="1"/>
    <col min="12034" max="12034" width="38.88671875" style="29" customWidth="1"/>
    <col min="12035" max="12035" width="9.33203125" style="29" customWidth="1"/>
    <col min="12036" max="12036" width="8" style="29" customWidth="1"/>
    <col min="12037" max="12037" width="13.5546875" style="29" customWidth="1"/>
    <col min="12038" max="12038" width="20.5546875" style="29" customWidth="1"/>
    <col min="12039" max="12039" width="14.109375" style="29" customWidth="1"/>
    <col min="12040" max="12287" width="8.88671875" style="29"/>
    <col min="12288" max="12288" width="5" style="29" customWidth="1"/>
    <col min="12289" max="12289" width="43.6640625" style="29" customWidth="1"/>
    <col min="12290" max="12290" width="38.88671875" style="29" customWidth="1"/>
    <col min="12291" max="12291" width="9.33203125" style="29" customWidth="1"/>
    <col min="12292" max="12292" width="8" style="29" customWidth="1"/>
    <col min="12293" max="12293" width="13.5546875" style="29" customWidth="1"/>
    <col min="12294" max="12294" width="20.5546875" style="29" customWidth="1"/>
    <col min="12295" max="12295" width="14.109375" style="29" customWidth="1"/>
    <col min="12296" max="12543" width="8.88671875" style="29"/>
    <col min="12544" max="12544" width="5" style="29" customWidth="1"/>
    <col min="12545" max="12545" width="43.6640625" style="29" customWidth="1"/>
    <col min="12546" max="12546" width="38.88671875" style="29" customWidth="1"/>
    <col min="12547" max="12547" width="9.33203125" style="29" customWidth="1"/>
    <col min="12548" max="12548" width="8" style="29" customWidth="1"/>
    <col min="12549" max="12549" width="13.5546875" style="29" customWidth="1"/>
    <col min="12550" max="12550" width="20.5546875" style="29" customWidth="1"/>
    <col min="12551" max="12551" width="14.109375" style="29" customWidth="1"/>
    <col min="12552" max="12799" width="8.88671875" style="29"/>
    <col min="12800" max="12800" width="5" style="29" customWidth="1"/>
    <col min="12801" max="12801" width="43.6640625" style="29" customWidth="1"/>
    <col min="12802" max="12802" width="38.88671875" style="29" customWidth="1"/>
    <col min="12803" max="12803" width="9.33203125" style="29" customWidth="1"/>
    <col min="12804" max="12804" width="8" style="29" customWidth="1"/>
    <col min="12805" max="12805" width="13.5546875" style="29" customWidth="1"/>
    <col min="12806" max="12806" width="20.5546875" style="29" customWidth="1"/>
    <col min="12807" max="12807" width="14.109375" style="29" customWidth="1"/>
    <col min="12808" max="13055" width="8.88671875" style="29"/>
    <col min="13056" max="13056" width="5" style="29" customWidth="1"/>
    <col min="13057" max="13057" width="43.6640625" style="29" customWidth="1"/>
    <col min="13058" max="13058" width="38.88671875" style="29" customWidth="1"/>
    <col min="13059" max="13059" width="9.33203125" style="29" customWidth="1"/>
    <col min="13060" max="13060" width="8" style="29" customWidth="1"/>
    <col min="13061" max="13061" width="13.5546875" style="29" customWidth="1"/>
    <col min="13062" max="13062" width="20.5546875" style="29" customWidth="1"/>
    <col min="13063" max="13063" width="14.109375" style="29" customWidth="1"/>
    <col min="13064" max="13311" width="8.88671875" style="29"/>
    <col min="13312" max="13312" width="5" style="29" customWidth="1"/>
    <col min="13313" max="13313" width="43.6640625" style="29" customWidth="1"/>
    <col min="13314" max="13314" width="38.88671875" style="29" customWidth="1"/>
    <col min="13315" max="13315" width="9.33203125" style="29" customWidth="1"/>
    <col min="13316" max="13316" width="8" style="29" customWidth="1"/>
    <col min="13317" max="13317" width="13.5546875" style="29" customWidth="1"/>
    <col min="13318" max="13318" width="20.5546875" style="29" customWidth="1"/>
    <col min="13319" max="13319" width="14.109375" style="29" customWidth="1"/>
    <col min="13320" max="13567" width="8.88671875" style="29"/>
    <col min="13568" max="13568" width="5" style="29" customWidth="1"/>
    <col min="13569" max="13569" width="43.6640625" style="29" customWidth="1"/>
    <col min="13570" max="13570" width="38.88671875" style="29" customWidth="1"/>
    <col min="13571" max="13571" width="9.33203125" style="29" customWidth="1"/>
    <col min="13572" max="13572" width="8" style="29" customWidth="1"/>
    <col min="13573" max="13573" width="13.5546875" style="29" customWidth="1"/>
    <col min="13574" max="13574" width="20.5546875" style="29" customWidth="1"/>
    <col min="13575" max="13575" width="14.109375" style="29" customWidth="1"/>
    <col min="13576" max="13823" width="8.88671875" style="29"/>
    <col min="13824" max="13824" width="5" style="29" customWidth="1"/>
    <col min="13825" max="13825" width="43.6640625" style="29" customWidth="1"/>
    <col min="13826" max="13826" width="38.88671875" style="29" customWidth="1"/>
    <col min="13827" max="13827" width="9.33203125" style="29" customWidth="1"/>
    <col min="13828" max="13828" width="8" style="29" customWidth="1"/>
    <col min="13829" max="13829" width="13.5546875" style="29" customWidth="1"/>
    <col min="13830" max="13830" width="20.5546875" style="29" customWidth="1"/>
    <col min="13831" max="13831" width="14.109375" style="29" customWidth="1"/>
    <col min="13832" max="14079" width="8.88671875" style="29"/>
    <col min="14080" max="14080" width="5" style="29" customWidth="1"/>
    <col min="14081" max="14081" width="43.6640625" style="29" customWidth="1"/>
    <col min="14082" max="14082" width="38.88671875" style="29" customWidth="1"/>
    <col min="14083" max="14083" width="9.33203125" style="29" customWidth="1"/>
    <col min="14084" max="14084" width="8" style="29" customWidth="1"/>
    <col min="14085" max="14085" width="13.5546875" style="29" customWidth="1"/>
    <col min="14086" max="14086" width="20.5546875" style="29" customWidth="1"/>
    <col min="14087" max="14087" width="14.109375" style="29" customWidth="1"/>
    <col min="14088" max="14335" width="8.88671875" style="29"/>
    <col min="14336" max="14336" width="5" style="29" customWidth="1"/>
    <col min="14337" max="14337" width="43.6640625" style="29" customWidth="1"/>
    <col min="14338" max="14338" width="38.88671875" style="29" customWidth="1"/>
    <col min="14339" max="14339" width="9.33203125" style="29" customWidth="1"/>
    <col min="14340" max="14340" width="8" style="29" customWidth="1"/>
    <col min="14341" max="14341" width="13.5546875" style="29" customWidth="1"/>
    <col min="14342" max="14342" width="20.5546875" style="29" customWidth="1"/>
    <col min="14343" max="14343" width="14.109375" style="29" customWidth="1"/>
    <col min="14344" max="14591" width="8.88671875" style="29"/>
    <col min="14592" max="14592" width="5" style="29" customWidth="1"/>
    <col min="14593" max="14593" width="43.6640625" style="29" customWidth="1"/>
    <col min="14594" max="14594" width="38.88671875" style="29" customWidth="1"/>
    <col min="14595" max="14595" width="9.33203125" style="29" customWidth="1"/>
    <col min="14596" max="14596" width="8" style="29" customWidth="1"/>
    <col min="14597" max="14597" width="13.5546875" style="29" customWidth="1"/>
    <col min="14598" max="14598" width="20.5546875" style="29" customWidth="1"/>
    <col min="14599" max="14599" width="14.109375" style="29" customWidth="1"/>
    <col min="14600" max="14847" width="8.88671875" style="29"/>
    <col min="14848" max="14848" width="5" style="29" customWidth="1"/>
    <col min="14849" max="14849" width="43.6640625" style="29" customWidth="1"/>
    <col min="14850" max="14850" width="38.88671875" style="29" customWidth="1"/>
    <col min="14851" max="14851" width="9.33203125" style="29" customWidth="1"/>
    <col min="14852" max="14852" width="8" style="29" customWidth="1"/>
    <col min="14853" max="14853" width="13.5546875" style="29" customWidth="1"/>
    <col min="14854" max="14854" width="20.5546875" style="29" customWidth="1"/>
    <col min="14855" max="14855" width="14.109375" style="29" customWidth="1"/>
    <col min="14856" max="15103" width="8.88671875" style="29"/>
    <col min="15104" max="15104" width="5" style="29" customWidth="1"/>
    <col min="15105" max="15105" width="43.6640625" style="29" customWidth="1"/>
    <col min="15106" max="15106" width="38.88671875" style="29" customWidth="1"/>
    <col min="15107" max="15107" width="9.33203125" style="29" customWidth="1"/>
    <col min="15108" max="15108" width="8" style="29" customWidth="1"/>
    <col min="15109" max="15109" width="13.5546875" style="29" customWidth="1"/>
    <col min="15110" max="15110" width="20.5546875" style="29" customWidth="1"/>
    <col min="15111" max="15111" width="14.109375" style="29" customWidth="1"/>
    <col min="15112" max="15359" width="8.88671875" style="29"/>
    <col min="15360" max="15360" width="5" style="29" customWidth="1"/>
    <col min="15361" max="15361" width="43.6640625" style="29" customWidth="1"/>
    <col min="15362" max="15362" width="38.88671875" style="29" customWidth="1"/>
    <col min="15363" max="15363" width="9.33203125" style="29" customWidth="1"/>
    <col min="15364" max="15364" width="8" style="29" customWidth="1"/>
    <col min="15365" max="15365" width="13.5546875" style="29" customWidth="1"/>
    <col min="15366" max="15366" width="20.5546875" style="29" customWidth="1"/>
    <col min="15367" max="15367" width="14.109375" style="29" customWidth="1"/>
    <col min="15368" max="15615" width="8.88671875" style="29"/>
    <col min="15616" max="15616" width="5" style="29" customWidth="1"/>
    <col min="15617" max="15617" width="43.6640625" style="29" customWidth="1"/>
    <col min="15618" max="15618" width="38.88671875" style="29" customWidth="1"/>
    <col min="15619" max="15619" width="9.33203125" style="29" customWidth="1"/>
    <col min="15620" max="15620" width="8" style="29" customWidth="1"/>
    <col min="15621" max="15621" width="13.5546875" style="29" customWidth="1"/>
    <col min="15622" max="15622" width="20.5546875" style="29" customWidth="1"/>
    <col min="15623" max="15623" width="14.109375" style="29" customWidth="1"/>
    <col min="15624" max="15871" width="8.88671875" style="29"/>
    <col min="15872" max="15872" width="5" style="29" customWidth="1"/>
    <col min="15873" max="15873" width="43.6640625" style="29" customWidth="1"/>
    <col min="15874" max="15874" width="38.88671875" style="29" customWidth="1"/>
    <col min="15875" max="15875" width="9.33203125" style="29" customWidth="1"/>
    <col min="15876" max="15876" width="8" style="29" customWidth="1"/>
    <col min="15877" max="15877" width="13.5546875" style="29" customWidth="1"/>
    <col min="15878" max="15878" width="20.5546875" style="29" customWidth="1"/>
    <col min="15879" max="15879" width="14.109375" style="29" customWidth="1"/>
    <col min="15880" max="16127" width="8.88671875" style="29"/>
    <col min="16128" max="16128" width="5" style="29" customWidth="1"/>
    <col min="16129" max="16129" width="43.6640625" style="29" customWidth="1"/>
    <col min="16130" max="16130" width="38.88671875" style="29" customWidth="1"/>
    <col min="16131" max="16131" width="9.33203125" style="29" customWidth="1"/>
    <col min="16132" max="16132" width="8" style="29" customWidth="1"/>
    <col min="16133" max="16133" width="13.5546875" style="29" customWidth="1"/>
    <col min="16134" max="16134" width="20.5546875" style="29" customWidth="1"/>
    <col min="16135" max="16135" width="14.109375" style="29" customWidth="1"/>
    <col min="16136" max="16384" width="8.88671875" style="29"/>
  </cols>
  <sheetData>
    <row r="1" spans="1:7" ht="63" customHeight="1" x14ac:dyDescent="0.25">
      <c r="A1" s="119" t="s">
        <v>0</v>
      </c>
      <c r="B1" s="120"/>
      <c r="C1" s="120"/>
      <c r="D1" s="120"/>
      <c r="E1" s="120"/>
      <c r="F1" s="120"/>
      <c r="G1" s="120"/>
    </row>
    <row r="2" spans="1:7" ht="17.399999999999999" customHeight="1" x14ac:dyDescent="0.3">
      <c r="A2" s="89" t="s">
        <v>80</v>
      </c>
      <c r="B2" s="31"/>
      <c r="C2" s="121" t="s">
        <v>89</v>
      </c>
      <c r="D2" s="121"/>
      <c r="E2" s="121"/>
      <c r="F2" s="121"/>
      <c r="G2" s="121"/>
    </row>
    <row r="3" spans="1:7" ht="17.399999999999999" customHeight="1" x14ac:dyDescent="0.3">
      <c r="A3" s="89" t="s">
        <v>86</v>
      </c>
      <c r="B3" s="30"/>
      <c r="C3" s="121"/>
      <c r="D3" s="121"/>
      <c r="E3" s="121"/>
      <c r="F3" s="121"/>
      <c r="G3" s="121"/>
    </row>
    <row r="4" spans="1:7" ht="17.399999999999999" customHeight="1" x14ac:dyDescent="0.3">
      <c r="A4" s="89" t="s">
        <v>88</v>
      </c>
      <c r="B4" s="30"/>
      <c r="C4" s="121"/>
      <c r="D4" s="121"/>
      <c r="E4" s="121"/>
      <c r="F4" s="121"/>
      <c r="G4" s="121"/>
    </row>
    <row r="5" spans="1:7" ht="17.399999999999999" customHeight="1" thickBot="1" x14ac:dyDescent="0.3">
      <c r="A5" s="30"/>
      <c r="B5" s="30"/>
      <c r="C5" s="121"/>
      <c r="D5" s="121"/>
      <c r="E5" s="121"/>
      <c r="F5" s="121"/>
      <c r="G5" s="121"/>
    </row>
    <row r="6" spans="1:7" ht="31.2" customHeight="1" thickBot="1" x14ac:dyDescent="0.3">
      <c r="A6" s="62" t="s">
        <v>65</v>
      </c>
      <c r="B6" s="35" t="s">
        <v>12</v>
      </c>
      <c r="C6" s="35" t="s">
        <v>13</v>
      </c>
      <c r="D6" s="35" t="s">
        <v>14</v>
      </c>
      <c r="E6" s="36" t="s">
        <v>68</v>
      </c>
      <c r="F6" s="36" t="s">
        <v>69</v>
      </c>
      <c r="G6" s="37" t="s">
        <v>5</v>
      </c>
    </row>
    <row r="7" spans="1:7" s="32" customFormat="1" ht="72.75" customHeight="1" x14ac:dyDescent="0.25">
      <c r="A7" s="63">
        <v>1</v>
      </c>
      <c r="B7" s="64" t="s">
        <v>54</v>
      </c>
      <c r="C7" s="65" t="s">
        <v>18</v>
      </c>
      <c r="D7" s="66">
        <v>1</v>
      </c>
      <c r="E7" s="67"/>
      <c r="F7" s="133">
        <f>E7*D7</f>
        <v>0</v>
      </c>
      <c r="G7" s="68"/>
    </row>
    <row r="8" spans="1:7" s="32" customFormat="1" ht="72.75" customHeight="1" x14ac:dyDescent="0.25">
      <c r="A8" s="69">
        <v>2</v>
      </c>
      <c r="B8" s="70" t="s">
        <v>44</v>
      </c>
      <c r="C8" s="71" t="s">
        <v>67</v>
      </c>
      <c r="D8" s="72">
        <f>49*0.5*0.5</f>
        <v>12.25</v>
      </c>
      <c r="E8" s="73"/>
      <c r="F8" s="134">
        <f>E8*D8</f>
        <v>0</v>
      </c>
      <c r="G8" s="74"/>
    </row>
    <row r="9" spans="1:7" s="32" customFormat="1" ht="81.75" customHeight="1" x14ac:dyDescent="0.25">
      <c r="A9" s="69">
        <v>3</v>
      </c>
      <c r="B9" s="70" t="s">
        <v>55</v>
      </c>
      <c r="C9" s="75" t="s">
        <v>67</v>
      </c>
      <c r="D9" s="72">
        <f>49*0.5*0.7</f>
        <v>17.149999999999999</v>
      </c>
      <c r="E9" s="73"/>
      <c r="F9" s="134">
        <f t="shared" ref="F9:F22" si="0">E9*D9</f>
        <v>0</v>
      </c>
      <c r="G9" s="74"/>
    </row>
    <row r="10" spans="1:7" s="33" customFormat="1" ht="45.6" customHeight="1" x14ac:dyDescent="0.25">
      <c r="A10" s="69">
        <v>4</v>
      </c>
      <c r="B10" s="76" t="s">
        <v>45</v>
      </c>
      <c r="C10" s="73" t="s">
        <v>67</v>
      </c>
      <c r="D10" s="73">
        <f>49*0.35*0.35</f>
        <v>6.0024999999999995</v>
      </c>
      <c r="E10" s="73"/>
      <c r="F10" s="134">
        <f t="shared" si="0"/>
        <v>0</v>
      </c>
      <c r="G10" s="74"/>
    </row>
    <row r="11" spans="1:7" s="33" customFormat="1" ht="59.4" customHeight="1" x14ac:dyDescent="0.25">
      <c r="A11" s="69">
        <v>5</v>
      </c>
      <c r="B11" s="76" t="s">
        <v>46</v>
      </c>
      <c r="C11" s="73" t="s">
        <v>67</v>
      </c>
      <c r="D11" s="73">
        <f>4.75*0.35*3*3</f>
        <v>14.962499999999999</v>
      </c>
      <c r="E11" s="73"/>
      <c r="F11" s="134">
        <f t="shared" si="0"/>
        <v>0</v>
      </c>
      <c r="G11" s="74"/>
    </row>
    <row r="12" spans="1:7" s="32" customFormat="1" ht="59.25" customHeight="1" x14ac:dyDescent="0.25">
      <c r="A12" s="69">
        <v>6</v>
      </c>
      <c r="B12" s="77" t="s">
        <v>47</v>
      </c>
      <c r="C12" s="75" t="s">
        <v>67</v>
      </c>
      <c r="D12" s="72">
        <f>49*0.25*3.1</f>
        <v>37.975000000000001</v>
      </c>
      <c r="E12" s="73"/>
      <c r="F12" s="134">
        <f t="shared" si="0"/>
        <v>0</v>
      </c>
      <c r="G12" s="74"/>
    </row>
    <row r="13" spans="1:7" s="32" customFormat="1" ht="47.25" customHeight="1" x14ac:dyDescent="0.25">
      <c r="A13" s="69">
        <v>7</v>
      </c>
      <c r="B13" s="77" t="s">
        <v>48</v>
      </c>
      <c r="C13" s="75" t="s">
        <v>15</v>
      </c>
      <c r="D13" s="72">
        <f>10*3.5+15</f>
        <v>50</v>
      </c>
      <c r="E13" s="73"/>
      <c r="F13" s="134">
        <f t="shared" si="0"/>
        <v>0</v>
      </c>
      <c r="G13" s="74"/>
    </row>
    <row r="14" spans="1:7" s="32" customFormat="1" ht="52.5" customHeight="1" x14ac:dyDescent="0.25">
      <c r="A14" s="69">
        <v>8</v>
      </c>
      <c r="B14" s="77" t="s">
        <v>56</v>
      </c>
      <c r="C14" s="75" t="s">
        <v>15</v>
      </c>
      <c r="D14" s="72">
        <v>260</v>
      </c>
      <c r="E14" s="73"/>
      <c r="F14" s="134">
        <f t="shared" si="0"/>
        <v>0</v>
      </c>
      <c r="G14" s="74"/>
    </row>
    <row r="15" spans="1:7" s="32" customFormat="1" ht="70.5" customHeight="1" x14ac:dyDescent="0.25">
      <c r="A15" s="69">
        <v>9</v>
      </c>
      <c r="B15" s="77" t="s">
        <v>62</v>
      </c>
      <c r="C15" s="75" t="s">
        <v>16</v>
      </c>
      <c r="D15" s="72">
        <v>9</v>
      </c>
      <c r="E15" s="73"/>
      <c r="F15" s="134">
        <f t="shared" si="0"/>
        <v>0</v>
      </c>
      <c r="G15" s="74"/>
    </row>
    <row r="16" spans="1:7" s="32" customFormat="1" ht="72.75" customHeight="1" x14ac:dyDescent="0.25">
      <c r="A16" s="69">
        <v>10</v>
      </c>
      <c r="B16" s="78" t="s">
        <v>57</v>
      </c>
      <c r="C16" s="71" t="s">
        <v>15</v>
      </c>
      <c r="D16" s="72">
        <v>260</v>
      </c>
      <c r="E16" s="73"/>
      <c r="F16" s="134">
        <f t="shared" si="0"/>
        <v>0</v>
      </c>
      <c r="G16" s="74"/>
    </row>
    <row r="17" spans="1:7" s="33" customFormat="1" ht="78" x14ac:dyDescent="0.25">
      <c r="A17" s="69">
        <v>11</v>
      </c>
      <c r="B17" s="77" t="s">
        <v>49</v>
      </c>
      <c r="C17" s="71" t="s">
        <v>15</v>
      </c>
      <c r="D17" s="72">
        <v>26</v>
      </c>
      <c r="E17" s="73"/>
      <c r="F17" s="134">
        <f t="shared" si="0"/>
        <v>0</v>
      </c>
      <c r="G17" s="74"/>
    </row>
    <row r="18" spans="1:7" s="32" customFormat="1" ht="66" customHeight="1" x14ac:dyDescent="0.25">
      <c r="A18" s="69">
        <v>12</v>
      </c>
      <c r="B18" s="77" t="s">
        <v>50</v>
      </c>
      <c r="C18" s="71" t="s">
        <v>17</v>
      </c>
      <c r="D18" s="72">
        <v>85</v>
      </c>
      <c r="E18" s="73"/>
      <c r="F18" s="134">
        <f t="shared" si="0"/>
        <v>0</v>
      </c>
      <c r="G18" s="74"/>
    </row>
    <row r="19" spans="1:7" s="32" customFormat="1" ht="67.5" customHeight="1" x14ac:dyDescent="0.25">
      <c r="A19" s="69">
        <v>13</v>
      </c>
      <c r="B19" s="77" t="s">
        <v>52</v>
      </c>
      <c r="C19" s="71" t="s">
        <v>15</v>
      </c>
      <c r="D19" s="72">
        <v>65</v>
      </c>
      <c r="E19" s="73"/>
      <c r="F19" s="134">
        <f t="shared" si="0"/>
        <v>0</v>
      </c>
      <c r="G19" s="79"/>
    </row>
    <row r="20" spans="1:7" s="32" customFormat="1" ht="95.25" customHeight="1" x14ac:dyDescent="0.25">
      <c r="A20" s="69">
        <v>14</v>
      </c>
      <c r="B20" s="77" t="s">
        <v>58</v>
      </c>
      <c r="C20" s="71" t="s">
        <v>15</v>
      </c>
      <c r="D20" s="72">
        <v>50</v>
      </c>
      <c r="E20" s="73"/>
      <c r="F20" s="134">
        <f t="shared" si="0"/>
        <v>0</v>
      </c>
      <c r="G20" s="79"/>
    </row>
    <row r="21" spans="1:7" s="32" customFormat="1" ht="142.5" customHeight="1" x14ac:dyDescent="0.25">
      <c r="A21" s="69">
        <v>15</v>
      </c>
      <c r="B21" s="77" t="s">
        <v>59</v>
      </c>
      <c r="C21" s="71" t="s">
        <v>18</v>
      </c>
      <c r="D21" s="72">
        <v>1</v>
      </c>
      <c r="E21" s="73"/>
      <c r="F21" s="134">
        <f t="shared" si="0"/>
        <v>0</v>
      </c>
      <c r="G21" s="79"/>
    </row>
    <row r="22" spans="1:7" s="32" customFormat="1" ht="124.8" x14ac:dyDescent="0.25">
      <c r="A22" s="69">
        <v>16</v>
      </c>
      <c r="B22" s="77" t="s">
        <v>51</v>
      </c>
      <c r="C22" s="71" t="s">
        <v>18</v>
      </c>
      <c r="D22" s="72">
        <v>1</v>
      </c>
      <c r="E22" s="80"/>
      <c r="F22" s="134">
        <f t="shared" si="0"/>
        <v>0</v>
      </c>
      <c r="G22" s="79"/>
    </row>
    <row r="23" spans="1:7" s="32" customFormat="1" ht="117.75" customHeight="1" x14ac:dyDescent="0.25">
      <c r="A23" s="69">
        <v>17</v>
      </c>
      <c r="B23" s="77" t="s">
        <v>60</v>
      </c>
      <c r="C23" s="71" t="s">
        <v>18</v>
      </c>
      <c r="D23" s="72">
        <v>1</v>
      </c>
      <c r="E23" s="73"/>
      <c r="F23" s="134">
        <f>E23*D23</f>
        <v>0</v>
      </c>
      <c r="G23" s="79"/>
    </row>
    <row r="24" spans="1:7" s="32" customFormat="1" ht="131.25" customHeight="1" x14ac:dyDescent="0.25">
      <c r="A24" s="69">
        <v>18</v>
      </c>
      <c r="B24" s="77" t="s">
        <v>53</v>
      </c>
      <c r="C24" s="71" t="s">
        <v>18</v>
      </c>
      <c r="D24" s="72">
        <v>1</v>
      </c>
      <c r="E24" s="73"/>
      <c r="F24" s="134">
        <f>E24*D24</f>
        <v>0</v>
      </c>
      <c r="G24" s="79"/>
    </row>
    <row r="25" spans="1:7" s="32" customFormat="1" ht="153.75" customHeight="1" thickBot="1" x14ac:dyDescent="0.3">
      <c r="A25" s="81">
        <v>19</v>
      </c>
      <c r="B25" s="82" t="s">
        <v>61</v>
      </c>
      <c r="C25" s="83" t="s">
        <v>18</v>
      </c>
      <c r="D25" s="84">
        <v>1</v>
      </c>
      <c r="E25" s="85"/>
      <c r="F25" s="135">
        <f>E25*D25</f>
        <v>0</v>
      </c>
      <c r="G25" s="86"/>
    </row>
    <row r="26" spans="1:7" s="32" customFormat="1" ht="30" customHeight="1" thickBot="1" x14ac:dyDescent="0.3">
      <c r="A26" s="122" t="s">
        <v>77</v>
      </c>
      <c r="B26" s="123"/>
      <c r="C26" s="123"/>
      <c r="D26" s="123"/>
      <c r="E26" s="123"/>
      <c r="F26" s="136">
        <f>SUM(F7:F25)</f>
        <v>0</v>
      </c>
      <c r="G26" s="102"/>
    </row>
    <row r="27" spans="1:7" ht="13.8" hidden="1" customHeight="1" x14ac:dyDescent="0.25">
      <c r="A27" s="129"/>
      <c r="B27" s="129"/>
      <c r="C27" s="129"/>
      <c r="D27" s="129"/>
      <c r="E27" s="129"/>
      <c r="F27" s="129"/>
      <c r="G27" s="129"/>
    </row>
    <row r="28" spans="1:7" ht="15.6" x14ac:dyDescent="0.25">
      <c r="A28" s="130" t="s">
        <v>93</v>
      </c>
      <c r="B28" s="130"/>
      <c r="C28" s="130"/>
      <c r="D28" s="130"/>
      <c r="E28" s="130"/>
      <c r="F28" s="130"/>
      <c r="G28" s="130"/>
    </row>
    <row r="29" spans="1:7" ht="15.6" x14ac:dyDescent="0.25">
      <c r="A29" s="131" t="s">
        <v>94</v>
      </c>
      <c r="B29" s="131"/>
      <c r="C29" s="131"/>
      <c r="D29" s="131"/>
      <c r="E29" s="131"/>
      <c r="F29" s="131"/>
      <c r="G29" s="131"/>
    </row>
    <row r="30" spans="1:7" ht="15.6" x14ac:dyDescent="0.25">
      <c r="A30" s="132" t="s">
        <v>96</v>
      </c>
      <c r="B30" s="132"/>
      <c r="C30" s="132"/>
      <c r="D30" s="132"/>
      <c r="E30" s="132"/>
      <c r="F30" s="132"/>
      <c r="G30" s="132"/>
    </row>
    <row r="31" spans="1:7" ht="15.6" x14ac:dyDescent="0.25">
      <c r="A31" s="131" t="s">
        <v>95</v>
      </c>
      <c r="B31" s="131"/>
      <c r="C31" s="131"/>
      <c r="D31" s="131"/>
      <c r="E31" s="131"/>
      <c r="F31" s="131"/>
      <c r="G31" s="131"/>
    </row>
  </sheetData>
  <mergeCells count="6">
    <mergeCell ref="A31:G31"/>
    <mergeCell ref="A1:G1"/>
    <mergeCell ref="C2:G5"/>
    <mergeCell ref="A26:E26"/>
    <mergeCell ref="A29:G29"/>
    <mergeCell ref="A30:G30"/>
  </mergeCells>
  <pageMargins left="0.7" right="0.7" top="0.75" bottom="0.75" header="0.3" footer="0.3"/>
  <pageSetup scale="8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7FACE-C9F9-4427-BA44-E9363B4C237B}">
  <sheetPr>
    <tabColor rgb="FF7030A0"/>
  </sheetPr>
  <dimension ref="A1:G31"/>
  <sheetViews>
    <sheetView zoomScaleNormal="100" workbookViewId="0">
      <selection sqref="A1:G1"/>
    </sheetView>
  </sheetViews>
  <sheetFormatPr defaultRowHeight="13.8" x14ac:dyDescent="0.25"/>
  <cols>
    <col min="1" max="1" width="5" style="29" customWidth="1"/>
    <col min="2" max="2" width="60" style="29" customWidth="1"/>
    <col min="3" max="3" width="9.33203125" style="29" customWidth="1"/>
    <col min="4" max="4" width="9.88671875" style="29" customWidth="1"/>
    <col min="5" max="5" width="15.6640625" style="29" customWidth="1"/>
    <col min="6" max="6" width="20.5546875" style="29" customWidth="1"/>
    <col min="7" max="7" width="16.6640625" style="29" customWidth="1"/>
    <col min="8" max="9" width="8.88671875" style="29"/>
    <col min="10" max="10" width="11.33203125" style="29" customWidth="1"/>
    <col min="11" max="255" width="8.88671875" style="29"/>
    <col min="256" max="256" width="5" style="29" customWidth="1"/>
    <col min="257" max="257" width="43.6640625" style="29" customWidth="1"/>
    <col min="258" max="258" width="38.88671875" style="29" customWidth="1"/>
    <col min="259" max="259" width="9.33203125" style="29" customWidth="1"/>
    <col min="260" max="260" width="8" style="29" customWidth="1"/>
    <col min="261" max="261" width="13.5546875" style="29" customWidth="1"/>
    <col min="262" max="262" width="20.5546875" style="29" customWidth="1"/>
    <col min="263" max="263" width="14.109375" style="29" customWidth="1"/>
    <col min="264" max="511" width="8.88671875" style="29"/>
    <col min="512" max="512" width="5" style="29" customWidth="1"/>
    <col min="513" max="513" width="43.6640625" style="29" customWidth="1"/>
    <col min="514" max="514" width="38.88671875" style="29" customWidth="1"/>
    <col min="515" max="515" width="9.33203125" style="29" customWidth="1"/>
    <col min="516" max="516" width="8" style="29" customWidth="1"/>
    <col min="517" max="517" width="13.5546875" style="29" customWidth="1"/>
    <col min="518" max="518" width="20.5546875" style="29" customWidth="1"/>
    <col min="519" max="519" width="14.109375" style="29" customWidth="1"/>
    <col min="520" max="767" width="8.88671875" style="29"/>
    <col min="768" max="768" width="5" style="29" customWidth="1"/>
    <col min="769" max="769" width="43.6640625" style="29" customWidth="1"/>
    <col min="770" max="770" width="38.88671875" style="29" customWidth="1"/>
    <col min="771" max="771" width="9.33203125" style="29" customWidth="1"/>
    <col min="772" max="772" width="8" style="29" customWidth="1"/>
    <col min="773" max="773" width="13.5546875" style="29" customWidth="1"/>
    <col min="774" max="774" width="20.5546875" style="29" customWidth="1"/>
    <col min="775" max="775" width="14.109375" style="29" customWidth="1"/>
    <col min="776" max="1023" width="8.88671875" style="29"/>
    <col min="1024" max="1024" width="5" style="29" customWidth="1"/>
    <col min="1025" max="1025" width="43.6640625" style="29" customWidth="1"/>
    <col min="1026" max="1026" width="38.88671875" style="29" customWidth="1"/>
    <col min="1027" max="1027" width="9.33203125" style="29" customWidth="1"/>
    <col min="1028" max="1028" width="8" style="29" customWidth="1"/>
    <col min="1029" max="1029" width="13.5546875" style="29" customWidth="1"/>
    <col min="1030" max="1030" width="20.5546875" style="29" customWidth="1"/>
    <col min="1031" max="1031" width="14.109375" style="29" customWidth="1"/>
    <col min="1032" max="1279" width="8.88671875" style="29"/>
    <col min="1280" max="1280" width="5" style="29" customWidth="1"/>
    <col min="1281" max="1281" width="43.6640625" style="29" customWidth="1"/>
    <col min="1282" max="1282" width="38.88671875" style="29" customWidth="1"/>
    <col min="1283" max="1283" width="9.33203125" style="29" customWidth="1"/>
    <col min="1284" max="1284" width="8" style="29" customWidth="1"/>
    <col min="1285" max="1285" width="13.5546875" style="29" customWidth="1"/>
    <col min="1286" max="1286" width="20.5546875" style="29" customWidth="1"/>
    <col min="1287" max="1287" width="14.109375" style="29" customWidth="1"/>
    <col min="1288" max="1535" width="8.88671875" style="29"/>
    <col min="1536" max="1536" width="5" style="29" customWidth="1"/>
    <col min="1537" max="1537" width="43.6640625" style="29" customWidth="1"/>
    <col min="1538" max="1538" width="38.88671875" style="29" customWidth="1"/>
    <col min="1539" max="1539" width="9.33203125" style="29" customWidth="1"/>
    <col min="1540" max="1540" width="8" style="29" customWidth="1"/>
    <col min="1541" max="1541" width="13.5546875" style="29" customWidth="1"/>
    <col min="1542" max="1542" width="20.5546875" style="29" customWidth="1"/>
    <col min="1543" max="1543" width="14.109375" style="29" customWidth="1"/>
    <col min="1544" max="1791" width="8.88671875" style="29"/>
    <col min="1792" max="1792" width="5" style="29" customWidth="1"/>
    <col min="1793" max="1793" width="43.6640625" style="29" customWidth="1"/>
    <col min="1794" max="1794" width="38.88671875" style="29" customWidth="1"/>
    <col min="1795" max="1795" width="9.33203125" style="29" customWidth="1"/>
    <col min="1796" max="1796" width="8" style="29" customWidth="1"/>
    <col min="1797" max="1797" width="13.5546875" style="29" customWidth="1"/>
    <col min="1798" max="1798" width="20.5546875" style="29" customWidth="1"/>
    <col min="1799" max="1799" width="14.109375" style="29" customWidth="1"/>
    <col min="1800" max="2047" width="8.88671875" style="29"/>
    <col min="2048" max="2048" width="5" style="29" customWidth="1"/>
    <col min="2049" max="2049" width="43.6640625" style="29" customWidth="1"/>
    <col min="2050" max="2050" width="38.88671875" style="29" customWidth="1"/>
    <col min="2051" max="2051" width="9.33203125" style="29" customWidth="1"/>
    <col min="2052" max="2052" width="8" style="29" customWidth="1"/>
    <col min="2053" max="2053" width="13.5546875" style="29" customWidth="1"/>
    <col min="2054" max="2054" width="20.5546875" style="29" customWidth="1"/>
    <col min="2055" max="2055" width="14.109375" style="29" customWidth="1"/>
    <col min="2056" max="2303" width="8.88671875" style="29"/>
    <col min="2304" max="2304" width="5" style="29" customWidth="1"/>
    <col min="2305" max="2305" width="43.6640625" style="29" customWidth="1"/>
    <col min="2306" max="2306" width="38.88671875" style="29" customWidth="1"/>
    <col min="2307" max="2307" width="9.33203125" style="29" customWidth="1"/>
    <col min="2308" max="2308" width="8" style="29" customWidth="1"/>
    <col min="2309" max="2309" width="13.5546875" style="29" customWidth="1"/>
    <col min="2310" max="2310" width="20.5546875" style="29" customWidth="1"/>
    <col min="2311" max="2311" width="14.109375" style="29" customWidth="1"/>
    <col min="2312" max="2559" width="8.88671875" style="29"/>
    <col min="2560" max="2560" width="5" style="29" customWidth="1"/>
    <col min="2561" max="2561" width="43.6640625" style="29" customWidth="1"/>
    <col min="2562" max="2562" width="38.88671875" style="29" customWidth="1"/>
    <col min="2563" max="2563" width="9.33203125" style="29" customWidth="1"/>
    <col min="2564" max="2564" width="8" style="29" customWidth="1"/>
    <col min="2565" max="2565" width="13.5546875" style="29" customWidth="1"/>
    <col min="2566" max="2566" width="20.5546875" style="29" customWidth="1"/>
    <col min="2567" max="2567" width="14.109375" style="29" customWidth="1"/>
    <col min="2568" max="2815" width="8.88671875" style="29"/>
    <col min="2816" max="2816" width="5" style="29" customWidth="1"/>
    <col min="2817" max="2817" width="43.6640625" style="29" customWidth="1"/>
    <col min="2818" max="2818" width="38.88671875" style="29" customWidth="1"/>
    <col min="2819" max="2819" width="9.33203125" style="29" customWidth="1"/>
    <col min="2820" max="2820" width="8" style="29" customWidth="1"/>
    <col min="2821" max="2821" width="13.5546875" style="29" customWidth="1"/>
    <col min="2822" max="2822" width="20.5546875" style="29" customWidth="1"/>
    <col min="2823" max="2823" width="14.109375" style="29" customWidth="1"/>
    <col min="2824" max="3071" width="8.88671875" style="29"/>
    <col min="3072" max="3072" width="5" style="29" customWidth="1"/>
    <col min="3073" max="3073" width="43.6640625" style="29" customWidth="1"/>
    <col min="3074" max="3074" width="38.88671875" style="29" customWidth="1"/>
    <col min="3075" max="3075" width="9.33203125" style="29" customWidth="1"/>
    <col min="3076" max="3076" width="8" style="29" customWidth="1"/>
    <col min="3077" max="3077" width="13.5546875" style="29" customWidth="1"/>
    <col min="3078" max="3078" width="20.5546875" style="29" customWidth="1"/>
    <col min="3079" max="3079" width="14.109375" style="29" customWidth="1"/>
    <col min="3080" max="3327" width="8.88671875" style="29"/>
    <col min="3328" max="3328" width="5" style="29" customWidth="1"/>
    <col min="3329" max="3329" width="43.6640625" style="29" customWidth="1"/>
    <col min="3330" max="3330" width="38.88671875" style="29" customWidth="1"/>
    <col min="3331" max="3331" width="9.33203125" style="29" customWidth="1"/>
    <col min="3332" max="3332" width="8" style="29" customWidth="1"/>
    <col min="3333" max="3333" width="13.5546875" style="29" customWidth="1"/>
    <col min="3334" max="3334" width="20.5546875" style="29" customWidth="1"/>
    <col min="3335" max="3335" width="14.109375" style="29" customWidth="1"/>
    <col min="3336" max="3583" width="8.88671875" style="29"/>
    <col min="3584" max="3584" width="5" style="29" customWidth="1"/>
    <col min="3585" max="3585" width="43.6640625" style="29" customWidth="1"/>
    <col min="3586" max="3586" width="38.88671875" style="29" customWidth="1"/>
    <col min="3587" max="3587" width="9.33203125" style="29" customWidth="1"/>
    <col min="3588" max="3588" width="8" style="29" customWidth="1"/>
    <col min="3589" max="3589" width="13.5546875" style="29" customWidth="1"/>
    <col min="3590" max="3590" width="20.5546875" style="29" customWidth="1"/>
    <col min="3591" max="3591" width="14.109375" style="29" customWidth="1"/>
    <col min="3592" max="3839" width="8.88671875" style="29"/>
    <col min="3840" max="3840" width="5" style="29" customWidth="1"/>
    <col min="3841" max="3841" width="43.6640625" style="29" customWidth="1"/>
    <col min="3842" max="3842" width="38.88671875" style="29" customWidth="1"/>
    <col min="3843" max="3843" width="9.33203125" style="29" customWidth="1"/>
    <col min="3844" max="3844" width="8" style="29" customWidth="1"/>
    <col min="3845" max="3845" width="13.5546875" style="29" customWidth="1"/>
    <col min="3846" max="3846" width="20.5546875" style="29" customWidth="1"/>
    <col min="3847" max="3847" width="14.109375" style="29" customWidth="1"/>
    <col min="3848" max="4095" width="8.88671875" style="29"/>
    <col min="4096" max="4096" width="5" style="29" customWidth="1"/>
    <col min="4097" max="4097" width="43.6640625" style="29" customWidth="1"/>
    <col min="4098" max="4098" width="38.88671875" style="29" customWidth="1"/>
    <col min="4099" max="4099" width="9.33203125" style="29" customWidth="1"/>
    <col min="4100" max="4100" width="8" style="29" customWidth="1"/>
    <col min="4101" max="4101" width="13.5546875" style="29" customWidth="1"/>
    <col min="4102" max="4102" width="20.5546875" style="29" customWidth="1"/>
    <col min="4103" max="4103" width="14.109375" style="29" customWidth="1"/>
    <col min="4104" max="4351" width="8.88671875" style="29"/>
    <col min="4352" max="4352" width="5" style="29" customWidth="1"/>
    <col min="4353" max="4353" width="43.6640625" style="29" customWidth="1"/>
    <col min="4354" max="4354" width="38.88671875" style="29" customWidth="1"/>
    <col min="4355" max="4355" width="9.33203125" style="29" customWidth="1"/>
    <col min="4356" max="4356" width="8" style="29" customWidth="1"/>
    <col min="4357" max="4357" width="13.5546875" style="29" customWidth="1"/>
    <col min="4358" max="4358" width="20.5546875" style="29" customWidth="1"/>
    <col min="4359" max="4359" width="14.109375" style="29" customWidth="1"/>
    <col min="4360" max="4607" width="8.88671875" style="29"/>
    <col min="4608" max="4608" width="5" style="29" customWidth="1"/>
    <col min="4609" max="4609" width="43.6640625" style="29" customWidth="1"/>
    <col min="4610" max="4610" width="38.88671875" style="29" customWidth="1"/>
    <col min="4611" max="4611" width="9.33203125" style="29" customWidth="1"/>
    <col min="4612" max="4612" width="8" style="29" customWidth="1"/>
    <col min="4613" max="4613" width="13.5546875" style="29" customWidth="1"/>
    <col min="4614" max="4614" width="20.5546875" style="29" customWidth="1"/>
    <col min="4615" max="4615" width="14.109375" style="29" customWidth="1"/>
    <col min="4616" max="4863" width="8.88671875" style="29"/>
    <col min="4864" max="4864" width="5" style="29" customWidth="1"/>
    <col min="4865" max="4865" width="43.6640625" style="29" customWidth="1"/>
    <col min="4866" max="4866" width="38.88671875" style="29" customWidth="1"/>
    <col min="4867" max="4867" width="9.33203125" style="29" customWidth="1"/>
    <col min="4868" max="4868" width="8" style="29" customWidth="1"/>
    <col min="4869" max="4869" width="13.5546875" style="29" customWidth="1"/>
    <col min="4870" max="4870" width="20.5546875" style="29" customWidth="1"/>
    <col min="4871" max="4871" width="14.109375" style="29" customWidth="1"/>
    <col min="4872" max="5119" width="8.88671875" style="29"/>
    <col min="5120" max="5120" width="5" style="29" customWidth="1"/>
    <col min="5121" max="5121" width="43.6640625" style="29" customWidth="1"/>
    <col min="5122" max="5122" width="38.88671875" style="29" customWidth="1"/>
    <col min="5123" max="5123" width="9.33203125" style="29" customWidth="1"/>
    <col min="5124" max="5124" width="8" style="29" customWidth="1"/>
    <col min="5125" max="5125" width="13.5546875" style="29" customWidth="1"/>
    <col min="5126" max="5126" width="20.5546875" style="29" customWidth="1"/>
    <col min="5127" max="5127" width="14.109375" style="29" customWidth="1"/>
    <col min="5128" max="5375" width="8.88671875" style="29"/>
    <col min="5376" max="5376" width="5" style="29" customWidth="1"/>
    <col min="5377" max="5377" width="43.6640625" style="29" customWidth="1"/>
    <col min="5378" max="5378" width="38.88671875" style="29" customWidth="1"/>
    <col min="5379" max="5379" width="9.33203125" style="29" customWidth="1"/>
    <col min="5380" max="5380" width="8" style="29" customWidth="1"/>
    <col min="5381" max="5381" width="13.5546875" style="29" customWidth="1"/>
    <col min="5382" max="5382" width="20.5546875" style="29" customWidth="1"/>
    <col min="5383" max="5383" width="14.109375" style="29" customWidth="1"/>
    <col min="5384" max="5631" width="8.88671875" style="29"/>
    <col min="5632" max="5632" width="5" style="29" customWidth="1"/>
    <col min="5633" max="5633" width="43.6640625" style="29" customWidth="1"/>
    <col min="5634" max="5634" width="38.88671875" style="29" customWidth="1"/>
    <col min="5635" max="5635" width="9.33203125" style="29" customWidth="1"/>
    <col min="5636" max="5636" width="8" style="29" customWidth="1"/>
    <col min="5637" max="5637" width="13.5546875" style="29" customWidth="1"/>
    <col min="5638" max="5638" width="20.5546875" style="29" customWidth="1"/>
    <col min="5639" max="5639" width="14.109375" style="29" customWidth="1"/>
    <col min="5640" max="5887" width="8.88671875" style="29"/>
    <col min="5888" max="5888" width="5" style="29" customWidth="1"/>
    <col min="5889" max="5889" width="43.6640625" style="29" customWidth="1"/>
    <col min="5890" max="5890" width="38.88671875" style="29" customWidth="1"/>
    <col min="5891" max="5891" width="9.33203125" style="29" customWidth="1"/>
    <col min="5892" max="5892" width="8" style="29" customWidth="1"/>
    <col min="5893" max="5893" width="13.5546875" style="29" customWidth="1"/>
    <col min="5894" max="5894" width="20.5546875" style="29" customWidth="1"/>
    <col min="5895" max="5895" width="14.109375" style="29" customWidth="1"/>
    <col min="5896" max="6143" width="8.88671875" style="29"/>
    <col min="6144" max="6144" width="5" style="29" customWidth="1"/>
    <col min="6145" max="6145" width="43.6640625" style="29" customWidth="1"/>
    <col min="6146" max="6146" width="38.88671875" style="29" customWidth="1"/>
    <col min="6147" max="6147" width="9.33203125" style="29" customWidth="1"/>
    <col min="6148" max="6148" width="8" style="29" customWidth="1"/>
    <col min="6149" max="6149" width="13.5546875" style="29" customWidth="1"/>
    <col min="6150" max="6150" width="20.5546875" style="29" customWidth="1"/>
    <col min="6151" max="6151" width="14.109375" style="29" customWidth="1"/>
    <col min="6152" max="6399" width="8.88671875" style="29"/>
    <col min="6400" max="6400" width="5" style="29" customWidth="1"/>
    <col min="6401" max="6401" width="43.6640625" style="29" customWidth="1"/>
    <col min="6402" max="6402" width="38.88671875" style="29" customWidth="1"/>
    <col min="6403" max="6403" width="9.33203125" style="29" customWidth="1"/>
    <col min="6404" max="6404" width="8" style="29" customWidth="1"/>
    <col min="6405" max="6405" width="13.5546875" style="29" customWidth="1"/>
    <col min="6406" max="6406" width="20.5546875" style="29" customWidth="1"/>
    <col min="6407" max="6407" width="14.109375" style="29" customWidth="1"/>
    <col min="6408" max="6655" width="8.88671875" style="29"/>
    <col min="6656" max="6656" width="5" style="29" customWidth="1"/>
    <col min="6657" max="6657" width="43.6640625" style="29" customWidth="1"/>
    <col min="6658" max="6658" width="38.88671875" style="29" customWidth="1"/>
    <col min="6659" max="6659" width="9.33203125" style="29" customWidth="1"/>
    <col min="6660" max="6660" width="8" style="29" customWidth="1"/>
    <col min="6661" max="6661" width="13.5546875" style="29" customWidth="1"/>
    <col min="6662" max="6662" width="20.5546875" style="29" customWidth="1"/>
    <col min="6663" max="6663" width="14.109375" style="29" customWidth="1"/>
    <col min="6664" max="6911" width="8.88671875" style="29"/>
    <col min="6912" max="6912" width="5" style="29" customWidth="1"/>
    <col min="6913" max="6913" width="43.6640625" style="29" customWidth="1"/>
    <col min="6914" max="6914" width="38.88671875" style="29" customWidth="1"/>
    <col min="6915" max="6915" width="9.33203125" style="29" customWidth="1"/>
    <col min="6916" max="6916" width="8" style="29" customWidth="1"/>
    <col min="6917" max="6917" width="13.5546875" style="29" customWidth="1"/>
    <col min="6918" max="6918" width="20.5546875" style="29" customWidth="1"/>
    <col min="6919" max="6919" width="14.109375" style="29" customWidth="1"/>
    <col min="6920" max="7167" width="8.88671875" style="29"/>
    <col min="7168" max="7168" width="5" style="29" customWidth="1"/>
    <col min="7169" max="7169" width="43.6640625" style="29" customWidth="1"/>
    <col min="7170" max="7170" width="38.88671875" style="29" customWidth="1"/>
    <col min="7171" max="7171" width="9.33203125" style="29" customWidth="1"/>
    <col min="7172" max="7172" width="8" style="29" customWidth="1"/>
    <col min="7173" max="7173" width="13.5546875" style="29" customWidth="1"/>
    <col min="7174" max="7174" width="20.5546875" style="29" customWidth="1"/>
    <col min="7175" max="7175" width="14.109375" style="29" customWidth="1"/>
    <col min="7176" max="7423" width="8.88671875" style="29"/>
    <col min="7424" max="7424" width="5" style="29" customWidth="1"/>
    <col min="7425" max="7425" width="43.6640625" style="29" customWidth="1"/>
    <col min="7426" max="7426" width="38.88671875" style="29" customWidth="1"/>
    <col min="7427" max="7427" width="9.33203125" style="29" customWidth="1"/>
    <col min="7428" max="7428" width="8" style="29" customWidth="1"/>
    <col min="7429" max="7429" width="13.5546875" style="29" customWidth="1"/>
    <col min="7430" max="7430" width="20.5546875" style="29" customWidth="1"/>
    <col min="7431" max="7431" width="14.109375" style="29" customWidth="1"/>
    <col min="7432" max="7679" width="8.88671875" style="29"/>
    <col min="7680" max="7680" width="5" style="29" customWidth="1"/>
    <col min="7681" max="7681" width="43.6640625" style="29" customWidth="1"/>
    <col min="7682" max="7682" width="38.88671875" style="29" customWidth="1"/>
    <col min="7683" max="7683" width="9.33203125" style="29" customWidth="1"/>
    <col min="7684" max="7684" width="8" style="29" customWidth="1"/>
    <col min="7685" max="7685" width="13.5546875" style="29" customWidth="1"/>
    <col min="7686" max="7686" width="20.5546875" style="29" customWidth="1"/>
    <col min="7687" max="7687" width="14.109375" style="29" customWidth="1"/>
    <col min="7688" max="7935" width="8.88671875" style="29"/>
    <col min="7936" max="7936" width="5" style="29" customWidth="1"/>
    <col min="7937" max="7937" width="43.6640625" style="29" customWidth="1"/>
    <col min="7938" max="7938" width="38.88671875" style="29" customWidth="1"/>
    <col min="7939" max="7939" width="9.33203125" style="29" customWidth="1"/>
    <col min="7940" max="7940" width="8" style="29" customWidth="1"/>
    <col min="7941" max="7941" width="13.5546875" style="29" customWidth="1"/>
    <col min="7942" max="7942" width="20.5546875" style="29" customWidth="1"/>
    <col min="7943" max="7943" width="14.109375" style="29" customWidth="1"/>
    <col min="7944" max="8191" width="8.88671875" style="29"/>
    <col min="8192" max="8192" width="5" style="29" customWidth="1"/>
    <col min="8193" max="8193" width="43.6640625" style="29" customWidth="1"/>
    <col min="8194" max="8194" width="38.88671875" style="29" customWidth="1"/>
    <col min="8195" max="8195" width="9.33203125" style="29" customWidth="1"/>
    <col min="8196" max="8196" width="8" style="29" customWidth="1"/>
    <col min="8197" max="8197" width="13.5546875" style="29" customWidth="1"/>
    <col min="8198" max="8198" width="20.5546875" style="29" customWidth="1"/>
    <col min="8199" max="8199" width="14.109375" style="29" customWidth="1"/>
    <col min="8200" max="8447" width="8.88671875" style="29"/>
    <col min="8448" max="8448" width="5" style="29" customWidth="1"/>
    <col min="8449" max="8449" width="43.6640625" style="29" customWidth="1"/>
    <col min="8450" max="8450" width="38.88671875" style="29" customWidth="1"/>
    <col min="8451" max="8451" width="9.33203125" style="29" customWidth="1"/>
    <col min="8452" max="8452" width="8" style="29" customWidth="1"/>
    <col min="8453" max="8453" width="13.5546875" style="29" customWidth="1"/>
    <col min="8454" max="8454" width="20.5546875" style="29" customWidth="1"/>
    <col min="8455" max="8455" width="14.109375" style="29" customWidth="1"/>
    <col min="8456" max="8703" width="8.88671875" style="29"/>
    <col min="8704" max="8704" width="5" style="29" customWidth="1"/>
    <col min="8705" max="8705" width="43.6640625" style="29" customWidth="1"/>
    <col min="8706" max="8706" width="38.88671875" style="29" customWidth="1"/>
    <col min="8707" max="8707" width="9.33203125" style="29" customWidth="1"/>
    <col min="8708" max="8708" width="8" style="29" customWidth="1"/>
    <col min="8709" max="8709" width="13.5546875" style="29" customWidth="1"/>
    <col min="8710" max="8710" width="20.5546875" style="29" customWidth="1"/>
    <col min="8711" max="8711" width="14.109375" style="29" customWidth="1"/>
    <col min="8712" max="8959" width="8.88671875" style="29"/>
    <col min="8960" max="8960" width="5" style="29" customWidth="1"/>
    <col min="8961" max="8961" width="43.6640625" style="29" customWidth="1"/>
    <col min="8962" max="8962" width="38.88671875" style="29" customWidth="1"/>
    <col min="8963" max="8963" width="9.33203125" style="29" customWidth="1"/>
    <col min="8964" max="8964" width="8" style="29" customWidth="1"/>
    <col min="8965" max="8965" width="13.5546875" style="29" customWidth="1"/>
    <col min="8966" max="8966" width="20.5546875" style="29" customWidth="1"/>
    <col min="8967" max="8967" width="14.109375" style="29" customWidth="1"/>
    <col min="8968" max="9215" width="8.88671875" style="29"/>
    <col min="9216" max="9216" width="5" style="29" customWidth="1"/>
    <col min="9217" max="9217" width="43.6640625" style="29" customWidth="1"/>
    <col min="9218" max="9218" width="38.88671875" style="29" customWidth="1"/>
    <col min="9219" max="9219" width="9.33203125" style="29" customWidth="1"/>
    <col min="9220" max="9220" width="8" style="29" customWidth="1"/>
    <col min="9221" max="9221" width="13.5546875" style="29" customWidth="1"/>
    <col min="9222" max="9222" width="20.5546875" style="29" customWidth="1"/>
    <col min="9223" max="9223" width="14.109375" style="29" customWidth="1"/>
    <col min="9224" max="9471" width="8.88671875" style="29"/>
    <col min="9472" max="9472" width="5" style="29" customWidth="1"/>
    <col min="9473" max="9473" width="43.6640625" style="29" customWidth="1"/>
    <col min="9474" max="9474" width="38.88671875" style="29" customWidth="1"/>
    <col min="9475" max="9475" width="9.33203125" style="29" customWidth="1"/>
    <col min="9476" max="9476" width="8" style="29" customWidth="1"/>
    <col min="9477" max="9477" width="13.5546875" style="29" customWidth="1"/>
    <col min="9478" max="9478" width="20.5546875" style="29" customWidth="1"/>
    <col min="9479" max="9479" width="14.109375" style="29" customWidth="1"/>
    <col min="9480" max="9727" width="8.88671875" style="29"/>
    <col min="9728" max="9728" width="5" style="29" customWidth="1"/>
    <col min="9729" max="9729" width="43.6640625" style="29" customWidth="1"/>
    <col min="9730" max="9730" width="38.88671875" style="29" customWidth="1"/>
    <col min="9731" max="9731" width="9.33203125" style="29" customWidth="1"/>
    <col min="9732" max="9732" width="8" style="29" customWidth="1"/>
    <col min="9733" max="9733" width="13.5546875" style="29" customWidth="1"/>
    <col min="9734" max="9734" width="20.5546875" style="29" customWidth="1"/>
    <col min="9735" max="9735" width="14.109375" style="29" customWidth="1"/>
    <col min="9736" max="9983" width="8.88671875" style="29"/>
    <col min="9984" max="9984" width="5" style="29" customWidth="1"/>
    <col min="9985" max="9985" width="43.6640625" style="29" customWidth="1"/>
    <col min="9986" max="9986" width="38.88671875" style="29" customWidth="1"/>
    <col min="9987" max="9987" width="9.33203125" style="29" customWidth="1"/>
    <col min="9988" max="9988" width="8" style="29" customWidth="1"/>
    <col min="9989" max="9989" width="13.5546875" style="29" customWidth="1"/>
    <col min="9990" max="9990" width="20.5546875" style="29" customWidth="1"/>
    <col min="9991" max="9991" width="14.109375" style="29" customWidth="1"/>
    <col min="9992" max="10239" width="8.88671875" style="29"/>
    <col min="10240" max="10240" width="5" style="29" customWidth="1"/>
    <col min="10241" max="10241" width="43.6640625" style="29" customWidth="1"/>
    <col min="10242" max="10242" width="38.88671875" style="29" customWidth="1"/>
    <col min="10243" max="10243" width="9.33203125" style="29" customWidth="1"/>
    <col min="10244" max="10244" width="8" style="29" customWidth="1"/>
    <col min="10245" max="10245" width="13.5546875" style="29" customWidth="1"/>
    <col min="10246" max="10246" width="20.5546875" style="29" customWidth="1"/>
    <col min="10247" max="10247" width="14.109375" style="29" customWidth="1"/>
    <col min="10248" max="10495" width="8.88671875" style="29"/>
    <col min="10496" max="10496" width="5" style="29" customWidth="1"/>
    <col min="10497" max="10497" width="43.6640625" style="29" customWidth="1"/>
    <col min="10498" max="10498" width="38.88671875" style="29" customWidth="1"/>
    <col min="10499" max="10499" width="9.33203125" style="29" customWidth="1"/>
    <col min="10500" max="10500" width="8" style="29" customWidth="1"/>
    <col min="10501" max="10501" width="13.5546875" style="29" customWidth="1"/>
    <col min="10502" max="10502" width="20.5546875" style="29" customWidth="1"/>
    <col min="10503" max="10503" width="14.109375" style="29" customWidth="1"/>
    <col min="10504" max="10751" width="8.88671875" style="29"/>
    <col min="10752" max="10752" width="5" style="29" customWidth="1"/>
    <col min="10753" max="10753" width="43.6640625" style="29" customWidth="1"/>
    <col min="10754" max="10754" width="38.88671875" style="29" customWidth="1"/>
    <col min="10755" max="10755" width="9.33203125" style="29" customWidth="1"/>
    <col min="10756" max="10756" width="8" style="29" customWidth="1"/>
    <col min="10757" max="10757" width="13.5546875" style="29" customWidth="1"/>
    <col min="10758" max="10758" width="20.5546875" style="29" customWidth="1"/>
    <col min="10759" max="10759" width="14.109375" style="29" customWidth="1"/>
    <col min="10760" max="11007" width="8.88671875" style="29"/>
    <col min="11008" max="11008" width="5" style="29" customWidth="1"/>
    <col min="11009" max="11009" width="43.6640625" style="29" customWidth="1"/>
    <col min="11010" max="11010" width="38.88671875" style="29" customWidth="1"/>
    <col min="11011" max="11011" width="9.33203125" style="29" customWidth="1"/>
    <col min="11012" max="11012" width="8" style="29" customWidth="1"/>
    <col min="11013" max="11013" width="13.5546875" style="29" customWidth="1"/>
    <col min="11014" max="11014" width="20.5546875" style="29" customWidth="1"/>
    <col min="11015" max="11015" width="14.109375" style="29" customWidth="1"/>
    <col min="11016" max="11263" width="8.88671875" style="29"/>
    <col min="11264" max="11264" width="5" style="29" customWidth="1"/>
    <col min="11265" max="11265" width="43.6640625" style="29" customWidth="1"/>
    <col min="11266" max="11266" width="38.88671875" style="29" customWidth="1"/>
    <col min="11267" max="11267" width="9.33203125" style="29" customWidth="1"/>
    <col min="11268" max="11268" width="8" style="29" customWidth="1"/>
    <col min="11269" max="11269" width="13.5546875" style="29" customWidth="1"/>
    <col min="11270" max="11270" width="20.5546875" style="29" customWidth="1"/>
    <col min="11271" max="11271" width="14.109375" style="29" customWidth="1"/>
    <col min="11272" max="11519" width="8.88671875" style="29"/>
    <col min="11520" max="11520" width="5" style="29" customWidth="1"/>
    <col min="11521" max="11521" width="43.6640625" style="29" customWidth="1"/>
    <col min="11522" max="11522" width="38.88671875" style="29" customWidth="1"/>
    <col min="11523" max="11523" width="9.33203125" style="29" customWidth="1"/>
    <col min="11524" max="11524" width="8" style="29" customWidth="1"/>
    <col min="11525" max="11525" width="13.5546875" style="29" customWidth="1"/>
    <col min="11526" max="11526" width="20.5546875" style="29" customWidth="1"/>
    <col min="11527" max="11527" width="14.109375" style="29" customWidth="1"/>
    <col min="11528" max="11775" width="8.88671875" style="29"/>
    <col min="11776" max="11776" width="5" style="29" customWidth="1"/>
    <col min="11777" max="11777" width="43.6640625" style="29" customWidth="1"/>
    <col min="11778" max="11778" width="38.88671875" style="29" customWidth="1"/>
    <col min="11779" max="11779" width="9.33203125" style="29" customWidth="1"/>
    <col min="11780" max="11780" width="8" style="29" customWidth="1"/>
    <col min="11781" max="11781" width="13.5546875" style="29" customWidth="1"/>
    <col min="11782" max="11782" width="20.5546875" style="29" customWidth="1"/>
    <col min="11783" max="11783" width="14.109375" style="29" customWidth="1"/>
    <col min="11784" max="12031" width="8.88671875" style="29"/>
    <col min="12032" max="12032" width="5" style="29" customWidth="1"/>
    <col min="12033" max="12033" width="43.6640625" style="29" customWidth="1"/>
    <col min="12034" max="12034" width="38.88671875" style="29" customWidth="1"/>
    <col min="12035" max="12035" width="9.33203125" style="29" customWidth="1"/>
    <col min="12036" max="12036" width="8" style="29" customWidth="1"/>
    <col min="12037" max="12037" width="13.5546875" style="29" customWidth="1"/>
    <col min="12038" max="12038" width="20.5546875" style="29" customWidth="1"/>
    <col min="12039" max="12039" width="14.109375" style="29" customWidth="1"/>
    <col min="12040" max="12287" width="8.88671875" style="29"/>
    <col min="12288" max="12288" width="5" style="29" customWidth="1"/>
    <col min="12289" max="12289" width="43.6640625" style="29" customWidth="1"/>
    <col min="12290" max="12290" width="38.88671875" style="29" customWidth="1"/>
    <col min="12291" max="12291" width="9.33203125" style="29" customWidth="1"/>
    <col min="12292" max="12292" width="8" style="29" customWidth="1"/>
    <col min="12293" max="12293" width="13.5546875" style="29" customWidth="1"/>
    <col min="12294" max="12294" width="20.5546875" style="29" customWidth="1"/>
    <col min="12295" max="12295" width="14.109375" style="29" customWidth="1"/>
    <col min="12296" max="12543" width="8.88671875" style="29"/>
    <col min="12544" max="12544" width="5" style="29" customWidth="1"/>
    <col min="12545" max="12545" width="43.6640625" style="29" customWidth="1"/>
    <col min="12546" max="12546" width="38.88671875" style="29" customWidth="1"/>
    <col min="12547" max="12547" width="9.33203125" style="29" customWidth="1"/>
    <col min="12548" max="12548" width="8" style="29" customWidth="1"/>
    <col min="12549" max="12549" width="13.5546875" style="29" customWidth="1"/>
    <col min="12550" max="12550" width="20.5546875" style="29" customWidth="1"/>
    <col min="12551" max="12551" width="14.109375" style="29" customWidth="1"/>
    <col min="12552" max="12799" width="8.88671875" style="29"/>
    <col min="12800" max="12800" width="5" style="29" customWidth="1"/>
    <col min="12801" max="12801" width="43.6640625" style="29" customWidth="1"/>
    <col min="12802" max="12802" width="38.88671875" style="29" customWidth="1"/>
    <col min="12803" max="12803" width="9.33203125" style="29" customWidth="1"/>
    <col min="12804" max="12804" width="8" style="29" customWidth="1"/>
    <col min="12805" max="12805" width="13.5546875" style="29" customWidth="1"/>
    <col min="12806" max="12806" width="20.5546875" style="29" customWidth="1"/>
    <col min="12807" max="12807" width="14.109375" style="29" customWidth="1"/>
    <col min="12808" max="13055" width="8.88671875" style="29"/>
    <col min="13056" max="13056" width="5" style="29" customWidth="1"/>
    <col min="13057" max="13057" width="43.6640625" style="29" customWidth="1"/>
    <col min="13058" max="13058" width="38.88671875" style="29" customWidth="1"/>
    <col min="13059" max="13059" width="9.33203125" style="29" customWidth="1"/>
    <col min="13060" max="13060" width="8" style="29" customWidth="1"/>
    <col min="13061" max="13061" width="13.5546875" style="29" customWidth="1"/>
    <col min="13062" max="13062" width="20.5546875" style="29" customWidth="1"/>
    <col min="13063" max="13063" width="14.109375" style="29" customWidth="1"/>
    <col min="13064" max="13311" width="8.88671875" style="29"/>
    <col min="13312" max="13312" width="5" style="29" customWidth="1"/>
    <col min="13313" max="13313" width="43.6640625" style="29" customWidth="1"/>
    <col min="13314" max="13314" width="38.88671875" style="29" customWidth="1"/>
    <col min="13315" max="13315" width="9.33203125" style="29" customWidth="1"/>
    <col min="13316" max="13316" width="8" style="29" customWidth="1"/>
    <col min="13317" max="13317" width="13.5546875" style="29" customWidth="1"/>
    <col min="13318" max="13318" width="20.5546875" style="29" customWidth="1"/>
    <col min="13319" max="13319" width="14.109375" style="29" customWidth="1"/>
    <col min="13320" max="13567" width="8.88671875" style="29"/>
    <col min="13568" max="13568" width="5" style="29" customWidth="1"/>
    <col min="13569" max="13569" width="43.6640625" style="29" customWidth="1"/>
    <col min="13570" max="13570" width="38.88671875" style="29" customWidth="1"/>
    <col min="13571" max="13571" width="9.33203125" style="29" customWidth="1"/>
    <col min="13572" max="13572" width="8" style="29" customWidth="1"/>
    <col min="13573" max="13573" width="13.5546875" style="29" customWidth="1"/>
    <col min="13574" max="13574" width="20.5546875" style="29" customWidth="1"/>
    <col min="13575" max="13575" width="14.109375" style="29" customWidth="1"/>
    <col min="13576" max="13823" width="8.88671875" style="29"/>
    <col min="13824" max="13824" width="5" style="29" customWidth="1"/>
    <col min="13825" max="13825" width="43.6640625" style="29" customWidth="1"/>
    <col min="13826" max="13826" width="38.88671875" style="29" customWidth="1"/>
    <col min="13827" max="13827" width="9.33203125" style="29" customWidth="1"/>
    <col min="13828" max="13828" width="8" style="29" customWidth="1"/>
    <col min="13829" max="13829" width="13.5546875" style="29" customWidth="1"/>
    <col min="13830" max="13830" width="20.5546875" style="29" customWidth="1"/>
    <col min="13831" max="13831" width="14.109375" style="29" customWidth="1"/>
    <col min="13832" max="14079" width="8.88671875" style="29"/>
    <col min="14080" max="14080" width="5" style="29" customWidth="1"/>
    <col min="14081" max="14081" width="43.6640625" style="29" customWidth="1"/>
    <col min="14082" max="14082" width="38.88671875" style="29" customWidth="1"/>
    <col min="14083" max="14083" width="9.33203125" style="29" customWidth="1"/>
    <col min="14084" max="14084" width="8" style="29" customWidth="1"/>
    <col min="14085" max="14085" width="13.5546875" style="29" customWidth="1"/>
    <col min="14086" max="14086" width="20.5546875" style="29" customWidth="1"/>
    <col min="14087" max="14087" width="14.109375" style="29" customWidth="1"/>
    <col min="14088" max="14335" width="8.88671875" style="29"/>
    <col min="14336" max="14336" width="5" style="29" customWidth="1"/>
    <col min="14337" max="14337" width="43.6640625" style="29" customWidth="1"/>
    <col min="14338" max="14338" width="38.88671875" style="29" customWidth="1"/>
    <col min="14339" max="14339" width="9.33203125" style="29" customWidth="1"/>
    <col min="14340" max="14340" width="8" style="29" customWidth="1"/>
    <col min="14341" max="14341" width="13.5546875" style="29" customWidth="1"/>
    <col min="14342" max="14342" width="20.5546875" style="29" customWidth="1"/>
    <col min="14343" max="14343" width="14.109375" style="29" customWidth="1"/>
    <col min="14344" max="14591" width="8.88671875" style="29"/>
    <col min="14592" max="14592" width="5" style="29" customWidth="1"/>
    <col min="14593" max="14593" width="43.6640625" style="29" customWidth="1"/>
    <col min="14594" max="14594" width="38.88671875" style="29" customWidth="1"/>
    <col min="14595" max="14595" width="9.33203125" style="29" customWidth="1"/>
    <col min="14596" max="14596" width="8" style="29" customWidth="1"/>
    <col min="14597" max="14597" width="13.5546875" style="29" customWidth="1"/>
    <col min="14598" max="14598" width="20.5546875" style="29" customWidth="1"/>
    <col min="14599" max="14599" width="14.109375" style="29" customWidth="1"/>
    <col min="14600" max="14847" width="8.88671875" style="29"/>
    <col min="14848" max="14848" width="5" style="29" customWidth="1"/>
    <col min="14849" max="14849" width="43.6640625" style="29" customWidth="1"/>
    <col min="14850" max="14850" width="38.88671875" style="29" customWidth="1"/>
    <col min="14851" max="14851" width="9.33203125" style="29" customWidth="1"/>
    <col min="14852" max="14852" width="8" style="29" customWidth="1"/>
    <col min="14853" max="14853" width="13.5546875" style="29" customWidth="1"/>
    <col min="14854" max="14854" width="20.5546875" style="29" customWidth="1"/>
    <col min="14855" max="14855" width="14.109375" style="29" customWidth="1"/>
    <col min="14856" max="15103" width="8.88671875" style="29"/>
    <col min="15104" max="15104" width="5" style="29" customWidth="1"/>
    <col min="15105" max="15105" width="43.6640625" style="29" customWidth="1"/>
    <col min="15106" max="15106" width="38.88671875" style="29" customWidth="1"/>
    <col min="15107" max="15107" width="9.33203125" style="29" customWidth="1"/>
    <col min="15108" max="15108" width="8" style="29" customWidth="1"/>
    <col min="15109" max="15109" width="13.5546875" style="29" customWidth="1"/>
    <col min="15110" max="15110" width="20.5546875" style="29" customWidth="1"/>
    <col min="15111" max="15111" width="14.109375" style="29" customWidth="1"/>
    <col min="15112" max="15359" width="8.88671875" style="29"/>
    <col min="15360" max="15360" width="5" style="29" customWidth="1"/>
    <col min="15361" max="15361" width="43.6640625" style="29" customWidth="1"/>
    <col min="15362" max="15362" width="38.88671875" style="29" customWidth="1"/>
    <col min="15363" max="15363" width="9.33203125" style="29" customWidth="1"/>
    <col min="15364" max="15364" width="8" style="29" customWidth="1"/>
    <col min="15365" max="15365" width="13.5546875" style="29" customWidth="1"/>
    <col min="15366" max="15366" width="20.5546875" style="29" customWidth="1"/>
    <col min="15367" max="15367" width="14.109375" style="29" customWidth="1"/>
    <col min="15368" max="15615" width="8.88671875" style="29"/>
    <col min="15616" max="15616" width="5" style="29" customWidth="1"/>
    <col min="15617" max="15617" width="43.6640625" style="29" customWidth="1"/>
    <col min="15618" max="15618" width="38.88671875" style="29" customWidth="1"/>
    <col min="15619" max="15619" width="9.33203125" style="29" customWidth="1"/>
    <col min="15620" max="15620" width="8" style="29" customWidth="1"/>
    <col min="15621" max="15621" width="13.5546875" style="29" customWidth="1"/>
    <col min="15622" max="15622" width="20.5546875" style="29" customWidth="1"/>
    <col min="15623" max="15623" width="14.109375" style="29" customWidth="1"/>
    <col min="15624" max="15871" width="8.88671875" style="29"/>
    <col min="15872" max="15872" width="5" style="29" customWidth="1"/>
    <col min="15873" max="15873" width="43.6640625" style="29" customWidth="1"/>
    <col min="15874" max="15874" width="38.88671875" style="29" customWidth="1"/>
    <col min="15875" max="15875" width="9.33203125" style="29" customWidth="1"/>
    <col min="15876" max="15876" width="8" style="29" customWidth="1"/>
    <col min="15877" max="15877" width="13.5546875" style="29" customWidth="1"/>
    <col min="15878" max="15878" width="20.5546875" style="29" customWidth="1"/>
    <col min="15879" max="15879" width="14.109375" style="29" customWidth="1"/>
    <col min="15880" max="16127" width="8.88671875" style="29"/>
    <col min="16128" max="16128" width="5" style="29" customWidth="1"/>
    <col min="16129" max="16129" width="43.6640625" style="29" customWidth="1"/>
    <col min="16130" max="16130" width="38.88671875" style="29" customWidth="1"/>
    <col min="16131" max="16131" width="9.33203125" style="29" customWidth="1"/>
    <col min="16132" max="16132" width="8" style="29" customWidth="1"/>
    <col min="16133" max="16133" width="13.5546875" style="29" customWidth="1"/>
    <col min="16134" max="16134" width="20.5546875" style="29" customWidth="1"/>
    <col min="16135" max="16135" width="14.109375" style="29" customWidth="1"/>
    <col min="16136" max="16384" width="8.88671875" style="29"/>
  </cols>
  <sheetData>
    <row r="1" spans="1:7" ht="63" customHeight="1" x14ac:dyDescent="0.25">
      <c r="A1" s="119" t="s">
        <v>0</v>
      </c>
      <c r="B1" s="120"/>
      <c r="C1" s="120"/>
      <c r="D1" s="120"/>
      <c r="E1" s="120"/>
      <c r="F1" s="120"/>
      <c r="G1" s="120"/>
    </row>
    <row r="2" spans="1:7" ht="17.399999999999999" customHeight="1" x14ac:dyDescent="0.3">
      <c r="A2" s="87" t="s">
        <v>80</v>
      </c>
      <c r="B2" s="31"/>
      <c r="C2" s="121" t="s">
        <v>90</v>
      </c>
      <c r="D2" s="121"/>
      <c r="E2" s="121"/>
      <c r="F2" s="121"/>
      <c r="G2" s="121"/>
    </row>
    <row r="3" spans="1:7" ht="17.399999999999999" customHeight="1" x14ac:dyDescent="0.3">
      <c r="A3" s="87" t="s">
        <v>86</v>
      </c>
      <c r="B3" s="30"/>
      <c r="C3" s="121"/>
      <c r="D3" s="121"/>
      <c r="E3" s="121"/>
      <c r="F3" s="121"/>
      <c r="G3" s="121"/>
    </row>
    <row r="4" spans="1:7" ht="17.399999999999999" customHeight="1" x14ac:dyDescent="0.3">
      <c r="A4" s="87" t="s">
        <v>91</v>
      </c>
      <c r="B4" s="30"/>
      <c r="C4" s="121"/>
      <c r="D4" s="121"/>
      <c r="E4" s="121"/>
      <c r="F4" s="121"/>
      <c r="G4" s="121"/>
    </row>
    <row r="5" spans="1:7" ht="17.399999999999999" customHeight="1" thickBot="1" x14ac:dyDescent="0.3">
      <c r="A5" s="30"/>
      <c r="B5" s="30"/>
      <c r="C5" s="121"/>
      <c r="D5" s="121"/>
      <c r="E5" s="121"/>
      <c r="F5" s="121"/>
      <c r="G5" s="121"/>
    </row>
    <row r="6" spans="1:7" ht="31.2" customHeight="1" thickBot="1" x14ac:dyDescent="0.3">
      <c r="A6" s="34" t="s">
        <v>65</v>
      </c>
      <c r="B6" s="35" t="s">
        <v>12</v>
      </c>
      <c r="C6" s="35" t="s">
        <v>13</v>
      </c>
      <c r="D6" s="35" t="s">
        <v>14</v>
      </c>
      <c r="E6" s="36" t="s">
        <v>68</v>
      </c>
      <c r="F6" s="36" t="s">
        <v>69</v>
      </c>
      <c r="G6" s="37" t="s">
        <v>5</v>
      </c>
    </row>
    <row r="7" spans="1:7" s="32" customFormat="1" ht="72.75" customHeight="1" x14ac:dyDescent="0.25">
      <c r="A7" s="38">
        <v>1</v>
      </c>
      <c r="B7" s="39" t="s">
        <v>54</v>
      </c>
      <c r="C7" s="40" t="s">
        <v>18</v>
      </c>
      <c r="D7" s="41">
        <v>1</v>
      </c>
      <c r="E7" s="42"/>
      <c r="F7" s="137">
        <f>E7*D7</f>
        <v>0</v>
      </c>
      <c r="G7" s="43"/>
    </row>
    <row r="8" spans="1:7" s="32" customFormat="1" ht="72.75" customHeight="1" x14ac:dyDescent="0.25">
      <c r="A8" s="44">
        <v>2</v>
      </c>
      <c r="B8" s="45" t="s">
        <v>44</v>
      </c>
      <c r="C8" s="46" t="s">
        <v>66</v>
      </c>
      <c r="D8" s="47">
        <f>49*0.5*0.5</f>
        <v>12.25</v>
      </c>
      <c r="E8" s="48"/>
      <c r="F8" s="138">
        <f t="shared" ref="F8:F25" si="0">E8*D8</f>
        <v>0</v>
      </c>
      <c r="G8" s="49"/>
    </row>
    <row r="9" spans="1:7" s="32" customFormat="1" ht="81.75" customHeight="1" x14ac:dyDescent="0.25">
      <c r="A9" s="44">
        <v>3</v>
      </c>
      <c r="B9" s="45" t="s">
        <v>55</v>
      </c>
      <c r="C9" s="50" t="s">
        <v>66</v>
      </c>
      <c r="D9" s="47">
        <f>49*0.5*0.7</f>
        <v>17.149999999999999</v>
      </c>
      <c r="E9" s="48"/>
      <c r="F9" s="138">
        <f t="shared" si="0"/>
        <v>0</v>
      </c>
      <c r="G9" s="49"/>
    </row>
    <row r="10" spans="1:7" s="33" customFormat="1" ht="45.6" customHeight="1" x14ac:dyDescent="0.25">
      <c r="A10" s="44">
        <v>4</v>
      </c>
      <c r="B10" s="51" t="s">
        <v>45</v>
      </c>
      <c r="C10" s="48" t="s">
        <v>66</v>
      </c>
      <c r="D10" s="48">
        <f>49*0.35*0.35</f>
        <v>6.0024999999999995</v>
      </c>
      <c r="E10" s="48"/>
      <c r="F10" s="138">
        <f t="shared" si="0"/>
        <v>0</v>
      </c>
      <c r="G10" s="49"/>
    </row>
    <row r="11" spans="1:7" s="33" customFormat="1" ht="59.4" customHeight="1" x14ac:dyDescent="0.25">
      <c r="A11" s="44">
        <v>5</v>
      </c>
      <c r="B11" s="51" t="s">
        <v>46</v>
      </c>
      <c r="C11" s="48" t="s">
        <v>66</v>
      </c>
      <c r="D11" s="48">
        <f>4.75*0.35*3*3</f>
        <v>14.962499999999999</v>
      </c>
      <c r="E11" s="48"/>
      <c r="F11" s="138">
        <f t="shared" si="0"/>
        <v>0</v>
      </c>
      <c r="G11" s="49"/>
    </row>
    <row r="12" spans="1:7" s="32" customFormat="1" ht="59.25" customHeight="1" x14ac:dyDescent="0.25">
      <c r="A12" s="44">
        <v>6</v>
      </c>
      <c r="B12" s="52" t="s">
        <v>47</v>
      </c>
      <c r="C12" s="50" t="s">
        <v>66</v>
      </c>
      <c r="D12" s="47">
        <f>49*0.25*3.1</f>
        <v>37.975000000000001</v>
      </c>
      <c r="E12" s="48"/>
      <c r="F12" s="138">
        <f t="shared" si="0"/>
        <v>0</v>
      </c>
      <c r="G12" s="49"/>
    </row>
    <row r="13" spans="1:7" s="32" customFormat="1" ht="47.25" customHeight="1" x14ac:dyDescent="0.25">
      <c r="A13" s="44">
        <v>7</v>
      </c>
      <c r="B13" s="52" t="s">
        <v>48</v>
      </c>
      <c r="C13" s="50" t="s">
        <v>15</v>
      </c>
      <c r="D13" s="47">
        <f>10*3.5+15</f>
        <v>50</v>
      </c>
      <c r="E13" s="48"/>
      <c r="F13" s="138">
        <f t="shared" si="0"/>
        <v>0</v>
      </c>
      <c r="G13" s="49"/>
    </row>
    <row r="14" spans="1:7" s="32" customFormat="1" ht="52.5" customHeight="1" x14ac:dyDescent="0.25">
      <c r="A14" s="44">
        <v>8</v>
      </c>
      <c r="B14" s="52" t="s">
        <v>56</v>
      </c>
      <c r="C14" s="50" t="s">
        <v>15</v>
      </c>
      <c r="D14" s="47">
        <v>260</v>
      </c>
      <c r="E14" s="48"/>
      <c r="F14" s="138">
        <f t="shared" si="0"/>
        <v>0</v>
      </c>
      <c r="G14" s="49"/>
    </row>
    <row r="15" spans="1:7" s="32" customFormat="1" ht="70.5" customHeight="1" x14ac:dyDescent="0.25">
      <c r="A15" s="44">
        <v>9</v>
      </c>
      <c r="B15" s="52" t="s">
        <v>62</v>
      </c>
      <c r="C15" s="50" t="s">
        <v>16</v>
      </c>
      <c r="D15" s="47">
        <v>9</v>
      </c>
      <c r="E15" s="48"/>
      <c r="F15" s="138">
        <f t="shared" si="0"/>
        <v>0</v>
      </c>
      <c r="G15" s="49"/>
    </row>
    <row r="16" spans="1:7" s="32" customFormat="1" ht="72.75" customHeight="1" x14ac:dyDescent="0.25">
      <c r="A16" s="44">
        <v>10</v>
      </c>
      <c r="B16" s="53" t="s">
        <v>57</v>
      </c>
      <c r="C16" s="46" t="s">
        <v>15</v>
      </c>
      <c r="D16" s="47">
        <v>260</v>
      </c>
      <c r="E16" s="48"/>
      <c r="F16" s="138">
        <f t="shared" si="0"/>
        <v>0</v>
      </c>
      <c r="G16" s="49"/>
    </row>
    <row r="17" spans="1:7" s="33" customFormat="1" ht="69" x14ac:dyDescent="0.25">
      <c r="A17" s="44">
        <v>11</v>
      </c>
      <c r="B17" s="52" t="s">
        <v>49</v>
      </c>
      <c r="C17" s="46" t="s">
        <v>15</v>
      </c>
      <c r="D17" s="47">
        <v>26</v>
      </c>
      <c r="E17" s="48"/>
      <c r="F17" s="138">
        <f t="shared" si="0"/>
        <v>0</v>
      </c>
      <c r="G17" s="49"/>
    </row>
    <row r="18" spans="1:7" s="32" customFormat="1" ht="66" customHeight="1" x14ac:dyDescent="0.25">
      <c r="A18" s="44">
        <v>12</v>
      </c>
      <c r="B18" s="52" t="s">
        <v>50</v>
      </c>
      <c r="C18" s="46" t="s">
        <v>17</v>
      </c>
      <c r="D18" s="47">
        <v>85</v>
      </c>
      <c r="E18" s="48"/>
      <c r="F18" s="138">
        <f t="shared" si="0"/>
        <v>0</v>
      </c>
      <c r="G18" s="49"/>
    </row>
    <row r="19" spans="1:7" s="32" customFormat="1" ht="67.5" customHeight="1" x14ac:dyDescent="0.25">
      <c r="A19" s="44">
        <v>13</v>
      </c>
      <c r="B19" s="52" t="s">
        <v>52</v>
      </c>
      <c r="C19" s="46" t="s">
        <v>15</v>
      </c>
      <c r="D19" s="47">
        <v>65</v>
      </c>
      <c r="E19" s="48"/>
      <c r="F19" s="138">
        <f t="shared" si="0"/>
        <v>0</v>
      </c>
      <c r="G19" s="54"/>
    </row>
    <row r="20" spans="1:7" s="32" customFormat="1" ht="95.25" customHeight="1" x14ac:dyDescent="0.25">
      <c r="A20" s="44">
        <v>14</v>
      </c>
      <c r="B20" s="52" t="s">
        <v>58</v>
      </c>
      <c r="C20" s="46" t="s">
        <v>15</v>
      </c>
      <c r="D20" s="47">
        <v>50</v>
      </c>
      <c r="E20" s="48"/>
      <c r="F20" s="138">
        <f t="shared" si="0"/>
        <v>0</v>
      </c>
      <c r="G20" s="54"/>
    </row>
    <row r="21" spans="1:7" s="32" customFormat="1" ht="142.5" customHeight="1" x14ac:dyDescent="0.25">
      <c r="A21" s="44">
        <v>15</v>
      </c>
      <c r="B21" s="52" t="s">
        <v>59</v>
      </c>
      <c r="C21" s="46" t="s">
        <v>18</v>
      </c>
      <c r="D21" s="47">
        <v>1</v>
      </c>
      <c r="E21" s="48"/>
      <c r="F21" s="138">
        <f t="shared" si="0"/>
        <v>0</v>
      </c>
      <c r="G21" s="54"/>
    </row>
    <row r="22" spans="1:7" s="32" customFormat="1" ht="110.4" x14ac:dyDescent="0.25">
      <c r="A22" s="44">
        <v>16</v>
      </c>
      <c r="B22" s="52" t="s">
        <v>51</v>
      </c>
      <c r="C22" s="46" t="s">
        <v>18</v>
      </c>
      <c r="D22" s="47">
        <v>1</v>
      </c>
      <c r="E22" s="55"/>
      <c r="F22" s="138">
        <f t="shared" si="0"/>
        <v>0</v>
      </c>
      <c r="G22" s="54"/>
    </row>
    <row r="23" spans="1:7" s="32" customFormat="1" ht="117.75" customHeight="1" x14ac:dyDescent="0.25">
      <c r="A23" s="44">
        <v>17</v>
      </c>
      <c r="B23" s="52" t="s">
        <v>60</v>
      </c>
      <c r="C23" s="46" t="s">
        <v>18</v>
      </c>
      <c r="D23" s="47">
        <v>1</v>
      </c>
      <c r="E23" s="48"/>
      <c r="F23" s="138">
        <f t="shared" si="0"/>
        <v>0</v>
      </c>
      <c r="G23" s="54"/>
    </row>
    <row r="24" spans="1:7" s="32" customFormat="1" ht="131.25" customHeight="1" x14ac:dyDescent="0.25">
      <c r="A24" s="44">
        <v>18</v>
      </c>
      <c r="B24" s="52" t="s">
        <v>53</v>
      </c>
      <c r="C24" s="46" t="s">
        <v>18</v>
      </c>
      <c r="D24" s="47">
        <v>1</v>
      </c>
      <c r="E24" s="48"/>
      <c r="F24" s="138">
        <f t="shared" si="0"/>
        <v>0</v>
      </c>
      <c r="G24" s="54"/>
    </row>
    <row r="25" spans="1:7" s="32" customFormat="1" ht="153.75" customHeight="1" thickBot="1" x14ac:dyDescent="0.3">
      <c r="A25" s="56">
        <v>19</v>
      </c>
      <c r="B25" s="57" t="s">
        <v>61</v>
      </c>
      <c r="C25" s="58" t="s">
        <v>18</v>
      </c>
      <c r="D25" s="59">
        <v>1</v>
      </c>
      <c r="E25" s="60"/>
      <c r="F25" s="139">
        <f t="shared" si="0"/>
        <v>0</v>
      </c>
      <c r="G25" s="61"/>
    </row>
    <row r="26" spans="1:7" s="32" customFormat="1" ht="30" customHeight="1" thickBot="1" x14ac:dyDescent="0.3">
      <c r="A26" s="124" t="s">
        <v>77</v>
      </c>
      <c r="B26" s="125"/>
      <c r="C26" s="125"/>
      <c r="D26" s="125"/>
      <c r="E26" s="125"/>
      <c r="F26" s="140">
        <f>SUM(F7:F25)</f>
        <v>0</v>
      </c>
      <c r="G26" s="103"/>
    </row>
    <row r="27" spans="1:7" ht="13.8" hidden="1" customHeight="1" x14ac:dyDescent="0.25">
      <c r="A27" s="129"/>
      <c r="B27" s="129"/>
      <c r="C27" s="129"/>
      <c r="D27" s="129"/>
      <c r="E27" s="129"/>
      <c r="F27" s="129"/>
      <c r="G27" s="129"/>
    </row>
    <row r="28" spans="1:7" ht="15.6" x14ac:dyDescent="0.25">
      <c r="A28" s="130" t="s">
        <v>93</v>
      </c>
      <c r="B28" s="130"/>
      <c r="C28" s="130"/>
      <c r="D28" s="130"/>
      <c r="E28" s="130"/>
      <c r="F28" s="130"/>
      <c r="G28" s="130"/>
    </row>
    <row r="29" spans="1:7" ht="15.6" x14ac:dyDescent="0.25">
      <c r="A29" s="131" t="s">
        <v>94</v>
      </c>
      <c r="B29" s="131"/>
      <c r="C29" s="131"/>
      <c r="D29" s="131"/>
      <c r="E29" s="131"/>
      <c r="F29" s="131"/>
      <c r="G29" s="131"/>
    </row>
    <row r="30" spans="1:7" ht="15.6" x14ac:dyDescent="0.25">
      <c r="A30" s="132" t="s">
        <v>96</v>
      </c>
      <c r="B30" s="132"/>
      <c r="C30" s="132"/>
      <c r="D30" s="132"/>
      <c r="E30" s="132"/>
      <c r="F30" s="132"/>
      <c r="G30" s="132"/>
    </row>
    <row r="31" spans="1:7" ht="15.6" x14ac:dyDescent="0.25">
      <c r="A31" s="131" t="s">
        <v>95</v>
      </c>
      <c r="B31" s="131"/>
      <c r="C31" s="131"/>
      <c r="D31" s="131"/>
      <c r="E31" s="131"/>
      <c r="F31" s="131"/>
      <c r="G31" s="131"/>
    </row>
  </sheetData>
  <mergeCells count="6">
    <mergeCell ref="A31:G31"/>
    <mergeCell ref="A1:G1"/>
    <mergeCell ref="C2:G5"/>
    <mergeCell ref="A26:E26"/>
    <mergeCell ref="A29:G29"/>
    <mergeCell ref="A30:G30"/>
  </mergeCells>
  <pageMargins left="0.7" right="0.7" top="0.75" bottom="0.75" header="0.3" footer="0.3"/>
  <pageSetup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BoQ#2 Soler for Herat FHHs</vt:lpstr>
      <vt:lpstr>FHHs Summary </vt:lpstr>
      <vt:lpstr>BoQ#1 Kabgan FHH</vt:lpstr>
      <vt:lpstr>BoQ#2 Salma FHH</vt:lpstr>
      <vt:lpstr>BoQ#3 Qazal Islam FHH</vt:lpstr>
      <vt:lpstr>BoQ#4  Kamanah FHH</vt:lpstr>
      <vt:lpstr>BoQ#5 Asya Dayab FHH</vt:lpstr>
      <vt:lpstr>BoQ#6 Regab FHH</vt:lpstr>
      <vt:lpstr>BoQ#7 Nangabad FHH</vt:lpstr>
      <vt:lpstr>'BoQ#2 Soler for Herat FHHs'!Print_Area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R-H-C</dc:creator>
  <cp:lastModifiedBy>Mohammad Edris Emami</cp:lastModifiedBy>
  <cp:lastPrinted>2026-04-28T08:57:59Z</cp:lastPrinted>
  <dcterms:created xsi:type="dcterms:W3CDTF">2025-07-26T10:06:39Z</dcterms:created>
  <dcterms:modified xsi:type="dcterms:W3CDTF">2026-04-28T09:00:09Z</dcterms:modified>
</cp:coreProperties>
</file>